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17235" windowHeight="7485" tabRatio="871" firstSheet="1" activeTab="6"/>
  </bookViews>
  <sheets>
    <sheet name="НЕРЕГ. ДЕЙНОСТ - КОРПОРАТИВНА " sheetId="1" r:id="rId1"/>
    <sheet name=" КОРПОРАТИВНА СОБСТВЕНОСТ" sheetId="2" r:id="rId2"/>
    <sheet name="ПУБЛИЧНИ АКТИВИ" sheetId="3" r:id="rId3"/>
    <sheet name="ПСОВ ТРЯВНА" sheetId="5" r:id="rId4"/>
    <sheet name="АКТИВИ В ПРОЦЕС НА ИЗГРАЖДАНЕ" sheetId="6" r:id="rId5"/>
    <sheet name="ПУБЛИЧНИ ОТ ОБЩИНИТЕ" sheetId="7" r:id="rId6"/>
    <sheet name="АКТИВИ ОТ ОБЩИНА СЕВЛИЕВО" sheetId="8" r:id="rId7"/>
    <sheet name="АКТИВИ ОТ БЯЛА ЕООД" sheetId="9" r:id="rId8"/>
    <sheet name="ВОДЕН ЦИКЪЛ" sheetId="10" r:id="rId9"/>
  </sheets>
  <calcPr calcId="125725"/>
</workbook>
</file>

<file path=xl/calcChain.xml><?xml version="1.0" encoding="utf-8"?>
<calcChain xmlns="http://schemas.openxmlformats.org/spreadsheetml/2006/main">
  <c r="S518" i="10"/>
  <c r="S517"/>
  <c r="S420"/>
  <c r="S409"/>
  <c r="S404"/>
  <c r="S403"/>
  <c r="S400"/>
  <c r="S397"/>
  <c r="S389"/>
  <c r="S384"/>
  <c r="S377"/>
  <c r="S367"/>
  <c r="S363"/>
  <c r="S308"/>
  <c r="S286"/>
  <c r="S280"/>
  <c r="S277"/>
  <c r="S271"/>
  <c r="S268"/>
  <c r="S263"/>
  <c r="S259"/>
  <c r="S244"/>
  <c r="S239"/>
  <c r="S231"/>
  <c r="S215"/>
  <c r="S210"/>
  <c r="S209"/>
  <c r="S208"/>
  <c r="S207"/>
  <c r="S206"/>
  <c r="S205"/>
  <c r="S204"/>
  <c r="S203"/>
  <c r="S202"/>
  <c r="S201"/>
  <c r="S200"/>
  <c r="S199"/>
  <c r="S198"/>
  <c r="S197"/>
  <c r="S196"/>
  <c r="S195"/>
  <c r="S194"/>
  <c r="N161"/>
  <c r="N154"/>
  <c r="N153"/>
  <c r="N152"/>
  <c r="N150"/>
  <c r="S127"/>
  <c r="S124"/>
  <c r="S120"/>
  <c r="S103"/>
  <c r="S100"/>
  <c r="S547" s="1"/>
  <c r="S552" s="1"/>
  <c r="S556" s="1"/>
  <c r="N24"/>
  <c r="R2379" i="9"/>
  <c r="Q2379"/>
  <c r="T2379" s="1"/>
  <c r="O10"/>
  <c r="I380" i="8"/>
  <c r="I381" s="1"/>
  <c r="I262"/>
  <c r="I258"/>
  <c r="I249"/>
  <c r="I174"/>
  <c r="I263" s="1"/>
  <c r="I161"/>
  <c r="I147"/>
  <c r="I162" s="1"/>
  <c r="I132"/>
  <c r="I123"/>
  <c r="I112"/>
  <c r="I113" s="1"/>
  <c r="I58"/>
  <c r="I59" s="1"/>
  <c r="I29"/>
  <c r="I30" s="1"/>
  <c r="I13"/>
  <c r="I14" s="1"/>
  <c r="I383" s="1"/>
  <c r="G118" i="7"/>
  <c r="G108"/>
  <c r="G75"/>
  <c r="G109" s="1"/>
  <c r="G120" s="1"/>
  <c r="G73"/>
  <c r="G29"/>
  <c r="G23"/>
  <c r="G6"/>
  <c r="G4"/>
  <c r="D40" i="6" l="1"/>
  <c r="D30"/>
  <c r="D37" s="1"/>
  <c r="G10" i="5"/>
  <c r="D1414" i="3"/>
  <c r="D1412"/>
  <c r="D1415" s="1"/>
  <c r="D331"/>
  <c r="D87"/>
  <c r="D553" i="2"/>
  <c r="D550"/>
  <c r="D520"/>
  <c r="D505"/>
  <c r="D438"/>
  <c r="D439" s="1"/>
  <c r="D429"/>
  <c r="D412"/>
  <c r="D378"/>
  <c r="D357"/>
  <c r="D353"/>
  <c r="D49"/>
  <c r="D5"/>
  <c r="D21" i="1"/>
  <c r="D19"/>
  <c r="D14"/>
  <c r="D8"/>
  <c r="D42" i="6" l="1"/>
  <c r="D554" i="2"/>
  <c r="D22" i="1"/>
</calcChain>
</file>

<file path=xl/sharedStrings.xml><?xml version="1.0" encoding="utf-8"?>
<sst xmlns="http://schemas.openxmlformats.org/spreadsheetml/2006/main" count="26731" uniqueCount="7719">
  <si>
    <t xml:space="preserve">СПИСЪК НА АКТИВИТЕ КОРПОРАТИВНА  СОБСТВЕНОСТ, ОТНАСЯЩИ СЕ ЗА </t>
  </si>
  <si>
    <t xml:space="preserve"> НЕРЕГУЛИРАНА ДЕЙНОСТ НА "ВИК" ООД ГР. ГАБРОВО</t>
  </si>
  <si>
    <t>КЪМ 31.12.2015Г.</t>
  </si>
  <si>
    <t>Инвентарен номер</t>
  </si>
  <si>
    <t>Наименование на ДМА</t>
  </si>
  <si>
    <t>Дата на придобиване</t>
  </si>
  <si>
    <t>Отчетна стойност</t>
  </si>
  <si>
    <t>Станд. Група, код</t>
  </si>
  <si>
    <t>Станд. Група, наименование</t>
  </si>
  <si>
    <t>ПРОИЗВОДСТВЕНА СГРАДА, ГАБРОВО</t>
  </si>
  <si>
    <t>Сгради</t>
  </si>
  <si>
    <t>Клуб младежки, Г-во Младежки клуб</t>
  </si>
  <si>
    <t>РЕКОНСТРУКЦИЯ /БОЯДИСВАНЕ/ НА БАР1810001</t>
  </si>
  <si>
    <t>Маломаслен прекъсвач тип А 20/500/8С комп фн.13405</t>
  </si>
  <si>
    <t>Машини и оборудване</t>
  </si>
  <si>
    <t>Подмяна на малом. прекъсвач към 4140001</t>
  </si>
  <si>
    <t>Ел.телфер Г-во ЗОХ</t>
  </si>
  <si>
    <t>Везна Г-во ЗОХ</t>
  </si>
  <si>
    <t>Везна 500 кг фн1536 ЗОХ Габрово</t>
  </si>
  <si>
    <t>СЪОРЪЖЕНИЯ ГАБРОВО</t>
  </si>
  <si>
    <t>Съоръжения</t>
  </si>
  <si>
    <t>Цялостна подмяна и реконструкция на съоръжения ВЕЦ</t>
  </si>
  <si>
    <t>Ремонт на генератор ХГ 1 ВЕЦ към 2140001</t>
  </si>
  <si>
    <t>Ремонт на турбинен генератор ВЕЦ Хр. Смирненски</t>
  </si>
  <si>
    <t>Система за предаване на данни за ВЕЦ Хр. Смирненск</t>
  </si>
  <si>
    <t>Компютърна техника</t>
  </si>
  <si>
    <t xml:space="preserve">ОБЩО КОРПОРАТИВНА СОБСТВЕНОСТ, НЕРЕГУЛИРАНА ДЕЙНОСТ НА "ВИК" ООД ГР. ГАБРОВО КЪМ 31.12.2015Г.
</t>
  </si>
  <si>
    <t xml:space="preserve">СПИСЪК НА АКТИВИТЕ КОРПОРАТИВНА  СОБСТВЕНОСТ НА "ВИК" ООД ГР. ГАБРОВО </t>
  </si>
  <si>
    <t>Счет. Група</t>
  </si>
  <si>
    <t>Наименование на счет. Група</t>
  </si>
  <si>
    <t>ЗЕМЯ дряново и трявна</t>
  </si>
  <si>
    <t>Земя</t>
  </si>
  <si>
    <t>2010 Земя</t>
  </si>
  <si>
    <t xml:space="preserve">Склад-мет.кон., Г-во Ц.склад
</t>
  </si>
  <si>
    <t xml:space="preserve"> </t>
  </si>
  <si>
    <t>Сграда жил.блок 1, гр.Габрово-яз.Хр.Смирненски</t>
  </si>
  <si>
    <t>Сграда Здр.пункт и м-н, гр.Габрово-яз.Хр.Смирненск</t>
  </si>
  <si>
    <t>Склад вещ.спомаг., гр.Габрово-яз.Хр.Смирненски</t>
  </si>
  <si>
    <t>Склад раб.инструм., гр.Габрово-яз.Хр.Смирненски</t>
  </si>
  <si>
    <t>Сграда дърв.р-ца, гр.Габрово-яз.Хр.Смирненски</t>
  </si>
  <si>
    <t>Гараж и работилница, гр.Габрово-яз.Хр.Смирненски</t>
  </si>
  <si>
    <t>Пункт наблюд.Лисец, гр.Габрово-яз.Хр.Смирненски</t>
  </si>
  <si>
    <t>Ремонт WCбаня адм.сграда яз. Хр.Смирненски-1130001</t>
  </si>
  <si>
    <t>Битова сграда, Килифарево</t>
  </si>
  <si>
    <t>Битова сграда, Дряново-Дряновски манастир</t>
  </si>
  <si>
    <t>Сграда с 1 ет. Сграда със сутерен. Навес</t>
  </si>
  <si>
    <t>Битова сграда, с.Радецки</t>
  </si>
  <si>
    <t>Склад масивен, ПСОВ-Г-во</t>
  </si>
  <si>
    <t>Склад за хлор, ПСОВ-Г-во</t>
  </si>
  <si>
    <t>Гаражи, ПСОВ-Г-во</t>
  </si>
  <si>
    <t>Административна сграда, Габрово</t>
  </si>
  <si>
    <t>Навес, Г-во Авариен склад</t>
  </si>
  <si>
    <t>Складова площадка, Г-во Навес багери</t>
  </si>
  <si>
    <t>Сграда гаражи, Г-во Сграда гаражи</t>
  </si>
  <si>
    <t>Складова площадка, Г-во Склад стр.матер.</t>
  </si>
  <si>
    <t>ТБК Буря</t>
  </si>
  <si>
    <t>Изграждане на Фронт Офис в Адм. сграда</t>
  </si>
  <si>
    <t>Ремонт на сграда Буря</t>
  </si>
  <si>
    <t>Енергийна ефективност на админ. сграда 1010001</t>
  </si>
  <si>
    <t>Пункт бл. Катюша</t>
  </si>
  <si>
    <t>Реконструкция стая охрана Инкасо /Администрация/</t>
  </si>
  <si>
    <t>РЕМОНТ ПОКРИВ ИНКАСО 1010001</t>
  </si>
  <si>
    <t>РЕКОНСТР. АДМИНИСТРАЦИЯ/ПЪРВИ ЕТАЖ БАНИ/1010001</t>
  </si>
  <si>
    <t>РЕМОНТ НА НАВЕС БАГЕРИ 1010004</t>
  </si>
  <si>
    <t>Водомерна работилница ПСОВ гр.Габрово</t>
  </si>
  <si>
    <t>Административна сграда, Дряново</t>
  </si>
  <si>
    <t>Ремонт на покрив на административна сграда Дряново</t>
  </si>
  <si>
    <t>Ремонт на покрив админ. сграда гр. Дряново</t>
  </si>
  <si>
    <t>ЕНЕРГИЙНА ЕФЕКТИВНОСТ- АДМИН. СГРАДА Д-ВО</t>
  </si>
  <si>
    <t>Административна сграда, гр.Трявна</t>
  </si>
  <si>
    <t>Енергиина ефективност ПВС дограма адм. сграда</t>
  </si>
  <si>
    <t>Техн.раб. с реконстр., Г-во Техн.раб</t>
  </si>
  <si>
    <t>Навес раб.помпи, Г-во Техн.раб.</t>
  </si>
  <si>
    <t>Eнергийна ефективност голяма работилница №1700001</t>
  </si>
  <si>
    <t>Енергийна ефективност на малка работилница 1700002</t>
  </si>
  <si>
    <t>РЕКОНСТРУКЦИЯ РАБОТИЛНИЦА/РЕМОНТ БАНИ/1700001</t>
  </si>
  <si>
    <t>Автоработилница, Габрово</t>
  </si>
  <si>
    <t>2020 Сгради</t>
  </si>
  <si>
    <t>Дизелов агрегат български АДТ 30 на ПСПВ на склад</t>
  </si>
  <si>
    <t xml:space="preserve">Машини </t>
  </si>
  <si>
    <t>Ваккум помпа KNF-VWR181-321</t>
  </si>
  <si>
    <t>Струг универсален С11 гр.Габрово-яз.Хр.Смирненски</t>
  </si>
  <si>
    <t>Бормашина колонна ПК 32 гр.Габрово-яз.Хр.Смирненски</t>
  </si>
  <si>
    <t>Шмиргел за заточване гр.Габрово-яз.Хр.Смирненски</t>
  </si>
  <si>
    <t>Банциг ТА 02 32/4 гр.Габрово-яз.Хр.Смирненски</t>
  </si>
  <si>
    <t>Абрихт м-на 420 мм гр.Габрово-яз.Хр.Смирненски</t>
  </si>
  <si>
    <t>Електрожен 380В гр.Габрово-яз.Хр.Смирненски</t>
  </si>
  <si>
    <t>Компресор гр.Габрово-яз.Хр.Смирненски</t>
  </si>
  <si>
    <t>Компресор Дряново-работилница</t>
  </si>
  <si>
    <t>Генератор G7000V</t>
  </si>
  <si>
    <t>ГЕНЕРАТОР GS210DCH</t>
  </si>
  <si>
    <t>Дренажна помпа TS 50H111/11-1-230A преносима</t>
  </si>
  <si>
    <t>Потопяема помпа GRUNDFOS SQ 2-70 СОНДАЖ ПРЕСТОЙ</t>
  </si>
  <si>
    <t>Генератор GS 210DC V</t>
  </si>
  <si>
    <t>Генератор GEKO комплект</t>
  </si>
  <si>
    <t>Дизелов ел. агрегат - колесар</t>
  </si>
  <si>
    <t>Токов агрегат на ПСПВ</t>
  </si>
  <si>
    <t>Дизелов агрегат чехски АДТ 30 на склад ПСПВ</t>
  </si>
  <si>
    <t>Храсторези 3бр. Дряново,Трявна, Габрово</t>
  </si>
  <si>
    <t>Камина</t>
  </si>
  <si>
    <t>Щил BMT MS 361</t>
  </si>
  <si>
    <t>ПИОНЕР 120 5010043</t>
  </si>
  <si>
    <t>Резбонарезна машина MCC90S</t>
  </si>
  <si>
    <t>Щил MS 290 Резачка за дърва</t>
  </si>
  <si>
    <t>Дизелов Агрегат</t>
  </si>
  <si>
    <t>Щил TS 760</t>
  </si>
  <si>
    <t>Храсторез FS120</t>
  </si>
  <si>
    <t>Храсторез Щил FS 130</t>
  </si>
  <si>
    <t>Моторна коса /храсторез/Щил FS350фабр.№172193399</t>
  </si>
  <si>
    <t>Машина за електрозаваряне MSA PLUS 350</t>
  </si>
  <si>
    <t>Моторна коса /храсторез/Щил FS350фабр.№172122505</t>
  </si>
  <si>
    <t>Машина за ел. заварка frimat basic print Р.Габрово</t>
  </si>
  <si>
    <t>Бормашина вибрационна яз.Хр.Смирненски</t>
  </si>
  <si>
    <t>Щил моторна коса TS350</t>
  </si>
  <si>
    <t>Струг С10М Дряново</t>
  </si>
  <si>
    <t>Резачка - ЩИЛ Дряново</t>
  </si>
  <si>
    <t>Електрожен 01-125А - 120 Дряново</t>
  </si>
  <si>
    <t>Електрожен т315 кракра килифарево</t>
  </si>
  <si>
    <t>Електрожен Дряново</t>
  </si>
  <si>
    <t>Бормашина Дряново</t>
  </si>
  <si>
    <t>Струг</t>
  </si>
  <si>
    <t>Заваръчен апаратTELMIG170/1TURBO230V FN506280/10-1</t>
  </si>
  <si>
    <t>Заваръчен апарат INVERTEC V 150S</t>
  </si>
  <si>
    <t>Крик Крокодил Трявна</t>
  </si>
  <si>
    <t>Фрезмашина Трявна</t>
  </si>
  <si>
    <t>Електрожен Трявна</t>
  </si>
  <si>
    <t>Бормашина Трявна</t>
  </si>
  <si>
    <t>Ел.шмиргел Трявна</t>
  </si>
  <si>
    <t>Струг СЦ 580/1500 Трявна</t>
  </si>
  <si>
    <t>Авто-газова уредба гр.Трявна ев 2188ам</t>
  </si>
  <si>
    <t>Заваръчен агрегат ТР1500</t>
  </si>
  <si>
    <t>Ел. агрегат EZ4500KIG</t>
  </si>
  <si>
    <t>Резбонарезна машина Romhenberger</t>
  </si>
  <si>
    <t>Електрожен ГЕ3 160 гр.Габрово-яз.Хр.Смирненски</t>
  </si>
  <si>
    <t>Изолиращ апарат САТУРН 4 бр. 1 бр.-Трявна, ПСПВ- 3бр.</t>
  </si>
  <si>
    <t>Отоплителна инсталация Малуша</t>
  </si>
  <si>
    <t>Точков акустичен локализатор на течове</t>
  </si>
  <si>
    <t>Уред за акустично локализиране на течове</t>
  </si>
  <si>
    <t>Уред за следене трасето на водопр. и кабели</t>
  </si>
  <si>
    <t>Преносим ултразвуков разходомер</t>
  </si>
  <si>
    <t>Преносима камера за обследване на тръбопроводи</t>
  </si>
  <si>
    <t>УРЕД ЗА ТРАСИРАНЕ НА ПОДЗЕМНИ СЪОР. VIOC PRO2</t>
  </si>
  <si>
    <t>Апарат за откриване на течове Дантек</t>
  </si>
  <si>
    <t>Апарат за откриване на течове Херман Северин</t>
  </si>
  <si>
    <t>Апарат за откриване на течове Херман Северин Сбанк</t>
  </si>
  <si>
    <t>Колориметър dr 890- ПСПВ</t>
  </si>
  <si>
    <t>Трамбовка AVS 68 пачи крак</t>
  </si>
  <si>
    <t>Помпа WT 20XK3DE ТРАШ 2 ХОНДА</t>
  </si>
  <si>
    <t>Помпа WD20XT-DR-X-OH ВОДНА МАРКУЧ 2 ХОНДА</t>
  </si>
  <si>
    <t>Пвневматична къртица RTM004 Сер № 121545</t>
  </si>
  <si>
    <t>Траш помпа WT20XK3DE 2 - Хонда</t>
  </si>
  <si>
    <t>ТРАМБОВКА AVS 68</t>
  </si>
  <si>
    <t>Авто багер Ню Холанд ЕВ 07-57 ЕА</t>
  </si>
  <si>
    <t>Багер К-406 Е33-22Д Г-во</t>
  </si>
  <si>
    <t>Багер Варински 2 Г-во</t>
  </si>
  <si>
    <t>Багер ЕВ 1502 ЕА</t>
  </si>
  <si>
    <t>Багер ЕВ 1503 ЕА</t>
  </si>
  <si>
    <t>Оборудване на багер Трявна за ЕВ 1502</t>
  </si>
  <si>
    <t>Автобагер Ню Холанд ЕВ 07-67ЕА</t>
  </si>
  <si>
    <t>Автобагер Ню Холанд ЕВ 09-59 ЕА</t>
  </si>
  <si>
    <t>Автобагер Ню Холанд ЕВ 0958 ЕА</t>
  </si>
  <si>
    <t>Верижен мини багер марка Кейс</t>
  </si>
  <si>
    <t>Колесен багер Ню Холанд ЕВ 2647 ЕА</t>
  </si>
  <si>
    <t>Автобагер Ню Холанд ЕВ 27-44 ЕА</t>
  </si>
  <si>
    <t>Багер Ню Холанд Б 11 ОБ ЕВ 00942</t>
  </si>
  <si>
    <t>Багер Кубота КХ 41-3S</t>
  </si>
  <si>
    <t>МИНИ БАГЕР КУБОТА</t>
  </si>
  <si>
    <t>Виброплоча Wacker</t>
  </si>
  <si>
    <t>Перфоратор bosch gbh --7-16 de</t>
  </si>
  <si>
    <t>Щил флекс ъглошлайф</t>
  </si>
  <si>
    <t>Автомат челно заваряне на тръби</t>
  </si>
  <si>
    <t>Вибрационна плоча BOMAK BP 18/45/2</t>
  </si>
  <si>
    <t>Обхв. челюсти замашина за заваряне на тръби</t>
  </si>
  <si>
    <t>ЩИЛ ЪГЛОШЛАЙФTS 420-0350</t>
  </si>
  <si>
    <t>ЩИЛ ФЛЕКС ЪГЛОШЛАЙФ TS 760 500043</t>
  </si>
  <si>
    <t>ЩИЛ ФЛЕКС ЪГЛОШЛАЙФ TS 400 5010043</t>
  </si>
  <si>
    <t>Щил Ъглошлайф TS 420-D 350фабр. № 177661946</t>
  </si>
  <si>
    <t>Щил ъглошлайф TS700cd350</t>
  </si>
  <si>
    <t>Къртач GSH27</t>
  </si>
  <si>
    <t>Флекс TS400 CD 350</t>
  </si>
  <si>
    <t>Машина за обдухване</t>
  </si>
  <si>
    <t>Челюсти за Г250 250х225 за маш. за челно заваряне</t>
  </si>
  <si>
    <t>Щил TS 400 СD Машина за рязане на асфалт</t>
  </si>
  <si>
    <t>Прибор за откриване на капаци и шахти комплект</t>
  </si>
  <si>
    <t>Машина за челно заваряне на тръби</t>
  </si>
  <si>
    <t>Щил Ъглошлайф ts 700 селски район</t>
  </si>
  <si>
    <t>Количка с резервоар и св. детайл к-т към 5110045</t>
  </si>
  <si>
    <t>Щил ъглошлайф D350 моторен TS 420</t>
  </si>
  <si>
    <t>БОШ КЪРТАЧ GSH 11VC Р. ГАБРОВО</t>
  </si>
  <si>
    <t>ЩИЛ TS420D 350 ЪГЛОШЛАЙФ № 17575300</t>
  </si>
  <si>
    <t>Щил TS 700 фабр. №176643639 с туба Р. Габрово</t>
  </si>
  <si>
    <t>Багерна кофа 460мм</t>
  </si>
  <si>
    <t>Виброплоча wp 1550a +воден резервоар</t>
  </si>
  <si>
    <t>Флекс ТS400 CD 350</t>
  </si>
  <si>
    <t>Перфоратор GBA 7-46DE Селски район</t>
  </si>
  <si>
    <t>Ъглошлайф Дряново</t>
  </si>
  <si>
    <t>Перфоратор GBH5-40DE bosch</t>
  </si>
  <si>
    <t>Кофа 305 мм за багер Ню Холанд 27-44</t>
  </si>
  <si>
    <t>Къртач GSH 27</t>
  </si>
  <si>
    <t>ЩИЛ TS 350 ЪГЛОШЛАЙФ № 175753001 ДРЯНОВО</t>
  </si>
  <si>
    <t>Перфоратор GBH 8-45 DV UNI</t>
  </si>
  <si>
    <t>Перфоратор GBH5-40DE</t>
  </si>
  <si>
    <t>Щил TS 400 Ъглошлайф D350</t>
  </si>
  <si>
    <t>Виброплоча АРР 1250</t>
  </si>
  <si>
    <t>Флекс TS 400 CD 350MM</t>
  </si>
  <si>
    <t>Багерна кофа 450 мм към Багер Кубота</t>
  </si>
  <si>
    <t>БАГЕРНА КОФА 300мм</t>
  </si>
  <si>
    <t>БАГЕРНА КОФА 500мм</t>
  </si>
  <si>
    <t>Перфоратор BOSCH 4-32DFR ФАБР. №009001117</t>
  </si>
  <si>
    <t>Къртач Бош GSH 0611316708</t>
  </si>
  <si>
    <t>ПЕРФОРАТОР SDS MAX 40MM 1100W ТРЯВНА</t>
  </si>
  <si>
    <t>Хидравличен чук DMS310 за багер ЕВ 0757 ЕА</t>
  </si>
  <si>
    <t>Хидравличен чук Socomec DMS 310</t>
  </si>
  <si>
    <t>Хидравличен чук SOCOMEC dms 95</t>
  </si>
  <si>
    <t>Хидравличен чук SOCOMEC DMS 310</t>
  </si>
  <si>
    <t>Хидравл. с- ма към багер кубота за инст. хидр.чук</t>
  </si>
  <si>
    <t>ХИДРАВЛИЧЕН ЧУК СОКОМЕК DMS 95</t>
  </si>
  <si>
    <t>ХИДРАВЛИЧНА СИСТЕМА- КЪМ БАГЕР КУБОТА</t>
  </si>
  <si>
    <t>БЪРЗА ВРЪЗКА КЪМ БАГЕР КУБОТА КХ 41-3S</t>
  </si>
  <si>
    <t>Мобилен компресор Compair C 50 DLT 0407</t>
  </si>
  <si>
    <t>Универсална хидравлична станция</t>
  </si>
  <si>
    <t>Извънбордов двигател Ямаха рама 169685 яз.Хр.Смирнски</t>
  </si>
  <si>
    <t>ДВИГАТЕЛ ЗА ЛОДКА F6ML</t>
  </si>
  <si>
    <t>Стълба триколесна 3бр. Дряново,Трявна</t>
  </si>
  <si>
    <t>ПЪЛЕН КОМПЛЕКТ ОБОРУДВАНЕ ЗА TS 760 5010043</t>
  </si>
  <si>
    <t>Климатична система Язовир</t>
  </si>
  <si>
    <t>Автомобилна газова уредба на ЕВ 1613</t>
  </si>
  <si>
    <t>Газова уредба ЕВ 1143</t>
  </si>
  <si>
    <t>Сушилен шкаф BINDER ED 53</t>
  </si>
  <si>
    <t>Климатик FUJIRSG12LEC ПСПВ К. Могила</t>
  </si>
  <si>
    <t>Климатик FUJIRSG24LA ПСПВ К. Могила</t>
  </si>
  <si>
    <t>Климатик FUJIRSG14LGC ПСПВ К. Могила</t>
  </si>
  <si>
    <t>Куфар ALLSTAR към модул КАРО</t>
  </si>
  <si>
    <t>Автомобилна газова уредба ЕВ 4823</t>
  </si>
  <si>
    <t>Автомобилна газова уредба ЕВ 4822</t>
  </si>
  <si>
    <t>Автомобилна газова уредба ЕВ 7711</t>
  </si>
  <si>
    <t>Металотърсач</t>
  </si>
  <si>
    <t>Наковалня двурога гр.Габрово-яз.Хр.Смирненски</t>
  </si>
  <si>
    <t>Изпарител гр.Габрово-яз.Хр.Смирненски</t>
  </si>
  <si>
    <t>Лата инварна гр.Габрово-яз.Хр.Смирненски</t>
  </si>
  <si>
    <t>Нивелир с тринога гр.Габрово-яз.Хр.Смирненски</t>
  </si>
  <si>
    <t>Нивелир Дряново</t>
  </si>
  <si>
    <t>Стенд за водомери Трявна</t>
  </si>
  <si>
    <t>Преносим разходомер за канализация</t>
  </si>
  <si>
    <t>Модул за каналопочиств. КАРО/Рионед с двиг. Кубота</t>
  </si>
  <si>
    <t>Отклоняващо устройство с три ролки към модул КАРО</t>
  </si>
  <si>
    <t>Канал.пробивна дюза за канал. кол. ф 150-400 1</t>
  </si>
  <si>
    <t>Канал. дюза за отп. на канал. колектори ф200-500 1</t>
  </si>
  <si>
    <t>Отклоняващо устройство тип</t>
  </si>
  <si>
    <t>Вакуум помпа Еdwards Speedivac 2</t>
  </si>
  <si>
    <t>Бормашина ПН 161 ПСОВ-стоп.сграда</t>
  </si>
  <si>
    <t>Ел.шмиргел ПСОВ-стоп.сграда</t>
  </si>
  <si>
    <t>Електожен ПСОВ-стоп.сграда</t>
  </si>
  <si>
    <t>Струг С 8 М ПСОВ-стоп.сграда</t>
  </si>
  <si>
    <t>Бормашина ПСОВ-стоп.сграда</t>
  </si>
  <si>
    <t>Електрожен ПСОВ-стоп.сграда</t>
  </si>
  <si>
    <t>Заваръчен трансформатор гр.Габрово-ПСОВ</t>
  </si>
  <si>
    <t>Фрез машина ПСОВ-Г-во</t>
  </si>
  <si>
    <t>Отрезен полуавтомат ПСОВ-стоп.сграда</t>
  </si>
  <si>
    <t>Инкубатор TS-606/2l</t>
  </si>
  <si>
    <t>Фотометър NOVA</t>
  </si>
  <si>
    <t>Фотометър вноска към инв. №6010066</t>
  </si>
  <si>
    <t>Фотометър вноска към инв. № 6010066</t>
  </si>
  <si>
    <t>Аналитична везна OHAUS.</t>
  </si>
  <si>
    <t>РН метър WTW модел 315 ic</t>
  </si>
  <si>
    <t>Микроскоп ПСОВ-Г-во</t>
  </si>
  <si>
    <t>Багер ЕВ 1596 ЕА</t>
  </si>
  <si>
    <t>Термореактор TR320</t>
  </si>
  <si>
    <t>Муфелна пещ NABERTHERM L 3/11</t>
  </si>
  <si>
    <t>Климатична система псов</t>
  </si>
  <si>
    <t>Оксиметър WTW197I</t>
  </si>
  <si>
    <t>Универсална фрезова машина</t>
  </si>
  <si>
    <t>Струг С 10 МВ Рем.раб.</t>
  </si>
  <si>
    <t>Генератор GS210DVC</t>
  </si>
  <si>
    <t>Генератор бензинов монофазен PERFORM 6500</t>
  </si>
  <si>
    <t>Крик Крокодил Г-во Автотраспорт</t>
  </si>
  <si>
    <t>Бормашина Г-во Автотранспорт</t>
  </si>
  <si>
    <t>Кран мостов едноредов Г-во Автотранспорт</t>
  </si>
  <si>
    <t>Сенокосачка BCS</t>
  </si>
  <si>
    <t>Компресор 200л В3800</t>
  </si>
  <si>
    <t>Дизел.ел. агрегат АЦ 30-3С Габрово Адм. сграда</t>
  </si>
  <si>
    <t>Снегоринно устройство</t>
  </si>
  <si>
    <t>Вентилатор ЕВнн-2.5к Ц.Х.Л гр.Габрово</t>
  </si>
  <si>
    <t>Пароструйка KARCHER HDS895</t>
  </si>
  <si>
    <t>Бормашина Б-12 Водомерна работилница</t>
  </si>
  <si>
    <t>Ел.шмиргел Техн.раб.</t>
  </si>
  <si>
    <t>Бормашина</t>
  </si>
  <si>
    <t>Бормашина БН 161 Рем.раб.</t>
  </si>
  <si>
    <t>Електрожен 500А Рем.раб.</t>
  </si>
  <si>
    <t>Бормашина БК 32 700кр Рем.раб.-</t>
  </si>
  <si>
    <t>Ножовка хидравлична Рем.раб.</t>
  </si>
  <si>
    <t>Електрожен Рем.раб.</t>
  </si>
  <si>
    <t>Елекрожен Рем.раб.</t>
  </si>
  <si>
    <t>Струг С 10 Рем.раб.</t>
  </si>
  <si>
    <t>Фрез машина дърводелска Рем.раб.</t>
  </si>
  <si>
    <t>Банциг дърводелски Рем.раб.</t>
  </si>
  <si>
    <t>Абрихт дърводелски 250 мм Рем.раб.</t>
  </si>
  <si>
    <t>Машина за точене на ленти Рем.раб.</t>
  </si>
  <si>
    <t>Дървообработ.машина Рем.раб.</t>
  </si>
  <si>
    <t>Ел. агрегат EZ45KIG</t>
  </si>
  <si>
    <t>Заваръчен апарат ТР150</t>
  </si>
  <si>
    <t>Акум. батерия за аудиочест.генератор ferrolux 35/</t>
  </si>
  <si>
    <t>Заваръчен апарат Scorpio 170A</t>
  </si>
  <si>
    <t>Ел.шмиргел Рем.раб.</t>
  </si>
  <si>
    <t>GPS</t>
  </si>
  <si>
    <t>Система за мемрбанно филтруване VWR 512-3300</t>
  </si>
  <si>
    <t>Инкубатор 190л</t>
  </si>
  <si>
    <t>Дестилатор</t>
  </si>
  <si>
    <t>Инкубатор TS 606/2I</t>
  </si>
  <si>
    <t>Дестилатор за вода 4.5л/ч ЦХЛБ</t>
  </si>
  <si>
    <t>Портативна система WTW340 i</t>
  </si>
  <si>
    <t>ИНКУБАТОР TS 606/2I</t>
  </si>
  <si>
    <t>Сушилен шкаф BINDER ED 115 ЦХЛБ</t>
  </si>
  <si>
    <t>Муфелна пещ Ц.Х.Л-гр.Габрово</t>
  </si>
  <si>
    <t>Турбидиметър turbiqant 1500ir</t>
  </si>
  <si>
    <t>Кондуктометър inolab cond 720</t>
  </si>
  <si>
    <t>Везна Acculab ALC</t>
  </si>
  <si>
    <t>Лабораторна сушилня ССЕ-80Е</t>
  </si>
  <si>
    <t>Оксиметър hanna HI 9143</t>
  </si>
  <si>
    <t>Комплект логери за регистр. на шумове с радиоупр.</t>
  </si>
  <si>
    <t>Акустичен корелатор за открив. на течове по тръбоп</t>
  </si>
  <si>
    <t>Преносим логер за регистр. на налягане</t>
  </si>
  <si>
    <t>Преносим логер за регистриране на налягане</t>
  </si>
  <si>
    <t>Преносим уред за взимане на проби от питейна вода</t>
  </si>
  <si>
    <t>Брояч на колони STUART</t>
  </si>
  <si>
    <t>Автоклав RAYPA AES 28 + ПЕРФОР. КОШНИЦА</t>
  </si>
  <si>
    <t>Спектрофотометър DR 3900 RFID</t>
  </si>
  <si>
    <t>Термостат LT 200 HACH LANGE 2 блока</t>
  </si>
  <si>
    <t>Спектрофотометър FARO 100 - Фотометър NOVA</t>
  </si>
  <si>
    <t>Система за дистанционно отчитане на водомери</t>
  </si>
  <si>
    <t>Пътен валяк</t>
  </si>
  <si>
    <t>Щил TS Ъглошлайф</t>
  </si>
  <si>
    <t>Двуколонен подемник WERTHER 301 D</t>
  </si>
  <si>
    <t>Ел.табло-Адм.сграда-партер Габрово</t>
  </si>
  <si>
    <t>Ел.табло Адм.сграда Габрово</t>
  </si>
  <si>
    <t>Помпи 3Е 32М 1броя Габрово Парно отопление</t>
  </si>
  <si>
    <t>Водогреен котел Административна сграда</t>
  </si>
  <si>
    <t>Климатик</t>
  </si>
  <si>
    <t>Крик</t>
  </si>
  <si>
    <t>Климатици -10бр.</t>
  </si>
  <si>
    <t>Държач за вакуум филтър 47/50</t>
  </si>
  <si>
    <t>Климатична система fuji цхбл</t>
  </si>
  <si>
    <t>Ел.телфер ТО233</t>
  </si>
  <si>
    <t>Климатична система fuji</t>
  </si>
  <si>
    <t>КЛИМАТИЧНА СИСТЕМА FUJI ELECTRONIC</t>
  </si>
  <si>
    <t>АВТОМОБИЛНА ГАЗОВА УРЕДБА АГУ НА ЕВ5110 ТРЯВНА</t>
  </si>
  <si>
    <t>Демпферен съд V 1,5 м3 водомерна раб.</t>
  </si>
  <si>
    <t>Компресор Водомерна работилница</t>
  </si>
  <si>
    <t>Ел.телфер Рем.раб.</t>
  </si>
  <si>
    <t>Автомобилна газова уредба на ЕВ 1612</t>
  </si>
  <si>
    <t>Автомобилна газова уредба ЕВ 9519</t>
  </si>
  <si>
    <t>Автомобилна газова уредба ЕВ 9765</t>
  </si>
  <si>
    <t>Автомобилна газова уредба ЕВ 1826</t>
  </si>
  <si>
    <t>Автомобилна газова уредба на ЕВ1177</t>
  </si>
  <si>
    <t>Изпитвателна у-ба Водомерна работилница</t>
  </si>
  <si>
    <t>Мобилен стенд за водомери Шлюмбергер - 6бр.</t>
  </si>
  <si>
    <t>203 Машини</t>
  </si>
  <si>
    <t>Гаражни клетки гр.Габрово</t>
  </si>
  <si>
    <t xml:space="preserve">Съоръжения
</t>
  </si>
  <si>
    <t>Гараж метален гр.Габрово</t>
  </si>
  <si>
    <t>Токоизправител АПС 12-24-20/15 Г-во автораб.</t>
  </si>
  <si>
    <t>2040 Съоръжения</t>
  </si>
  <si>
    <t>ГАЗ 53 ЕВ 1557 АМ</t>
  </si>
  <si>
    <t>Транспортни средства</t>
  </si>
  <si>
    <t>ГАЗ 53 Самосвал ЕВ 1556 АМ</t>
  </si>
  <si>
    <t xml:space="preserve">Транспортни средства 
</t>
  </si>
  <si>
    <t>Камаз Самосвал ЕВ 1204 АМ</t>
  </si>
  <si>
    <t>Рено Митлайнер ЕВ0820АА бордови с кран Сбанка Г-во</t>
  </si>
  <si>
    <t>Мерцедес Атего 1017АК ЕВ3100АА самосвал СБ Габрово</t>
  </si>
  <si>
    <t>Мерцедес Атего 917К ЕВ3094АА самосвал СБ Габрово</t>
  </si>
  <si>
    <t>Мерцедес Атего 917К ЕВ3095АА самосвал СБ Габрово</t>
  </si>
  <si>
    <t>Мерцедес 2031К ЕВ3600АА самосвал СБ Габрово</t>
  </si>
  <si>
    <t>Смяна на калн.,ч.стъкло,кърп. и бояд. кабин ЕВ1204</t>
  </si>
  <si>
    <t>Цялостно изкърпване и пребоядисване ЕВ 3260АА</t>
  </si>
  <si>
    <t>Спирачен апарат на ЕВ 3600</t>
  </si>
  <si>
    <t>Автобетоносмесител ЕВ 2182 АМ</t>
  </si>
  <si>
    <t>ГАЗ 66 ЕВ 3166 АМ</t>
  </si>
  <si>
    <t>ИФА Канална ЕВ 1659 АН</t>
  </si>
  <si>
    <t>Шкода канална EВ 6286</t>
  </si>
  <si>
    <t>ГАЗ 53 Цистерна ЕВ 2185 АМ</t>
  </si>
  <si>
    <t>Мерцедес каналочистач ЕВ 0992АМ</t>
  </si>
  <si>
    <t>Фолксваген Транспортер 2.5 TDU ЕВ 7004</t>
  </si>
  <si>
    <t>Маркуч 1</t>
  </si>
  <si>
    <t>МАРКУЧ ИНДУСТР. ЗА ЕВ 0992 120М/250BAR/DN 25</t>
  </si>
  <si>
    <t>205 Тежкотоварни</t>
  </si>
  <si>
    <t>УАЗ 469 ЕВ 2186 АМ</t>
  </si>
  <si>
    <t>Мултикар Самосвал ЕВ 0995 АМ</t>
  </si>
  <si>
    <t>УАЗ 452 ЕВ 2187 ЕА</t>
  </si>
  <si>
    <t>ГАЗ 66 ЕВ 2188 АМ</t>
  </si>
  <si>
    <t>УАЗ 469 1744</t>
  </si>
  <si>
    <t>Пътн.автомобил Форд Транзит ЕВ 0988 АМ</t>
  </si>
  <si>
    <t>Фолксваген лаборатория ЕВ 0991 АМ</t>
  </si>
  <si>
    <t>Ситроен ЕВ 0810 АА Бус 16 места Сбанка Габрово</t>
  </si>
  <si>
    <t>Ситроен ЕВ 0822 АА Лек Сбанка Габрово</t>
  </si>
  <si>
    <t>Исузу ЕВ1820АА товарен Сбанка Габрово</t>
  </si>
  <si>
    <t>Ситроен ЕВ 1840 АА товарен Сбанка Дряново</t>
  </si>
  <si>
    <t>Ситроен ЕВ 1850 АА товарен Сбанка Трявна</t>
  </si>
  <si>
    <t>Мерцедес Атего 917К ЕВ3096АА самосвал СБ Габрово</t>
  </si>
  <si>
    <t>Ситроен ЕВ 3260 АА товарен Сбанка Габрово</t>
  </si>
  <si>
    <t>Ситроен ЕВ 3727 АА товарен Сбанка Габрово</t>
  </si>
  <si>
    <t>Исузу ЕВ1091АВ товарен Сбанка Габрово</t>
  </si>
  <si>
    <t>Исузу ЕВ7711АА товарен Сбанка Габрово</t>
  </si>
  <si>
    <t>Фолксваген ЕВ 1206 АМ</t>
  </si>
  <si>
    <t>Мерцедес 508ДК ЕВ 2773 АК</t>
  </si>
  <si>
    <t>Мерцедес 409ДК ЕВ 8321 АК</t>
  </si>
  <si>
    <t>Мерцедес 709ДК ЕВ 8322 АК</t>
  </si>
  <si>
    <t>Мерцедес 709ДК ЕВ 8316 АК</t>
  </si>
  <si>
    <t>Мерцедес 709Д ЕВ 9388 АМ</t>
  </si>
  <si>
    <t>Мерцедес 609ДК ЕВ 9389 АМ</t>
  </si>
  <si>
    <t>Товарен пикап ВАЗ ЕВ 4822 АР</t>
  </si>
  <si>
    <t>Товарен пикап ВАЗ ЕВ 4823 АР</t>
  </si>
  <si>
    <t>Товарен пикап ВАЗ 232900 ЕВ 1143 АС</t>
  </si>
  <si>
    <t>Изкърпване,бояд. вежди ЕВ0988АМ</t>
  </si>
  <si>
    <t>Осн.ремонт ЕВ 2773 АК/карос.,кабина,шаси/9900085</t>
  </si>
  <si>
    <t>Рено Рапид ЕВ 0996 АМ</t>
  </si>
  <si>
    <t>Нива ВАЗ 2141 ЕВ 16-12 АК</t>
  </si>
  <si>
    <t>Преустройство на ЕВ 1612 в товарен автомобил</t>
  </si>
  <si>
    <t>Товарен автомобил ДАЧИЯ ДОКЕР ЕВ 3493 ВА</t>
  </si>
  <si>
    <t>205 Лекотоварни без автомобили</t>
  </si>
  <si>
    <t>ВАЗ 2107 ЕВ 1033 АМ</t>
  </si>
  <si>
    <t>Нива ВАЗ 2141 ЕВ 1613 АК</t>
  </si>
  <si>
    <t>Лада 2121 ЕВ 8440 АТ Габрово</t>
  </si>
  <si>
    <t>ВАЗ 2121 НИВА ЕВ0066АА Габрово</t>
  </si>
  <si>
    <t>Такса прехв.автомобил EВ8586АВ</t>
  </si>
  <si>
    <t>Лада -Ваз 21214 ЕВ 9519 АВ</t>
  </si>
  <si>
    <t>Хонда Акорд ЕВ 8586 АВ</t>
  </si>
  <si>
    <t>Фолксваген Шаран ЕВ 1177 АМ</t>
  </si>
  <si>
    <t>ЛАДА ВАЗ 21214 ЕВ 97-65 АН</t>
  </si>
  <si>
    <t>Лада нива ВАЗ 21214 ев 1826 АР</t>
  </si>
  <si>
    <t>Лек автомобил Хюндай Галопер 9317</t>
  </si>
  <si>
    <t>TOYOTA AVENSIS SDN 2.0D 126 КС 8599</t>
  </si>
  <si>
    <t>Ситроен Берлинго ЕВ 5500 АС рама vf7gjhc93420695</t>
  </si>
  <si>
    <t>ЛАДА 4Х4 212140 У ЕВ 5110 АТ ТРЯВНА</t>
  </si>
  <si>
    <t>ЛАДА 2121 ЕВ 8441 АТ ДРЯНОВО</t>
  </si>
  <si>
    <t>ОСН. РЕМОНТ НА ХЮНДАЙ ГАЛОПЕР ЕВ9317АК 9900096</t>
  </si>
  <si>
    <t>205 Автомобили</t>
  </si>
  <si>
    <t>Лодка ЯЛ 4 гр.Габрово-яз.Хр.Смирненски</t>
  </si>
  <si>
    <t>Ремарке едноосно с борд.платф. гр.Габрово-яз.Хр.Смирненски 1017</t>
  </si>
  <si>
    <t>Лодка</t>
  </si>
  <si>
    <t>Ремарке платформа Скорпион ЕВ 32 06 ЕА</t>
  </si>
  <si>
    <t>Мотоциклет Зонг Шен 9022</t>
  </si>
  <si>
    <t>Ремарке марка HARPET BN NL ЕВ 3523 ЕА</t>
  </si>
  <si>
    <t>Ремарке товарно ЕВ 3572 ЕА</t>
  </si>
  <si>
    <t>205 Други транспортни средсва</t>
  </si>
  <si>
    <t xml:space="preserve"> 205 Транспортни средства 
</t>
  </si>
  <si>
    <t>КомпютърHP Vectra VE3 5/166MMX /W95 Сбанка ЦУ</t>
  </si>
  <si>
    <t>Компютър преносим A6T 64NOAG036435</t>
  </si>
  <si>
    <t>Компютър ASUS F5R 78NOAS264806</t>
  </si>
  <si>
    <t>Компютър преносим ASUS F7E DUOT5550 2GB</t>
  </si>
  <si>
    <t>Компютърна система</t>
  </si>
  <si>
    <t>Компютър Терминатор PIII500/6.4/15/W98 Сбанка ЦУ</t>
  </si>
  <si>
    <t>Принтер матричен EPSON FX1180 Сбанка ЦУ</t>
  </si>
  <si>
    <t>Компютър SIEMENS</t>
  </si>
  <si>
    <t>Server HP ML310</t>
  </si>
  <si>
    <t>ФП Датекс FP550</t>
  </si>
  <si>
    <t>Компютър XP 1700 ФРОНТ ОФИС</t>
  </si>
  <si>
    <t>Компютър XP 1700</t>
  </si>
  <si>
    <t>Компютър XP 1800</t>
  </si>
  <si>
    <t>Принтер и монитор</t>
  </si>
  <si>
    <t>Комп.система-компютър 1бр.</t>
  </si>
  <si>
    <t>Памет - сървър</t>
  </si>
  <si>
    <t>Комп.система 2бр. 1 каса инкасо. 1каса секр. стая</t>
  </si>
  <si>
    <t>Принтер 2190</t>
  </si>
  <si>
    <t>Шкаф 25U-EEFR</t>
  </si>
  <si>
    <t>Сървър</t>
  </si>
  <si>
    <t>Компютър S2600</t>
  </si>
  <si>
    <t>Компютър 8IGM</t>
  </si>
  <si>
    <t>Компютър Dual 3.06 Gh7 512</t>
  </si>
  <si>
    <t>Компютърна система +монитор19 LCD/NEC</t>
  </si>
  <si>
    <t>Компютърна система + монитор19 LCD/NEC</t>
  </si>
  <si>
    <t>Преносим компютър 15 НDD 160GB</t>
  </si>
  <si>
    <t>UPS APC Smart 3000VA</t>
  </si>
  <si>
    <t>Сървър ASUS DSN - S 4GB</t>
  </si>
  <si>
    <t>Рутер CISCO 1841</t>
  </si>
  <si>
    <t>Компютър ASUS F 70 SL TY 123</t>
  </si>
  <si>
    <t>Преносим компютър FUJITSU P I 3560 F015EE</t>
  </si>
  <si>
    <t>Система за видеонаблюдение - 3 БР. КАМЕРИ</t>
  </si>
  <si>
    <t>Компютър преносим HP PROBOOK 4710ST6570 17.3HD 4GB</t>
  </si>
  <si>
    <t>Компютър преносим HPPROBOOK 4510S T6570.16.6LCD3GB</t>
  </si>
  <si>
    <t>Сървър X5504 12GB 2X300GB</t>
  </si>
  <si>
    <t>С-ма за видеонаблюдение 5бр.камери и устройство</t>
  </si>
  <si>
    <t>Камера за видеонаблюдение към 8010114</t>
  </si>
  <si>
    <t>Дораб. принтер FP 550-05DV към каса инкасо</t>
  </si>
  <si>
    <t>Дораб. принтер FP 550-05 DV</t>
  </si>
  <si>
    <t>Система за видеонаблюдение 1бр.камера и устройство</t>
  </si>
  <si>
    <t>КОМПЮТЪР СЪРВЪР XEON E3-4220V2 4GB DD3ECC ПОЛИКОНТ</t>
  </si>
  <si>
    <t>МОБИЛЕН КОМПЮТЪРPC ACER ASPIRE E1-572 G -542</t>
  </si>
  <si>
    <t>Компютър GIGABYTE + монитор ACER V 233</t>
  </si>
  <si>
    <t>Скенер HP</t>
  </si>
  <si>
    <t>Компютър LGA 775 RW</t>
  </si>
  <si>
    <t>Доработка принтер FP 550-05DV към каса обб</t>
  </si>
  <si>
    <t>Компютър - Фронт офис управление</t>
  </si>
  <si>
    <t>Лаптоп НР nc6320</t>
  </si>
  <si>
    <t>Плотер НР DesignJet 4000</t>
  </si>
  <si>
    <t>Принтер HP DeskJet 9800</t>
  </si>
  <si>
    <t>Принтер HP LaserJet 1020 2 бр 1 управител 1</t>
  </si>
  <si>
    <t>Принтер НР LaserJet 1020 1бр -1 ПТО</t>
  </si>
  <si>
    <t>Принтер НР LaserJet 1020 2бр -1 ПТО 1 РОСИНА</t>
  </si>
  <si>
    <t xml:space="preserve">  2070 Компютърна техника</t>
  </si>
  <si>
    <t>Телевизор SAMSUNG LE-26R41 TFT</t>
  </si>
  <si>
    <t xml:space="preserve">Стопански инвентар </t>
  </si>
  <si>
    <t>Копирна машина DEVELOP</t>
  </si>
  <si>
    <t>Банкнотоброяч</t>
  </si>
  <si>
    <t>Телевизор</t>
  </si>
  <si>
    <t>Телефонна централа</t>
  </si>
  <si>
    <t>Диван Манолия</t>
  </si>
  <si>
    <t>Диван комплект с подматрак</t>
  </si>
  <si>
    <t>Спалня фантазия</t>
  </si>
  <si>
    <t>Спалня Фантазия</t>
  </si>
  <si>
    <t>Секция</t>
  </si>
  <si>
    <t>Дигитална видео камера SONY DCR - SR 190</t>
  </si>
  <si>
    <t>Копирна система Коника Минолта BIZHUB163</t>
  </si>
  <si>
    <t>Копирна машина Коника Минолта BIZHUB 3320</t>
  </si>
  <si>
    <t>Ксерокс</t>
  </si>
  <si>
    <t xml:space="preserve"> 206 Стопански инвентар </t>
  </si>
  <si>
    <t>Програма за ЕАСУВ/диспечеризация/</t>
  </si>
  <si>
    <t xml:space="preserve">Програмни продукти
</t>
  </si>
  <si>
    <t>Хидравличен модел водопроводна мрежа</t>
  </si>
  <si>
    <t>Софтуер за моделиране на водоснабдяването</t>
  </si>
  <si>
    <t>Актуализация хидр. модел Габрово към 10023</t>
  </si>
  <si>
    <t>Хидравличен модел водопр. мрежа гр. Трявна</t>
  </si>
  <si>
    <t>Хидравличен модел водопр. мрежа гр. Дряново</t>
  </si>
  <si>
    <t>Програмен продукт Деловодство и аварии</t>
  </si>
  <si>
    <t>Софтуер за диспечеризация Трявна</t>
  </si>
  <si>
    <t>Софтуер за моделиране на канализацията</t>
  </si>
  <si>
    <t>DSP Windows Srv.2003</t>
  </si>
  <si>
    <t>Каше Ентре сървър</t>
  </si>
  <si>
    <t>Програма ТРЗ и Кадри</t>
  </si>
  <si>
    <t>Microsoft SQL Server</t>
  </si>
  <si>
    <t>Maconomy</t>
  </si>
  <si>
    <t>Прогр.продукт</t>
  </si>
  <si>
    <t>Разр.софтуер</t>
  </si>
  <si>
    <t>Windows XP</t>
  </si>
  <si>
    <t>Разр.на прил.софтуер</t>
  </si>
  <si>
    <t>Maconomy 3 бр. потребители</t>
  </si>
  <si>
    <t>Софтуер Алфа</t>
  </si>
  <si>
    <t>Антивирусен пакет</t>
  </si>
  <si>
    <t>Счетоводна програма Тонеган</t>
  </si>
  <si>
    <t>Счетоводна програма Тонеган модул склад</t>
  </si>
  <si>
    <t>Операционна система Windows Server 2003</t>
  </si>
  <si>
    <t>ACRONIS TRUE IMAGE ECHO</t>
  </si>
  <si>
    <t>Програмен продукт Вега Сикс</t>
  </si>
  <si>
    <t>Програмен продукт Acronis Backup Recovery</t>
  </si>
  <si>
    <t xml:space="preserve">ПРОГР. ПРОДУКТ ИНКАСО/СЧЕТОВОДСТВО БАНКСОФТ
</t>
  </si>
  <si>
    <t xml:space="preserve">2120 Програмни продукти
</t>
  </si>
  <si>
    <t>Съоръжение за обеззаразяване</t>
  </si>
  <si>
    <t xml:space="preserve">Права върху собственост </t>
  </si>
  <si>
    <t>Лиценз - MS SQL 2008/SQL CAL RUNTIME 2008</t>
  </si>
  <si>
    <t xml:space="preserve">211 Права върху собственост </t>
  </si>
  <si>
    <t xml:space="preserve">ОБЩО КОРПОРАТИВНА СОБСТВЕНОСТ НА "ВИК" ООД ГР. ГАБРОВО КЪМ 31.12.2015Г.
</t>
  </si>
  <si>
    <t xml:space="preserve">СПИСЪК НА ПУБЛИЧНИТЕ АКТИВИ СОБСТВЕНОСТ НА "ВИК" ООД ГР. ГАБРОВО </t>
  </si>
  <si>
    <t>1р.кв.Лисец, Г-во-ПС</t>
  </si>
  <si>
    <t>ПС, Г-во-Баждар р.2</t>
  </si>
  <si>
    <t xml:space="preserve">Трафопост ПС-Баждар стара, Г-во-Баждар р.2
</t>
  </si>
  <si>
    <t>ПС, 6р.кр.Беленци</t>
  </si>
  <si>
    <t>ПС, 7р.Тончевци</t>
  </si>
  <si>
    <t>Трафопост, 7р.Тончевци</t>
  </si>
  <si>
    <t>ПС, Г.кв.Камъка-Извора -8</t>
  </si>
  <si>
    <t>Трафопост, Г.кв.Камъка-8</t>
  </si>
  <si>
    <t>ПС-СОЗ, Г.кв.Камъка-8</t>
  </si>
  <si>
    <t>ПС Баждар - нова Водолей р.Габрово</t>
  </si>
  <si>
    <t>ПС Бичкиня</t>
  </si>
  <si>
    <t>Сграда Хидрофор Младежки дом</t>
  </si>
  <si>
    <t>Ремонт покрив ПС Баждар към 1110010</t>
  </si>
  <si>
    <t>ПС Тлъчници</t>
  </si>
  <si>
    <t>ПС, км.Балани</t>
  </si>
  <si>
    <t>ПС, Торбалъжи</t>
  </si>
  <si>
    <t>ПС, с.Здравковец</t>
  </si>
  <si>
    <t>ПС, к.Живково</t>
  </si>
  <si>
    <t>ПС, км.Козирог</t>
  </si>
  <si>
    <t>ПС, км.Лесичарка</t>
  </si>
  <si>
    <t>ПС Извора, с.Междене</t>
  </si>
  <si>
    <t>Хлораторно помещение ПС Извора, с.Междене</t>
  </si>
  <si>
    <t>ПС Чириковец, с.Междене-Чириковец</t>
  </si>
  <si>
    <t>Хлоратарно помещение, км.Поповци-Куката</t>
  </si>
  <si>
    <t>ПС Гачевци, Трънето</t>
  </si>
  <si>
    <t>Хлораторно помещение, км.Яворец</t>
  </si>
  <si>
    <t>ПС, км.Думници с.Рязковци</t>
  </si>
  <si>
    <t>Хлораторно помещение, Еловица</t>
  </si>
  <si>
    <t>ПС, Велковци</t>
  </si>
  <si>
    <t>ПС стара, вр.Столетов</t>
  </si>
  <si>
    <t>ПС нова, вр.Столетов</t>
  </si>
  <si>
    <t>Помпена станция, гр.Габрово-с.Трънито</t>
  </si>
  <si>
    <t>Хидроизолация ПС Здравковец</t>
  </si>
  <si>
    <t>Хидроизолация ПС Велковци</t>
  </si>
  <si>
    <t>Хлораторно Резервоар Борики</t>
  </si>
  <si>
    <t>Хидроизолация на покрив на ПС Балани - 1120001</t>
  </si>
  <si>
    <t>Хидроизолация на покрив ПС Торбалъжи 1120002</t>
  </si>
  <si>
    <t>ПС Николчевци</t>
  </si>
  <si>
    <t>Ремонт на покрив на ПС Междене- район Габрово</t>
  </si>
  <si>
    <t>ПС, Килифарево</t>
  </si>
  <si>
    <t>ПС, Никоевци</t>
  </si>
  <si>
    <t>Рем. на покрив и фасада на ПС Никоевцикъм1210007</t>
  </si>
  <si>
    <t>Ремонт на покрив ПС Килифарево</t>
  </si>
  <si>
    <t>ПС, с.Буря</t>
  </si>
  <si>
    <t>ПС, с.Руня</t>
  </si>
  <si>
    <t>ПС, с.Длъгня</t>
  </si>
  <si>
    <t>ПС, с.Гвоздейка</t>
  </si>
  <si>
    <t>ПС, с.Скалско</t>
  </si>
  <si>
    <t>ПС стара-Червена круша, с.Маноя</t>
  </si>
  <si>
    <t>ПС, с.Геша</t>
  </si>
  <si>
    <t>ПС, с.Българени</t>
  </si>
  <si>
    <t>ПС, с.Игнатовци</t>
  </si>
  <si>
    <t>Хидроизолация ПС Геша 1220009</t>
  </si>
  <si>
    <t>Хидроизолация ПС Скалско към 1220006</t>
  </si>
  <si>
    <t>Помпена станция с. Янтра</t>
  </si>
  <si>
    <t>Ремонт на покрив на ПЦ с. Маноя</t>
  </si>
  <si>
    <t>ПС, Трявна М.извор</t>
  </si>
  <si>
    <t>ПС, Белица</t>
  </si>
  <si>
    <t>ПС, Брежници</t>
  </si>
  <si>
    <t>ПС, Престой</t>
  </si>
  <si>
    <t>ПС, с.Керени</t>
  </si>
  <si>
    <t>Хлораторно помещение, Плачковци кв.Късовци</t>
  </si>
  <si>
    <t>Филтарен корпус, ПСПВ Филт.корпус</t>
  </si>
  <si>
    <t>Машинна зала, ПСПВ Машинна зала</t>
  </si>
  <si>
    <t>Реагентно стопанство, ПСПВ реагентно стопанство</t>
  </si>
  <si>
    <t>Хлораторно, ПСПВ Г-во Хлорат.стопанство</t>
  </si>
  <si>
    <t>Административно-лаборат.корпус, ПСПВ Адм.лаборат.</t>
  </si>
  <si>
    <t>Караулно помещение, ПСПВ-Караулно помещение</t>
  </si>
  <si>
    <t>Аварийно жилище, ПСПВ-Аварийно жилище</t>
  </si>
  <si>
    <t>Сграда за склад към ПС, ПСПВ-сграда за склад</t>
  </si>
  <si>
    <t>Основен ремонт покрив Авариино жилище</t>
  </si>
  <si>
    <t>Енергийна ефективност на филтърен корпус 1400001</t>
  </si>
  <si>
    <t>Енергийна еф-ст на адм. лаборат. сграда 1400006</t>
  </si>
  <si>
    <t>Смесено помещение, Малуша</t>
  </si>
  <si>
    <t>Хлораторно помещение, с.Радецки</t>
  </si>
  <si>
    <t>Кантон Малуша , Габрово - Малуша</t>
  </si>
  <si>
    <t>РЕМОНТ НА СМЕСЕНО ПОМЕЩЕНИЕ /КЛЕТКИ/ 1410002</t>
  </si>
  <si>
    <t>Подстанция /трафостанция/, ПСОВ-трафостанция</t>
  </si>
  <si>
    <t>ПСДВ, ПСОВ-ПСДВ</t>
  </si>
  <si>
    <t>Адм.сграда-лаборатория, ПСОВ-Г-во</t>
  </si>
  <si>
    <t>Сграда-парокотелна, ПСОВ-Г-во</t>
  </si>
  <si>
    <t>Стопанска сграда, ПСОВ-Г-во</t>
  </si>
  <si>
    <t>Хидроизолация на покрив на Подстанция 1500003</t>
  </si>
  <si>
    <t>МЕМБР. ПОМПА ВТ 4А1602 ЗPNE900 ПЛАЧКОВЦИ</t>
  </si>
  <si>
    <t>Машини и оборудване- 30%</t>
  </si>
  <si>
    <t>Помпа WILO MVI 907/16/Е/3- 400-50-2 ПС НЕДЕВЦИ</t>
  </si>
  <si>
    <t>Помпа 12Е50 Малуша</t>
  </si>
  <si>
    <t>Машини и оборудване - 20%</t>
  </si>
  <si>
    <t>Помпа Вида 5 Малуша</t>
  </si>
  <si>
    <t>Помпа склад Вида 5 Малуша</t>
  </si>
  <si>
    <t>Мембранна дозираща помпа beta 5a комплект с резервоар РЕ 500л гарнитура,инжекц клапани шлаух РЕ,8х5</t>
  </si>
  <si>
    <t>Помпа Вило WRH50/5-37/2 ПС Тончевци</t>
  </si>
  <si>
    <t>Помпа ВилоTW 6.18-13-B ПС Велковци</t>
  </si>
  <si>
    <t>Помпа Вило TW 6.18-13-B ПС Здравковец</t>
  </si>
  <si>
    <t>Помпа Вило MVI 907/16/E/3-400-50-2 ПС НЕДЕВЦИ</t>
  </si>
  <si>
    <t>Ремонт на дозираща помпа с инв № 4010034</t>
  </si>
  <si>
    <t>Помпа TWI 4.09-12- dm-b ПС Баждар</t>
  </si>
  <si>
    <t>Помпа 4МТ 25х4 Живко</t>
  </si>
  <si>
    <t>Хидрофорна уредба Хидрофор трети март</t>
  </si>
  <si>
    <t>Помпа 3МТ 18х9 ПС ЧИРИКОВЕЦ ЗА ИГЛИКА</t>
  </si>
  <si>
    <t>Помпа 3 МТ 18х3 Торбалъжи</t>
  </si>
  <si>
    <t>Помпа 300Д с ел. мотор315М ПС Баждар</t>
  </si>
  <si>
    <t>Помпа 300Д с ел. мотор 315Д ПС Баждар</t>
  </si>
  <si>
    <t>Помпа 3МТ 18х6 Чехлевци</t>
  </si>
  <si>
    <t>ПОМПА WILO MVI 907-16/Е/3-400-50-2 ПС Г. ПРОЙНОВЦИ</t>
  </si>
  <si>
    <t>Помпа 4МТ 25х5 ПС Гачевци</t>
  </si>
  <si>
    <t>Помпа 12Ех50М ПС Стефановци</t>
  </si>
  <si>
    <t>Помпа SP 30-30 ПС Жълтеш Борики</t>
  </si>
  <si>
    <t>Помпа MVI 1608-3/16/E/3-400-50-2 Жълтеш Кряковци</t>
  </si>
  <si>
    <t>Помпа CR 31-10 Грундфос Жълтеш</t>
  </si>
  <si>
    <t>Помпа CR32-10 Грундфос Жълтеш</t>
  </si>
  <si>
    <t>Помпа WILO MVI 3202</t>
  </si>
  <si>
    <t>Дозираща Помпа Про Минент Габрово</t>
  </si>
  <si>
    <t>2бр.Грундфос CR15-17-Бакойци, -2бр.ГрундфосCR20-05</t>
  </si>
  <si>
    <t>Помпа grundfos 4502247991 Килифарево</t>
  </si>
  <si>
    <t>Електро магнитна дозираща помпа Сапатовец</t>
  </si>
  <si>
    <t>Мантели 1бр. на помпа ПС Жълтеш за Борики</t>
  </si>
  <si>
    <t>Помпа Grundfos CR 45 11 ПС Тончевци</t>
  </si>
  <si>
    <t>Помпа MVI1611/6-1/E/3-400-50-2 ПС Жълтеш/Кряковци</t>
  </si>
  <si>
    <t>Помпа MVI 1609-3/25/e/3-400-50-2 ПС Гачевци</t>
  </si>
  <si>
    <t>Помпа MVI 1607/6-1/16/E Хидрофор кв. Негенци</t>
  </si>
  <si>
    <t>Помпа 6Е50М ПС Стефановци</t>
  </si>
  <si>
    <t>Помпа MVI1810/1/16/E/3-400-50-2 Хидрофор 3-ти март</t>
  </si>
  <si>
    <t>Помпа Вило BL 80/140/11/2 ПС Бичкиня</t>
  </si>
  <si>
    <t>Помпа S HYDRO 2000 Младежки дом</t>
  </si>
  <si>
    <t>Двигател GRUNDFOS MS 6000 към помпа sp 3030</t>
  </si>
  <si>
    <t>ДвигателGRUNDFOS MS6000R към помпа sp 3030</t>
  </si>
  <si>
    <t>Помпа WILO BL 32/210- 7 5/2 ПС СТЕФАНОВЦИ</t>
  </si>
  <si>
    <t>Сондажна помпа TWU 4-1607-DM - B ПС Баждар</t>
  </si>
  <si>
    <t>МОНТАЖНИ РАБОТИ ГР. БЕЛЕНЦИ</t>
  </si>
  <si>
    <t>Помпа WILO MHI 804-1/E/3-400-50 ПС Тлъчници</t>
  </si>
  <si>
    <t>Помпа WILO TWI 6.18-13-B ПС Чириковец</t>
  </si>
  <si>
    <t>Помпа WILO MVI 7004/2-03/25/e/3-400-50-2 ПС Камъка</t>
  </si>
  <si>
    <t>Помпа MVI810-3-25/E/3-400-50-2 Хидрофор Трети март</t>
  </si>
  <si>
    <t>Помпа WILO MVI 1607-3/16/E/3-400-50-2 ПС Жълтеш -Б</t>
  </si>
  <si>
    <t>Монтажни работи към помпа на ПС Чириковец 4110989</t>
  </si>
  <si>
    <t>Помпа WILO MVI 1609-3/25/E/3-400-50-2 ПС Велковци</t>
  </si>
  <si>
    <t>Помпа MVI1610-3-25/Е/3-400-50-2ПС Чириковец за Иглика</t>
  </si>
  <si>
    <t>Куплунг B160DS24M55 към 4120030 Междене</t>
  </si>
  <si>
    <t>Мотор за помпа 4110977 BL80/140/11/2 Бичкиня</t>
  </si>
  <si>
    <t>Помпа MHIL903E-3-400-50-2 акс.и разш.съдПС Николчевци</t>
  </si>
  <si>
    <t>Помпа TS 50H111/11-1-230A с аксесоари</t>
  </si>
  <si>
    <t>Помпа Вило MVIL907-16/e/3-400-50-2 НР Пройновци</t>
  </si>
  <si>
    <t>Помпа 4МТ 25х6 км.Балани</t>
  </si>
  <si>
    <t>Помпа 3МТ 18х4 Чукили</t>
  </si>
  <si>
    <t>Помпа 4МТ 25х6 км.Лесичарка</t>
  </si>
  <si>
    <t>Помпа 7МТ 32х5 Междене</t>
  </si>
  <si>
    <t>Помпа 4МТ 25х4 с.Велковци</t>
  </si>
  <si>
    <t>Помпа MVI 1607-3/16/E/3-400-50-2 ПС Жълтеш гр. Беленци</t>
  </si>
  <si>
    <t>Помпа WRH 40/8-30/2 ПС Междене</t>
  </si>
  <si>
    <t>Помпа MVI 1608/6-1/16/E/3-400-50-2 ПС Козирог</t>
  </si>
  <si>
    <t>Сондажна помпа BOREHOLE TWI 06.18 ПС Шипка</t>
  </si>
  <si>
    <t>Помпи MVI 1607-3/16/E/3-400-50-2 ПС Живко</t>
  </si>
  <si>
    <t>Помпа MVI 1611-3-25/E/3-400-50 ПС Генчевци</t>
  </si>
  <si>
    <t>Помпа MVI 1607-3/16/Е/3-400-50-2 ПС Здравковец</t>
  </si>
  <si>
    <t>Помпа MVI1609-3/25/E/3-400-50-2 ПС Чириковец</t>
  </si>
  <si>
    <t>Помпа MVI 7004/2-3/25/E/3-400-50-3 ПС Камъка</t>
  </si>
  <si>
    <t>Помпа MVI810-1/16/E/3-400-50-2 ул. Осъм ПС ЛЮБОВО</t>
  </si>
  <si>
    <t>Помпа MVIL907/E/3-400-50-2 ПС Чукили</t>
  </si>
  <si>
    <t>Помпа MVI1611-3-25/E/3-400-50 ПС Лесичарка</t>
  </si>
  <si>
    <t>ПС КАМЪКА - МОНТАЖНИ РАБОТИ - ПОМПА</t>
  </si>
  <si>
    <t>Помпа WILO TWI 6.60 -03 - B Малуша</t>
  </si>
  <si>
    <t>Помпа WILO TWI6.50 - 02 - B Малуша</t>
  </si>
  <si>
    <t>ПОМПА BL 50/110-3/2 ПСПВ САПАТОВЕЦ</t>
  </si>
  <si>
    <t>ПОМПА WILO SUB TWI 6.18-17 ПС СТОЛЕТОВ</t>
  </si>
  <si>
    <t>Помпа WILO SUB TWI 5-SE 306 EM НВ. Трънито</t>
  </si>
  <si>
    <t>ПОМПА ВИЛО TWI 6.18-10- ПС ШИПКА СТАРА</t>
  </si>
  <si>
    <t>ПОМПА ВИЛО MVI 1611-3-25/E/3-400-50ПС БАЛАНИ</t>
  </si>
  <si>
    <t>Подмяна хидр. част на помпа Wilo WRH 40/8-30/2</t>
  </si>
  <si>
    <t>Подмяна на съществуващ ПА Wilo в ПС Николчовци</t>
  </si>
  <si>
    <t>Подмяна на съществуващ ПА ПС Длъгня</t>
  </si>
  <si>
    <t>Помпа 70М-32Х4 Килифарево ПС</t>
  </si>
  <si>
    <t>Помпа ОС-250 с ел.дв. Килифарево</t>
  </si>
  <si>
    <t>НОРМ. ПОМПА- ПС КИЛИФАРЕВО NP 100/250 V-110/2-12</t>
  </si>
  <si>
    <t>ПОМПА- ПС КИЛИФАРЕВО - NP100/250V- 55/12</t>
  </si>
  <si>
    <t>Помпа 4МТ 25Х4 Никоевци</t>
  </si>
  <si>
    <t>Ремонт на помпа 4110962 на ПС Килифарево</t>
  </si>
  <si>
    <t>Ремонт на помпа 4110962 ПС Килифарево</t>
  </si>
  <si>
    <t>Помпа MVIL 811-1/16/E/3-400-50-2 ПС Маноя</t>
  </si>
  <si>
    <t>Помпа MVI810-1-16/E/3-400-50-2 ПС Никоевци</t>
  </si>
  <si>
    <t>Помпа 4МТ 25х4 с.Скалско</t>
  </si>
  <si>
    <t>ПОМПА ПС ДЛЪГНЯ WILO- 1613- 3/25/E/3- 400-50-2</t>
  </si>
  <si>
    <t>ПОМПА ПС ДЛЪГНЯ WILO MVI-1610- 3/25/E/3-400-50-2</t>
  </si>
  <si>
    <t>ПОМПА ПС СКАЛСКО MVI-1608-3/16/E/3- 400-50-2</t>
  </si>
  <si>
    <t>Помпа MVI 3211-3/25/E/3-400-50-2 ПС Царева ливада</t>
  </si>
  <si>
    <t>ПОМПА ПС БУРЯ MVI TWI 6- 30- 19 В И АКСЕСОАРИ</t>
  </si>
  <si>
    <t>ЕЛ. двигател М280МL- 200KW</t>
  </si>
  <si>
    <t>Помпа MVI 805-1-16/E/3-400-50-2 ПС Руня</t>
  </si>
  <si>
    <t>Помпа MVI 819-1/25/E/3-400-50-2 ПС Руня</t>
  </si>
  <si>
    <t>Помпа MVI 1605-3/16/Е/3-400-50-2 ПС Петковци</t>
  </si>
  <si>
    <t>ПОМПА TWI 6.3-19-B ПС Буря</t>
  </si>
  <si>
    <t>Помпа TWI 6.18-13-b ПС Геша</t>
  </si>
  <si>
    <t>Помпа xelix V 2213-3/E/400 ПС Цар. Ливада</t>
  </si>
  <si>
    <t>Помпа WILO MVIL 905-16/E/3-400-50-2 ПС Българени</t>
  </si>
  <si>
    <t>ПомпаMVIL905-16/E/3-400-50-2с разш. съд ПС Янтра</t>
  </si>
  <si>
    <t>Помпа MVI 810-1/16/E/3-400-50-2 - ПС Маноя</t>
  </si>
  <si>
    <t>Помпа ВилоMVIL907-16/E/3-400/50-2ПС Стопански двор</t>
  </si>
  <si>
    <t>Помпа ВилоMVI9505/1-3/25/E/3-400/50-2ПС Килифарево</t>
  </si>
  <si>
    <t>ПОМПА ВИЛО helix v2212-3/25/e/k/400-50 ПС Длъгня</t>
  </si>
  <si>
    <t>Вертикална центробежна помпа</t>
  </si>
  <si>
    <t>Помпа 4МТ 25х4 Белица</t>
  </si>
  <si>
    <t>Помпа 4МТ 25х4 Престой</t>
  </si>
  <si>
    <t>Помпа 4 МТ 25х4 Плачковци кв.Г.Плачковци</t>
  </si>
  <si>
    <t>Помпа MVI 1606-3/16/E/3-400-50-2 ПС Белица</t>
  </si>
  <si>
    <t>Помпа MVI1609/6-1/16/E/3-400-50-2 ПС Брежници</t>
  </si>
  <si>
    <t>Мембр.доз.помпа SIEMENS AAD6754Черновръх</t>
  </si>
  <si>
    <t>Помпа WILO MVI 1608-3-16/E/50-2 ПС Престой</t>
  </si>
  <si>
    <t>Помпа Вило TWU3 0123 EM-0.55 KW ПС Престой</t>
  </si>
  <si>
    <t>ПОМПА TWU 3 0123 EM ЧЕРНОВРЪХ</t>
  </si>
  <si>
    <t>Помпа Wilo MVI 1608/6-/16/E/3-400-50-2</t>
  </si>
  <si>
    <t>Електро магнитна дозираща помпа Малуша</t>
  </si>
  <si>
    <t>Помпа 4 МТ 25х4 Гайтани</t>
  </si>
  <si>
    <t>ПОМПА WILO MVI 1607-3/16/Е/3-400-50-2 ПС ГАЙТАНИ</t>
  </si>
  <si>
    <t>Дозиращи помпи Prominent</t>
  </si>
  <si>
    <t>Водни помпи ГРУНДФОС CR 16-10 2бр. Лисец</t>
  </si>
  <si>
    <t>Ел.табло Хидрофор бул. Трети март</t>
  </si>
  <si>
    <t>Ел.табло ПС Любово</t>
  </si>
  <si>
    <t>Ел.табло ПС Пройновци</t>
  </si>
  <si>
    <t>Ел.табло ПС Баждар</t>
  </si>
  <si>
    <t>Ел.табло ПС ЧИРИКОВЕЦ ЗА ИГЛИКА</t>
  </si>
  <si>
    <t>Ел.табло ПС Негенци</t>
  </si>
  <si>
    <t>Ел.табло Генчевци</t>
  </si>
  <si>
    <t>Ел.табло ПС Тончевци</t>
  </si>
  <si>
    <t>Ел.табло ПС Недевци</t>
  </si>
  <si>
    <t>Ел.табло ПС Торбалъжи</t>
  </si>
  <si>
    <t>Ел.табла 3бр.</t>
  </si>
  <si>
    <t>Ел.табло ЖЪЛТЕШ Борики</t>
  </si>
  <si>
    <t>Ел.табло Малуша</t>
  </si>
  <si>
    <t>Ел.табло Камъка</t>
  </si>
  <si>
    <t>Ел.табло Гайтани</t>
  </si>
  <si>
    <t>Ел.табло с.Здравковец</t>
  </si>
  <si>
    <t>Ел.табло Живко</t>
  </si>
  <si>
    <t>Ел.табло Козирог</t>
  </si>
  <si>
    <t>Ел.табло-1 поле км.Лесичарка</t>
  </si>
  <si>
    <t>Ел.табло ПС Чириковец</t>
  </si>
  <si>
    <t>Ел.табло Междене</t>
  </si>
  <si>
    <t>Ел.табло 2 полета с.Велковци</t>
  </si>
  <si>
    <t>Ел.табло ПС Стефановци</t>
  </si>
  <si>
    <t>Ел.табло вр. Столетов</t>
  </si>
  <si>
    <t>ЕЛ. ТАБЛО ПС ЧУКИЛИ</t>
  </si>
  <si>
    <t>Гл.ел.табло Килифарево</t>
  </si>
  <si>
    <t>Ел.табло Килифарево ПС</t>
  </si>
  <si>
    <t>Ел.табло Чехлевци</t>
  </si>
  <si>
    <t>Ел.табло 2 полета Никоевци</t>
  </si>
  <si>
    <t>Ел.табло 1 поле с.Буря</t>
  </si>
  <si>
    <t>Ел.табло Балани</t>
  </si>
  <si>
    <t>Ел.табло с.Скалско</t>
  </si>
  <si>
    <t>Ел.табло 1 поле с.Маноя ПС стара Ч.круша</t>
  </si>
  <si>
    <t>Ел.табло Килифарево</t>
  </si>
  <si>
    <t>ЕЛ. ТАБЛО ЗА УПРАВЛЕНИЕ И ЗАЩИТА КИЛИФАРЕВО</t>
  </si>
  <si>
    <t>Ел.табло ПС Гачевци</t>
  </si>
  <si>
    <t>Ел. табло - управление кип и а ПС Длъгня</t>
  </si>
  <si>
    <t>РОС 120/400 кв.Стояновци-Христовци</t>
  </si>
  <si>
    <t>Ел.табло към РОС кв.Стояновци-Христовци</t>
  </si>
  <si>
    <t>Ел. табло към помпен агрегат</t>
  </si>
  <si>
    <t>Ел.табло 3 полета Белица</t>
  </si>
  <si>
    <t>Ел.табло 1 поле Брежници</t>
  </si>
  <si>
    <t>Ел.табло Трявна Адм. сграда</t>
  </si>
  <si>
    <t>Ел.табло 1 поле с.Керени</t>
  </si>
  <si>
    <t>Ел.табло Плачковци кв.Г.Плачковци</t>
  </si>
  <si>
    <t>Ел.табло</t>
  </si>
  <si>
    <t>Ел.табло ПСПВ Филт.корпус</t>
  </si>
  <si>
    <t>Ел.табло Чукили</t>
  </si>
  <si>
    <t>Разходомер на псов</t>
  </si>
  <si>
    <t>УЛТРАЗВУКОВ РАЗХОДОМЕР - ХЛОРАТОРНО ЕТЪРА</t>
  </si>
  <si>
    <t>Разходомер Резервоар Любово</t>
  </si>
  <si>
    <t>Разходомер ПСПВ Малуша</t>
  </si>
  <si>
    <t>РАЗХОДОМЕР ПС КИЛИФАРЕВО</t>
  </si>
  <si>
    <t>Ремонт на ултразвуков разходомер 6210009</t>
  </si>
  <si>
    <t>Ултразвуков разходомер Дряново</t>
  </si>
  <si>
    <t>Разходомер Резервоар Чучура</t>
  </si>
  <si>
    <t>Ремонт на ултразв. разходомер Чучура към 6310017</t>
  </si>
  <si>
    <t>Ремонт та ултазвук. разходом. Чучура към 6310017</t>
  </si>
  <si>
    <t>Ултразвуков разходомер</t>
  </si>
  <si>
    <t>Табло за управление ПС Велковци към 4010038</t>
  </si>
  <si>
    <t>Табло за управл. и акс.към помпа WILO TWI6.18-13-В</t>
  </si>
  <si>
    <t>Контролно табло и акс. към 4500099 ПС Гайтани</t>
  </si>
  <si>
    <t>Табло - СК Шиваров мост</t>
  </si>
  <si>
    <t>Табло за управление на ПС Здравковци към 4120043</t>
  </si>
  <si>
    <t>Трансформатор ТМ 1000/10 ПС Баждар р.2</t>
  </si>
  <si>
    <t>Силов трансформатор ПС Баждар р.2</t>
  </si>
  <si>
    <t>Силови трансформатори Килифарево</t>
  </si>
  <si>
    <t>Силов трансформатор ТМ630 Килифарево</t>
  </si>
  <si>
    <t>Силов трансф. 160/20/04 с.Буря</t>
  </si>
  <si>
    <t>Трансформатор ПСПВ</t>
  </si>
  <si>
    <t>Трансформатор силов 400кvА</t>
  </si>
  <si>
    <t>Катодна защита 2бр. 1бр. пспв 1бр. трявна</t>
  </si>
  <si>
    <t>Ремонт на катодна защита на №4110961</t>
  </si>
  <si>
    <t>СК DN 150/PN 16- F4- С ЕЛ. ЗАДВ.- КОМПЛ.КИЛИФАРЕВ0</t>
  </si>
  <si>
    <t>Регулатори френски ПСПВ Г-во</t>
  </si>
  <si>
    <t>Маломаслен прекъсвач за ПС Баждар</t>
  </si>
  <si>
    <t>Предпазно пружинна клапа удароубивател ПС Лисец</t>
  </si>
  <si>
    <t>Честотен регулатор ПС СТЕФАНОВЦИ</t>
  </si>
  <si>
    <t>Въздуходувка H7-11/R80 Малуша</t>
  </si>
  <si>
    <t>Маломаслен.прекъсвач 20/500/80 Килифарево ПС</t>
  </si>
  <si>
    <t>Ел.телфер ПС Беленци Жълтеш</t>
  </si>
  <si>
    <t>Ел.телфер пс Тончевци</t>
  </si>
  <si>
    <t>Ел.телфери Г-во пс баждар</t>
  </si>
  <si>
    <t>Ел.телфер Малуша</t>
  </si>
  <si>
    <t>Ел.телфер - Сапатовец</t>
  </si>
  <si>
    <t>Регулатор ПС ЖЪЛТЕШ</t>
  </si>
  <si>
    <t>Ел.телфер Дряново Килифарево</t>
  </si>
  <si>
    <t>Осн. ремонт ел. телфер Килифарево към 5210011</t>
  </si>
  <si>
    <t>Ел.телфер СКЛАД ХЛОР</t>
  </si>
  <si>
    <t>Въздуходувка</t>
  </si>
  <si>
    <t>Ел.телфер ПСОВ</t>
  </si>
  <si>
    <t>Електротелфер 5т. ПСОВ-въздуходувна станция</t>
  </si>
  <si>
    <t>Кран мостов едноредов ПСОВ-въздуходувна станция</t>
  </si>
  <si>
    <t>Газ сигнализатор за хлор газ №23600250</t>
  </si>
  <si>
    <t>Стойност. се отнася към 4110484 ПС Жълтеш Кряковци</t>
  </si>
  <si>
    <t>Понт а Мусон Филтър 150 Габрово кв.Трендафил</t>
  </si>
  <si>
    <t>Понт а Мусон СК200 с колело,упл и дем.връзка с болтове Габровокв.Трендафил</t>
  </si>
  <si>
    <t>Понт а Мусон СК200 с колело,упл и дем.връзка с болтове Габрово</t>
  </si>
  <si>
    <t>Понт а Мусон СК350 с упл и дем.връзка с болтове тип Евростоп Бътерфлай Габрово Спортн зала</t>
  </si>
  <si>
    <t>Понт а Мусон СК400 с упл и дем.връзка с болтове тип Евростоп Бътерфлай Габрово ДХС</t>
  </si>
  <si>
    <t>Понт а Мусон СК400 с упл и дем.връзка с болтове тип Евростоп Бътерфлай с ел.задвижка Сбанка Габрово</t>
  </si>
  <si>
    <t>Понт а Мусон СК600 с упл и дем.връзка с болтове тип Евростоп Бътерфлай с ел.задвижка Шив.мост Г-во</t>
  </si>
  <si>
    <t>Понт а Мусон СК600 с упл и дем.връзка с болтове тип Евростоп Бътерфлай с ел.задвижка Шив.мост Габров</t>
  </si>
  <si>
    <t>Понт а Мусон СК1200 с упл и дем.връзка с болтове тип Евростоп Бътерфлай с ел.задвижка Шив.мост Габро</t>
  </si>
  <si>
    <t>Боп и Ройтер Арматурен СК с пневмо задв VD1002 с магнет вентил Сбанка Габрово</t>
  </si>
  <si>
    <t>Боп и Ройтер Арматурен СК с ел. задв 511-ER на резба Сбанка Габрово</t>
  </si>
  <si>
    <t>Боп и Ройтер Арматурен СК с пневмо задв VD1006 с магнет вентил Сбанка Габрово</t>
  </si>
  <si>
    <t>Боп и Ройтер Арматурен СК с пневмо задв VD1007 с магнет вентил Сбанка Габрово</t>
  </si>
  <si>
    <t>Боп и Ройтер Арматурен СК с ел. задв 511-ER 1 1/4 на резба Сбанка Габрово</t>
  </si>
  <si>
    <t>Боп и Ройтер Арматурен СК 50мм с пневмо задв. Габрово кв.Трендафил</t>
  </si>
  <si>
    <t>Боп и Ройтер Арматурен СК 50мм с пневмо задв. Габрово,Шив.мост</t>
  </si>
  <si>
    <t>Боп и Ройтер Арматурен СК 65мм ЕКО с пневмо задв. Сбанка Габрово</t>
  </si>
  <si>
    <t>Боп и Ройтер Арматурен СК 100мм ЕКО с пневмо здв. С магн.вентил Сбанка Габрово</t>
  </si>
  <si>
    <t>Боп и Ройтер Арматурен СК 100мм ЕКО с ел. задв. Сбанка Габрово</t>
  </si>
  <si>
    <t>Боп и Ройтер Арматурен СК250мм комплект ЕКО шибър F4 д.връзкаРу10,контра фланецРу10 Сбанка Габрово</t>
  </si>
  <si>
    <t>Боп и Ройтер Арматурен СК300мм комплект с AUMA NormSA07.5 д.връзкаРу10,контра фланецРу10 Сбанка Габр</t>
  </si>
  <si>
    <t>Боп и Ройтер Арматурен СК350мм комплект с AUMA NormSA07.5 д.връзкаРу10,контра фланецРу10 Сбанка Габр</t>
  </si>
  <si>
    <t>Боп и Ройтер Арматурен СК300мм комплект с AUMA NormSA10.1 д.връзкаРу10,контра фланецРу10 Сбанка Габр</t>
  </si>
  <si>
    <t>Боп и Ройтер Арматурен СК500мм комплект с AUMA NormSA07.5 д.връзкаРу10,контра фланецРу10 Сбанка Габр</t>
  </si>
  <si>
    <t>Боп и Ройтер Арматурен Филтър DN250ммРу10 Сбанка Габрово</t>
  </si>
  <si>
    <t>Боп и Ройтер Арматурен Полавков регулатор DN250ммРу10 Сбанка Габрово</t>
  </si>
  <si>
    <t>Северна индустриална зона - монтаж СК</t>
  </si>
  <si>
    <t>Вентил WW - 2 - 73Q-A-C ПС Жълтеш Борики</t>
  </si>
  <si>
    <t>Вентил WW - 3- 835 ПС Жълтеш Борики</t>
  </si>
  <si>
    <t>Активна обратна клапа WW 4-840 PN Жълтеш Борики</t>
  </si>
  <si>
    <t>Монтаж на СК и удароубивател на ПС Баждар</t>
  </si>
  <si>
    <t>Осн. ремонт РШ и в-д Сев.инд зонаф25-200м ф50-17м</t>
  </si>
  <si>
    <t>Осн.ремонт РШ ул. Скобелевска скф400-1бр.двф400-1б</t>
  </si>
  <si>
    <t>Подмяна на СКшахта ул. Генерал Николов</t>
  </si>
  <si>
    <t>Подмяна на СК ф300 Бътерфлай площад ЖП гара</t>
  </si>
  <si>
    <t>Подмяна въздушник ф 100 деривация за ПСПВ</t>
  </si>
  <si>
    <t>РШ Шиваров мост монтаж СК ф 500</t>
  </si>
  <si>
    <t>Монтаж на ск ф 350 на ул. Пенчо Постомпиров</t>
  </si>
  <si>
    <t>Дост и монт.на шиб. спир. кр. с ел. задв.нр Мл.дом</t>
  </si>
  <si>
    <t>Шиб.спир. кран с гум.клинф300към2110053бул. Априло</t>
  </si>
  <si>
    <t>ВИСОКА ЗОНА -15БР.РШ, 18БР. СК,РЕГУЛАТОР,ВОДОМЕР</t>
  </si>
  <si>
    <t>НИСКА ЗОНА-6БР. РШ,9БР. СК, ВОДОМЕР</t>
  </si>
  <si>
    <t>Боп и Ройтер Арматурен СК 50мм с пневмо задв.Войново</t>
  </si>
  <si>
    <t>Боп и Ройтер Арматурен СК 50мм с пневмо задв.Донино</t>
  </si>
  <si>
    <t>Спир. кран -2бр. на резервоар Борики за Стефаново</t>
  </si>
  <si>
    <t>Спир. кран 2бр. на резервоар Борики- за Боженци</t>
  </si>
  <si>
    <t>ПИЛОТНА ЗОНА - 20 БР. РШ,24БР. СК,ВОДОМЕР,РЕГУЛАТО</t>
  </si>
  <si>
    <t>Подмяна на вод.арматура в същ.шахта ул.Железничарс</t>
  </si>
  <si>
    <t>Монтаж СК ф 250 с ел. задвижка ПС Килифарево</t>
  </si>
  <si>
    <t>Монтаж спир. кран ф300 ул. Лясков дол към 2310032</t>
  </si>
  <si>
    <t>ПЪРВА ПИЛОТНА ЗОНА-18БР РШ,23БР. СК,ВОДОМЕР</t>
  </si>
  <si>
    <t>ВТОРА ПИЛОТНА ЗОНА-16БР РШ,22БР. СК,ВОДОМ.ВЪЗЕЛ</t>
  </si>
  <si>
    <t>Боп и Ройтер Арматурен СК 150мм ЕКО с пневмо задв. с магн.вентил ПСПВ</t>
  </si>
  <si>
    <t>ПОДМ. НА СК В МАШ ЗАЛА НА ПСПВ КИС. МОГИЛА</t>
  </si>
  <si>
    <t>Водопровод.мрежа,филтри3бр.СК филтри12бр.утаител,СК 2бр.ПСПВ Малуша</t>
  </si>
  <si>
    <t>ПОДМЯНА НА СК НА КЛЕТКИ ПСПВ МАЛУША КЪМ 2410002</t>
  </si>
  <si>
    <t>Диспечеризация водоеми 6000 м3 кв.Сирмани р.2</t>
  </si>
  <si>
    <t>Външно ел. захранване Хидрофор Младежки дом</t>
  </si>
  <si>
    <t>Диспечеризация ПС Жълтеш Жълтеш</t>
  </si>
  <si>
    <t>Диспечеризация ПС Велковци</t>
  </si>
  <si>
    <t>Диспечеризация Резервоар Борики</t>
  </si>
  <si>
    <t>Диспечеризация напорен водоем Баждар</t>
  </si>
  <si>
    <t>ДИСПЕЧЕРИЗАЦИЯ Н.В. БАБА ЗАРА</t>
  </si>
  <si>
    <t>ДИСПЕЧЕРИЗАЦИЯ Н.В. ЛИСЕЦ</t>
  </si>
  <si>
    <t>ДИСПЕЧЕРИЗАЦИЯ Н.В. БЕЛЕНЦИ</t>
  </si>
  <si>
    <t>ДИСПЕЧЕРИЗАЦИЯ Н.В. ЖЪЛТЕЖ</t>
  </si>
  <si>
    <t>ДИСПЕЧЕРИЗАЦИЯ ПС ТОНЧЕВЦИ</t>
  </si>
  <si>
    <t>ДИСПЕЧЕРИЗАЦИЯ ПС КАМЪКА</t>
  </si>
  <si>
    <t>ДИСПЕЧЕРИЗАЦИЯ ПС ЛИСЕЦ</t>
  </si>
  <si>
    <t>ДИСПЕЧЕРИЗАЦИЯ ПС МЛАДЕЖКИ ДОМ</t>
  </si>
  <si>
    <t>Диспечеризация Баба Зара</t>
  </si>
  <si>
    <t>Диспечеризация ПС Баждар</t>
  </si>
  <si>
    <t>Диспечеризация Н. В. Иглика</t>
  </si>
  <si>
    <t>Диспечеризация Н В. вр. Столетов</t>
  </si>
  <si>
    <t>Диспечеризация ПС Чириковец</t>
  </si>
  <si>
    <t>Диспечеризация напорен водоем Донино</t>
  </si>
  <si>
    <t>Диспечеризация напорен водоем Кряковци</t>
  </si>
  <si>
    <t>Диспечеризация напорен водопровод Гостилица</t>
  </si>
  <si>
    <t>Диспечеризация НVВV с. Боженци нов</t>
  </si>
  <si>
    <t>Диспечеризация ПС Дряново</t>
  </si>
  <si>
    <t>Диспечеризация НВ Длъгня</t>
  </si>
  <si>
    <t>Диспечеризация НВ Гвоздейка</t>
  </si>
  <si>
    <t>Диспечеризация НВ Туркинча</t>
  </si>
  <si>
    <t>Диспечеризация НВ Керека</t>
  </si>
  <si>
    <t>Диспечеризация на ПС Длъгня</t>
  </si>
  <si>
    <t>Диспечеризация Н. В. Длъгня</t>
  </si>
  <si>
    <t>Диспечеризация Н. В. Геша</t>
  </si>
  <si>
    <t>Диспечеризация на Н. В. Никоевци</t>
  </si>
  <si>
    <t>ДИСПЕЧЕРИЗАЦИЯ НА ПС КИЛИФАРЕВО</t>
  </si>
  <si>
    <t>Диспечеризация на Н. Р. Чучура Трявна</t>
  </si>
  <si>
    <t>Резервно захранване пспв кабел СВТ 4х102 м</t>
  </si>
  <si>
    <t>Диспечеризация ПСПВ Киселч. могила</t>
  </si>
  <si>
    <t>Далекопровод 6р.кв.Беленци</t>
  </si>
  <si>
    <t>Ел.провод 20кv захранване 300м Килифарево ПС</t>
  </si>
  <si>
    <t>Ел.провод 20кv захранване2500м Килифарево ПС</t>
  </si>
  <si>
    <t>Ел.мрежа с дървени стълбове с.Г.Българени</t>
  </si>
  <si>
    <t>Ел.мрежа МТQ 2.4 Н 58 с.Игнаговци</t>
  </si>
  <si>
    <t>Ел.провод 1160м.каб.20кв. кв.Стояновци-Христовци</t>
  </si>
  <si>
    <t>Стълб с възд.тран. кв.Стояновци-с.Христовци</t>
  </si>
  <si>
    <t>Ел.провод Н.Н Брежници</t>
  </si>
  <si>
    <t>Резервоар СОЗ Г-во-Бакойци</t>
  </si>
  <si>
    <t>Черп.водоем СОЗ,резервоар силов кабелГаброво 1р.кв ЛИСЕЦ</t>
  </si>
  <si>
    <t>Резервоар 1р.Габрово-над бл.на ул.Б.Зара</t>
  </si>
  <si>
    <t>Водоем и СОЗ 400м3 Г-во-кв.Хаджицонев р.1</t>
  </si>
  <si>
    <t>Водоем 800 м3 СОЗ,Водоем напорен СОЗ и диспечиризация</t>
  </si>
  <si>
    <t>Резервоар и СОЗ Г-во-ул.Б.Зара р.2</t>
  </si>
  <si>
    <t>Напорен водоем 2р.кв.Чехлевци</t>
  </si>
  <si>
    <t>Водоем и СОЗ кв.Войново р.3</t>
  </si>
  <si>
    <t>Водоем и СОЗ водопровод кв.Генчевци р.3</t>
  </si>
  <si>
    <t>Водоем СОЗ Водоем 2000 к.м.кв.Варчевци</t>
  </si>
  <si>
    <t>Водохващане СОЗ Утаител външен водопровод Дренаж Сапатовец</t>
  </si>
  <si>
    <t>Резервоар 50м3 Монтаж иСОЗ 6р.Водопровод кв.Негенци</t>
  </si>
  <si>
    <t>Водоем и СОЗ Габрово 7р.кв.Петкова нива</t>
  </si>
  <si>
    <t>ПС-СОЗ Напорен водоем и СОЗ кв.Тончевци</t>
  </si>
  <si>
    <t>Черпателен водоем,напорен водоем и СОЗ кв.Камъка</t>
  </si>
  <si>
    <t>Подпорна стена на водоем 70м3 с.Куката-Габрово</t>
  </si>
  <si>
    <t>Водоем 25 м3 гр.Габрово-Доп.вод.Цар.ливада</t>
  </si>
  <si>
    <t>Резервоар Баждар</t>
  </si>
  <si>
    <t>ОСН. РЕМОНТ РЕЗЕРВОАР БЕЛЕНЦИ</t>
  </si>
  <si>
    <t>Връзка ПС Баба Зара с напорен резервоар</t>
  </si>
  <si>
    <t>Ремонт водохващане 1 и 2 Сапатовец кв. Ябълка</t>
  </si>
  <si>
    <t>Резервоар и вод.мрежа Божковци-км.Враниловци</t>
  </si>
  <si>
    <t>Водоеми черп.и напорен,СОЗ Дряново ПС Килифарево</t>
  </si>
  <si>
    <t>Водоем и соз.160 м. Дряново</t>
  </si>
  <si>
    <t>Черпателен резервоар,напорен водоем,СОЗ Никоевци</t>
  </si>
  <si>
    <t>Нап. резервоар с. Янтра доп. водоснабдяване</t>
  </si>
  <si>
    <t>Резервоар Висока зона с. Янтра към 2220014</t>
  </si>
  <si>
    <t>Водохващане 1 с.Гръбчево-Плачковска деривация</t>
  </si>
  <si>
    <t>Водохващане с.Самариненска</t>
  </si>
  <si>
    <t>Водоем 2000м3 Трявна</t>
  </si>
  <si>
    <t>Напорен резервоар 3000м3 гр.Трявна</t>
  </si>
  <si>
    <t>Водоеми Горни Плачковци</t>
  </si>
  <si>
    <t>Водоем за хлорен разтвор,Ершов смесител,реакция,промивна вода,СОЗ ПСПВ Малуша</t>
  </si>
  <si>
    <t>Каптаж и р-р.кв.Лютаци</t>
  </si>
  <si>
    <t>Каптаж,резервоар,СОЗ гр.Габрово-кв.Недевци</t>
  </si>
  <si>
    <t>Каптаж ,резервоар,СОЗ, водопровод Г-во-кв.Радецки</t>
  </si>
  <si>
    <t>Каптаж,СОЗ Водопровод Поток Езеро-Поток</t>
  </si>
  <si>
    <t>Дренаж и СОЗ Соколски Манастир</t>
  </si>
  <si>
    <t>Каптаж 1,2,3 СОЗ Водоем СОЗ Черп.водоем СОЗ кв.Беленци</t>
  </si>
  <si>
    <t>Каптаж 3,4 Водоем и СОЗ 6р.кв.Бичкиня</t>
  </si>
  <si>
    <t>Каптаж Водоем и монтаж кв.Йовчевци</t>
  </si>
  <si>
    <t>Каптаж за р-ра Водоем и СОЗ.водопроводна мрежа кв.Кряковци Балани</t>
  </si>
  <si>
    <t>ОСНОВЕН РЕМОНТ КАПТАЖ И РЕЗЕРВОАР С.ЯВОРЕЦ 2120137</t>
  </si>
  <si>
    <t>Каптажи 3бр.Резервоар и СОЗ Дряново-Марча</t>
  </si>
  <si>
    <t>Каптаж с. Янтра - доп. водоснабдяване към 2220014</t>
  </si>
  <si>
    <t>Направа на дренаж парк Маркотея към 2110022</t>
  </si>
  <si>
    <t>Водопровод Г-во Малуша Външен</t>
  </si>
  <si>
    <t>Водопровод ст. Г-во-Втора деривация каб.линия</t>
  </si>
  <si>
    <t>Водопровод ст. Г-во-2-дер.Хр.Смирненски</t>
  </si>
  <si>
    <t>Външен водопровод Г-во-2-Деривация-Хр.Смирненски</t>
  </si>
  <si>
    <t>Водопровод Г-во-Бакойци Външен</t>
  </si>
  <si>
    <t>Водопроводна мрежа вътрешна Г-во-Бакойци</t>
  </si>
  <si>
    <t>Водопроводна мрежа кв.Дядо Дянко</t>
  </si>
  <si>
    <t>Водопроводна мрежа Г-во-Дядо Дянко-бул.3-ти март</t>
  </si>
  <si>
    <t>Водопроводна мрежа кв.Лисец</t>
  </si>
  <si>
    <t>Водопроводна мрежа.Габрово-кв.Лютаци</t>
  </si>
  <si>
    <t>Водопроводна мрежа кв.Маркотея</t>
  </si>
  <si>
    <t>Водопровод кв.Маркотея-бул.3-ти март</t>
  </si>
  <si>
    <t>Водопровод ст.-Преминаване р.Паничарка</t>
  </si>
  <si>
    <t>Водопроводна мрежа гр.Габрово-кв.Недевци</t>
  </si>
  <si>
    <t>Водопроводна мрежа Г-во- кв.Хаджицонев мост</t>
  </si>
  <si>
    <t>Водопроводна мрежа кв.Баждар</t>
  </si>
  <si>
    <t>Водопроводна мрежа кв.Борово</t>
  </si>
  <si>
    <t>Водопроводна мрежа кв.Варовник</t>
  </si>
  <si>
    <t>Водопроводна мрежа Г-во кв.Велчевци</t>
  </si>
  <si>
    <t>Водопроводна мрежа кв.Гачевци</t>
  </si>
  <si>
    <t>Водопровод PVC Ф 150 Габрово</t>
  </si>
  <si>
    <t>Водопроводна мрежа Г-во кв.Сирмани</t>
  </si>
  <si>
    <t>Водопровод поц. Ф 1 кв.Славовци р.2</t>
  </si>
  <si>
    <t>Водопроводна мрежа ЦГЧ бул.Априлов</t>
  </si>
  <si>
    <t>Водопровoдна мрежа ЦГЧ поща - ст.Хр.Ботев</t>
  </si>
  <si>
    <t>Водопроводна мрежа кв.Шенини</t>
  </si>
  <si>
    <t>Водопроводна мрежа кв.Войново</t>
  </si>
  <si>
    <t>Водопроводна мрежа кв.Голо бърдо</t>
  </si>
  <si>
    <t>Водопроводна мрежа кв.Западна инд.зона</t>
  </si>
  <si>
    <t>Водопроводна мрежа кв.Русевци</t>
  </si>
  <si>
    <t>Водопроводна мрежа кв.Трендафил 1</t>
  </si>
  <si>
    <t>Водопроводна мрежа кв.Падало</t>
  </si>
  <si>
    <t>Водопровод PVC ф 400 Сапатовец Етър</t>
  </si>
  <si>
    <t>Водопровод ст. ф 426 Сапатовец Етър</t>
  </si>
  <si>
    <t>Водопровод ет. ф 250 5р.Соколски Манастир</t>
  </si>
  <si>
    <t>Водопроводна мрежа кв.Бичкиня</t>
  </si>
  <si>
    <t>Водопроводна мрежа кв.Болтата</t>
  </si>
  <si>
    <t>Водопровод поц. ф 3/4 6р.кв.Илиевци от водоем Кр-ци</t>
  </si>
  <si>
    <t>Водопроводна мрежа кв.Радичевец</t>
  </si>
  <si>
    <t>Водопровод РШ хим.чист-Шиваров мост-бул.Хемус-кв.Радичевец</t>
  </si>
  <si>
    <t>Водопроводна мрежа кв.Студ.кладенче</t>
  </si>
  <si>
    <t>Водопровод ет. ф 200 6р.инд.в-д за з-д Кап.Никола</t>
  </si>
  <si>
    <t>Водопроводна мрежа кв.Бойката</t>
  </si>
  <si>
    <t>Водопроводна мрежа кв.Монев дол</t>
  </si>
  <si>
    <t>Водопроводна мрежа кв.Петкова нива</t>
  </si>
  <si>
    <t>Водопровод кв.Сев.инд.зона-ул.Индустриална</t>
  </si>
  <si>
    <t>Водопроводна мрежа кв.Сев.инд.зона</t>
  </si>
  <si>
    <t>Водопроводна мрежа кв.Сараните</t>
  </si>
  <si>
    <t>Водопроводна мрежа кв.Тлъчници</t>
  </si>
  <si>
    <t>Водопроводна мрежа кв.Тончевци</t>
  </si>
  <si>
    <t>Водопроводна мрежа кв.Йонковото</t>
  </si>
  <si>
    <t>Водопроводна мрежа кв.Камъка</t>
  </si>
  <si>
    <t>Водопроводна мрежа кв.6-ти участък</t>
  </si>
  <si>
    <t>Водопровод 1561м.стомана и PVC гр.Габрово</t>
  </si>
  <si>
    <t>Водопровод външен гр.Габрово-Доп.вод.Цар.ливада</t>
  </si>
  <si>
    <t>Външ.водопровод Ф 1-432 М гр.Габрово-с.Малини</t>
  </si>
  <si>
    <t>Водопровод гр.Габрово-с.Драгиевци</t>
  </si>
  <si>
    <t>Вътр.водопровод Ф 80 Е-1600 м гр.Габрово-с.Драгиевци</t>
  </si>
  <si>
    <t>Преминаване на р.Янтра и р.Паничарка</t>
  </si>
  <si>
    <t>Реконструкция</t>
  </si>
  <si>
    <t>РВВМ р-р Боженци - р-р Трапезковци ПЕ-ВП 250м.</t>
  </si>
  <si>
    <t>РВВМ ул. Бенковски ПЕ-ВП 185м</t>
  </si>
  <si>
    <t>РВВМ ул. Мирни дни ПЕ-ВП 90м</t>
  </si>
  <si>
    <t>РВВМ Водопровод ул. Индустриална ПЕ-ВП 112м.</t>
  </si>
  <si>
    <t>Водопровод ул. Ген. Николов - ЕТЗ Подем ПЕ-ВП 221м</t>
  </si>
  <si>
    <t>РВВМ ул. Смърч ПЕ-ВП 60м</t>
  </si>
  <si>
    <t>РВВМ ул. Никола Войновски ПЕ-ВП 109м</t>
  </si>
  <si>
    <t>РВВМ с. Рязковци ПЕ-ВП 457м</t>
  </si>
  <si>
    <t>РВВМ Водопровод кв. Етъра ПЕ-ВП 125м</t>
  </si>
  <si>
    <t>РВВМ ул. Орловска</t>
  </si>
  <si>
    <t>РВВМ с. Драгановци ПЕ-ВП 1590м и подпорна стена 5м</t>
  </si>
  <si>
    <t>РВВМ Водопровод Чириковец ПЕ-ВП 300м</t>
  </si>
  <si>
    <t>РВВМ ул. Хаджи Димитър ПЕ-ВП 105м</t>
  </si>
  <si>
    <t>РВВМ ул. Чавдар ПЕ-ВП 170м</t>
  </si>
  <si>
    <t>РВВМ водопровод МЕИ ПЕ-ВП 126м</t>
  </si>
  <si>
    <t>РВВМ с. Кметовци ПЕ-ВП 140м</t>
  </si>
  <si>
    <t>РВВМ ул. Елин Пелин ПЕ-ВП 110м</t>
  </si>
  <si>
    <t>РВВМ с. Киевци ПЕ-ВП 100м.</t>
  </si>
  <si>
    <t>РВВМ Винпром ПЕ-ВП 140м</t>
  </si>
  <si>
    <t>РВВМ с. Борики ПЕ-ВП 80м.</t>
  </si>
  <si>
    <t>Външен водопровод кв. Пролет ул. Селимица ПЕ-ВП 38</t>
  </si>
  <si>
    <t>РВВМ РШ Войново до р-р Куката ПЕ-ВП 862м</t>
  </si>
  <si>
    <t>РВВМ с. Борики ПЕ-ВП 600м</t>
  </si>
  <si>
    <t>Водопровод от каптаж м. Пиздица до р-р с. Зелено дърво</t>
  </si>
  <si>
    <t>РВВМ ул. Неофит Рилскси ПЕ-ВП 102м.</t>
  </si>
  <si>
    <t>РВВМ с. Поповци ПЕ-ВП 180м</t>
  </si>
  <si>
    <t>РВВМ с. Зелено дърво ПЕ-ВП 205м</t>
  </si>
  <si>
    <t>РВВМ Шумели ПЕ-ВП 232м.</t>
  </si>
  <si>
    <t>Водопровод кв. Войново ПЕ-ВП 700м</t>
  </si>
  <si>
    <t>РРВВМ ул. Васил Левски ПЕ-ВП 66м</t>
  </si>
  <si>
    <t>Водопровод ул. Сан Стефано ПЕ-ВП 61м</t>
  </si>
  <si>
    <t>РВВМ Младежки дом ПЕ-ВП 200м</t>
  </si>
  <si>
    <t>РВВМ ул. Ив. Тончев ул. Кл. Охридски ПЕ-ВП 100м</t>
  </si>
  <si>
    <t>РВВМ с. Пецевци ПЕ-ВП 90м</t>
  </si>
  <si>
    <t>Водопровод Висока зона</t>
  </si>
  <si>
    <t>РВВМ Мелиорации ПЕВП ф60м</t>
  </si>
  <si>
    <t>РВВМ Велковци</t>
  </si>
  <si>
    <t>Водопровод Стопански двор с. Драгановци</t>
  </si>
  <si>
    <t>Водопровод с. Яворец</t>
  </si>
  <si>
    <t>Водопровод ул. Палатките - Кучкарник</t>
  </si>
  <si>
    <t>Водопроводна мрежа ул. Йосиф Соколски</t>
  </si>
  <si>
    <t>Водопроводна мрежа бул. Столетов</t>
  </si>
  <si>
    <t>РВВМ Винпром</t>
  </si>
  <si>
    <t>Водопроводна мрежа ул. Капитан Дядо Никола</t>
  </si>
  <si>
    <t>Водопровод кв. Лисец</t>
  </si>
  <si>
    <t>РВВМ ул. Перущица</t>
  </si>
  <si>
    <t>РВВМ ул. Индустриална</t>
  </si>
  <si>
    <t>Водопровод с. Гиргини</t>
  </si>
  <si>
    <t>РВВМ Северна индустриална зона</t>
  </si>
  <si>
    <t>Водопроводна мрежа бул. Столетов - подмяна</t>
  </si>
  <si>
    <t>Водопроводна мрежа ул. Капитан Дядо Никола-подмяна</t>
  </si>
  <si>
    <t>РВВМ Част. подмяна на напорен вод. ПС Тончевци</t>
  </si>
  <si>
    <t>Водопровод ул. Родолюбие кв. Етъра</t>
  </si>
  <si>
    <t>РВВМ Водопровод ул. Свищовска</t>
  </si>
  <si>
    <t>РВВМ ул. Светулка</t>
  </si>
  <si>
    <t>Изместване водопровод Колодрума</t>
  </si>
  <si>
    <t>Реконструкция напорен водопровод кв. Стефановци</t>
  </si>
  <si>
    <t>Подмяна съществуващ водопровод бул. Столетов</t>
  </si>
  <si>
    <t>Частична подмяна съществуващ водопровод ул. Роза</t>
  </si>
  <si>
    <t>Подмяна същ. водопровод ф 80 ул. Тота Венкова</t>
  </si>
  <si>
    <t>Подмяна водопровод ф 60 ул. Индустриална</t>
  </si>
  <si>
    <t>Основен ремонт ул. Петър Михов</t>
  </si>
  <si>
    <t>РВВМ кв. Стефановци</t>
  </si>
  <si>
    <t>РВВМ намаляване на загуби кв. Беленци</t>
  </si>
  <si>
    <t>Водоснабдяване кв. Беленци</t>
  </si>
  <si>
    <t>Основен ремонт ул. Хризантема</t>
  </si>
  <si>
    <t>РВВМ ул. Свищовска</t>
  </si>
  <si>
    <t>Водопровод кв. Гачевци</t>
  </si>
  <si>
    <t>СТРОИТЕЛНО МОНТАЖНИ РАБОТИ- ВОДОПР. ГАЧЕВЦИ</t>
  </si>
  <si>
    <t>Вътрешен водопровод Хидрофор Младежки дом</t>
  </si>
  <si>
    <t>Външна водопроводна мрежа хидрофор Младежки дом</t>
  </si>
  <si>
    <t>Основен ремонт ул. Венец</t>
  </si>
  <si>
    <t>Водопровод Бичкиня Ф 250-90м</t>
  </si>
  <si>
    <t>ОСН. РЕМОНТ УЛ. Д-Р ТОТА ВЕНКОВА</t>
  </si>
  <si>
    <t>ОСН. РЕМОНТ УЛ. НАЙДЕН ГЕРОВ</t>
  </si>
  <si>
    <t>ОСН. РЕМОНТ УЛ. СТ. КАРАДЖА</t>
  </si>
  <si>
    <t>ОСН. РЕМОНТ БУЛ. 3-ТИ МАРТ И УЛ. БАЛКАН</t>
  </si>
  <si>
    <t>ОСН. РЕМОНТ УЛ. СВИЩОВСКА И Д-Р ЗАМЕНХОВ</t>
  </si>
  <si>
    <t>Ремонт водопровод с. Зелено дърво</t>
  </si>
  <si>
    <t>Основен ремонт ВВМ Кряковци</t>
  </si>
  <si>
    <t>ОСНОВЕН РЕМОНТ ВВМ КМЕТСТВА И НАМЕСТНИЧЕСТВА с. Борики</t>
  </si>
  <si>
    <t>ОСН. РЕМОНТ КМЕТСТВА И НАМЕСТНИЧЕСТВА С. ДОНИНО</t>
  </si>
  <si>
    <t>ОСН. РЕМОНТ ВВМ КМЕТСТВА И НАМЕСТН. С. КРЯКОВЦИ</t>
  </si>
  <si>
    <t>ОСН РЕМОНТ ВВМ КМЕТСТВА И НАСТНИЧ. С КРЯКОВЦИ</t>
  </si>
  <si>
    <t>Основен ремонт ВВМ на бул. Трити март</t>
  </si>
  <si>
    <t>Основен ремонт ул. Рожен</t>
  </si>
  <si>
    <t>Основен ремонт ул. Индустриална</t>
  </si>
  <si>
    <t>Основен ремонт ул. Бузлуджа</t>
  </si>
  <si>
    <t>Основен ремонт ул. Стефан Караджа</t>
  </si>
  <si>
    <t>Основен ремонт ВВМ ул. Извора</t>
  </si>
  <si>
    <t>Основен ремонт ВВМ бул. Трети март</t>
  </si>
  <si>
    <t>Водопровод ул. Минка Стефанова кв. Сарани</t>
  </si>
  <si>
    <t>Водопровод кв. Тлъчници</t>
  </si>
  <si>
    <t>Основен ремонт ул Студентска</t>
  </si>
  <si>
    <t>РВВМ бул. Трети март Гл. водопровод</t>
  </si>
  <si>
    <t>Рек.гл. водопр. кв. Етъра певпф140х10.3-457мф75-97</t>
  </si>
  <si>
    <t>Изм..на съществ. водопр. - премин. на р.Синкевица</t>
  </si>
  <si>
    <t>Частична подмяна водопровод ул. Селимица</t>
  </si>
  <si>
    <t>Изграждане на нов водопровод на ул. Еким Цанков</t>
  </si>
  <si>
    <t>Основен ремонт ул. Хаджи Димитър</t>
  </si>
  <si>
    <t>Основен ремонт ул. Радост</t>
  </si>
  <si>
    <t>Осн. ремонт водопровод ул.Петър Михов певпф63-65м</t>
  </si>
  <si>
    <t>РВВМ ул. Изток ПЕПВ ф 90-240м ф50-100м сво ф25-143</t>
  </si>
  <si>
    <t>Осн. ремонт водопровод ул. Селимица към 2110068</t>
  </si>
  <si>
    <t>Рек. водопровод кръстовище ул. Ст. Караджа</t>
  </si>
  <si>
    <t>Подмяна външен водопровод от Соколски манастир</t>
  </si>
  <si>
    <t>РВВМ ул. плодородие</t>
  </si>
  <si>
    <t>РВВМ ул. съзаклятие</t>
  </si>
  <si>
    <t>Изм. на водопр. ф350 ул.Н. Войновски</t>
  </si>
  <si>
    <t>Рек. на вътр. водопр. мрежа ул. Козещица - 2110026</t>
  </si>
  <si>
    <t>РВВМ ул. Шенини - 2110058</t>
  </si>
  <si>
    <t>РВВМ Колева ливада - към 2110068</t>
  </si>
  <si>
    <t>РВВМ ул. Мирни дни - 2110043</t>
  </si>
  <si>
    <t>РВВМ УЛ ДРЕН 2110068</t>
  </si>
  <si>
    <t>РВВМ УЛ. СПОРТНА 2110028</t>
  </si>
  <si>
    <t>ВОДОПРОВОД УЛ.Н.ВОЙНОВСКИ И УЛ.СВ.ЛАЗАР 2110033</t>
  </si>
  <si>
    <t>РВВМ УЛ НАЙДЕН ГЕРОВ 2110068</t>
  </si>
  <si>
    <t>РВВМ УЛ. ЗЛАТНА НИВА 2110062</t>
  </si>
  <si>
    <t>РВВМ БУЛ ТРЕТИ МАРТ ЕТАП І 2110010</t>
  </si>
  <si>
    <t>ПОДМЯНА НА ВОДОПРОВОД УЛ. В. МИХАЙЛОВ 2110051</t>
  </si>
  <si>
    <t>РВВМ СТОПАНСКИ ДВОР КВ. ГАЧЕВЦИ КЪМ 2110041</t>
  </si>
  <si>
    <t>РВВМ УЛ. НАПРЕДЪК КЪМ 2110062</t>
  </si>
  <si>
    <t>РВВМ ул. Селимица към 2110068</t>
  </si>
  <si>
    <t>РВВМ ул. Чавдар към 2110033</t>
  </si>
  <si>
    <t>РВВМ ул Дончо Пашов към 2110053</t>
  </si>
  <si>
    <t>РВВМ ул Чучура към 2110062</t>
  </si>
  <si>
    <t>РВВМ Даскал Цвятко към 2110138</t>
  </si>
  <si>
    <t>РВВМ кв. Варовник към 2110036</t>
  </si>
  <si>
    <t>РВВМ УЛ. Васил Неделчев към 2110075</t>
  </si>
  <si>
    <t>РВВМ ул. Васил Петлешков към 2110028</t>
  </si>
  <si>
    <t>РВВМ ул. Шенини към 2110058</t>
  </si>
  <si>
    <t>РВВМ бул. Трети март втори етап към 2110010</t>
  </si>
  <si>
    <t>РВВМ ул. Георги Илиев към 2110125</t>
  </si>
  <si>
    <t>Подобр. на вътр. водопр.мрежа ул.Палатките2110520</t>
  </si>
  <si>
    <t>Напр.връзка съществ. в-дф546 и нов в-дф400Шив.мост</t>
  </si>
  <si>
    <t>Напр. връзка м/у същ.в-дф300 и новф400 ул.Орловска</t>
  </si>
  <si>
    <t>Водопровод нов по ул. Софронии Врачанскикъм 211005</t>
  </si>
  <si>
    <t>Затапване на стар в-дф546 бул. Априлов към 2110018</t>
  </si>
  <si>
    <t>Напр.връзка м/у съществ.в-дф250 нов в-дф400Ш.мост</t>
  </si>
  <si>
    <t>РВВМ УЛ. ВАСИЛ ЛЕВСКИ КЪМ 2110075</t>
  </si>
  <si>
    <t>РВВМ УЛ. Н. ВОЙНОВСКИ КЪМ 2110033</t>
  </si>
  <si>
    <t>РВВМ УЛ. СКОБЛЕВСКА КЪМ 2110051</t>
  </si>
  <si>
    <t>РВВМ И 2БР. СК УЛ.МАЗАЛАТ,КВ.НЕДЕВЦИ 2110025</t>
  </si>
  <si>
    <t>РЕК.НА ВОДОПР.Ф150ОТ НВ МАЛИНИ ЗАХР.НЕДЕВЦИ2110025</t>
  </si>
  <si>
    <t>ИЗМЕСТВ. НА УЛИЧ. ВОДОПР. ПО УЛ. РИЛА 2110103</t>
  </si>
  <si>
    <t>РЕК. НА СВО УЛ. ЮР. ВЕНЕЛИН И АПРИЛОВСКА 2110051</t>
  </si>
  <si>
    <t>РВВМ УЛ. МАЗАЛАТ КВ. НЕДЕВЦИ 2110025</t>
  </si>
  <si>
    <t>РВВМ УЛ. ВЪРБА 2110038</t>
  </si>
  <si>
    <t>РВВМ УЛ. ЯСЕН 2110018</t>
  </si>
  <si>
    <t>РВВМ ул. Н.Войновски гр. Габрово</t>
  </si>
  <si>
    <t>РВВМ ул. Станционна гр. Габрово</t>
  </si>
  <si>
    <t>Реконстр. на сгр. вод.откл. междублок. ул.Г.Кирков</t>
  </si>
  <si>
    <t>РВВМ ул. Пионерска гр. Габрово</t>
  </si>
  <si>
    <t>Част.реконстр. на водопровод Ф400Е ул.Индустриална</t>
  </si>
  <si>
    <t>Разширение на вътр. вод. мрежа ул. Панорама</t>
  </si>
  <si>
    <t>Външно водоснабдяване км.Армени</t>
  </si>
  <si>
    <t>Водопроводна мрежа с.Армени</t>
  </si>
  <si>
    <t>Външно водоснабдяване км.Балани</t>
  </si>
  <si>
    <t>Водопроводна мрежа км.Балани</t>
  </si>
  <si>
    <t>Външно водоснабдяване и вод.мрежа Богданчовци-км. Балани</t>
  </si>
  <si>
    <t>Външно водоснабдяване Генчевци-км.Балани</t>
  </si>
  <si>
    <t>Водопроводна мрежа Генчевци</t>
  </si>
  <si>
    <t>Външно водоснабдяване и вод.мрежа км.Балани-Костад</t>
  </si>
  <si>
    <t>Външно водоснабдяване с.Борики</t>
  </si>
  <si>
    <t>Водопроводна мрежа с.Борики</t>
  </si>
  <si>
    <t>Външно водоснабдяване и вод.мрежа Стойковци-км.Борики</t>
  </si>
  <si>
    <t>Външно водоснабдяване и вод.мрежа Малини-км.Борики</t>
  </si>
  <si>
    <t>Водопровод ет. ф 80 ет. ф Стефаново-км.Борики</t>
  </si>
  <si>
    <t>Външно водоснабдяване с.Враниловци</t>
  </si>
  <si>
    <t>Водопровод с.Враниловци - Лъгът</t>
  </si>
  <si>
    <t>Водопроводна мрежа с.Враниловци</t>
  </si>
  <si>
    <t>Външно водоснабдяване Гъбене</t>
  </si>
  <si>
    <t>Водопроводна мрежа с.Гъбене</t>
  </si>
  <si>
    <t>Външно водоснабдяване км.Гъбене-Смиловци</t>
  </si>
  <si>
    <t>Водопроводна мрежа с.Смиловци</t>
  </si>
  <si>
    <t>Външно водоснабдяване с.Гиргини</t>
  </si>
  <si>
    <t>Водопроводна мрежа с.Гиргини</t>
  </si>
  <si>
    <t>Външно водоснабдяване с.Гарвани-км.Гиргини</t>
  </si>
  <si>
    <t>Водопроводна мрежа с.Гарвани</t>
  </si>
  <si>
    <t>Външно водоснабдяване с.Николчевци</t>
  </si>
  <si>
    <t>Водопроводна мрежа с.Николчевци</t>
  </si>
  <si>
    <t>Външно водоснабдяване и вод.мрежа с.Пеевци-км.Гиргини</t>
  </si>
  <si>
    <t>Водопровод поц. Ф 3/4 Иванили-км.Гръблевци</t>
  </si>
  <si>
    <t>Външно водоснабдяване Драгановци</t>
  </si>
  <si>
    <t>Водопроводна мрежа Драгановци</t>
  </si>
  <si>
    <t>Външно водоснабдяване с.Донино</t>
  </si>
  <si>
    <t>Водопроводна мрежа с.Донино</t>
  </si>
  <si>
    <t>Водопровод Ангелово 1 Пройновци</t>
  </si>
  <si>
    <t>Водопровод км.Донино Ангелово 2 Външен</t>
  </si>
  <si>
    <t>Водопровод км.Донино Ангелово 2</t>
  </si>
  <si>
    <t>Външно водоснабдяване и вод.мрежа км.Донино-Балиновци</t>
  </si>
  <si>
    <t>Водопроводна мрежа км.Донино-Копчелии</t>
  </si>
  <si>
    <t>Външно водоснабдяване км.Донино-Брънеци</t>
  </si>
  <si>
    <t>Водопродна мрежа Брънеци</t>
  </si>
  <si>
    <t>Външно водоснабдяване км.Донино-Орловци</t>
  </si>
  <si>
    <t>Водопроводна мрежа Орловци</t>
  </si>
  <si>
    <t>Външно водоснабдяване км.Дебел дял</t>
  </si>
  <si>
    <t>Водопроводна мрежа с.Дебел дял</t>
  </si>
  <si>
    <t>Външно водоснабдяване км.Жълтеж</t>
  </si>
  <si>
    <t>Водопроводна мрежа с. Жълтеж</t>
  </si>
  <si>
    <t>Външно водоснабдяване км.Жълтеж Драганчета</t>
  </si>
  <si>
    <t>Водопроводна мрежа Драганчета</t>
  </si>
  <si>
    <t>Външно водоснабдяване и вод.мрежа км.Жълтеж-Източник</t>
  </si>
  <si>
    <t>Външно водоснабдяване км.Жълтеж-Торбалъжи</t>
  </si>
  <si>
    <t>Водопроводна мрежа с.Торбалъжи</t>
  </si>
  <si>
    <t>Външно водоснабдяване и вод.мрежа км.Жълтеж-Ясени</t>
  </si>
  <si>
    <t>Външно водоснабдяване км.Здравковец</t>
  </si>
  <si>
    <t>Водопроводна мрежа с.Здравковец</t>
  </si>
  <si>
    <t>Външно водоснабдяване и вод.мрежа к.Влайчевци</t>
  </si>
  <si>
    <t>Външно водоснабдяване к.Живково-км.Здравковец</t>
  </si>
  <si>
    <t>Водопроводна мрежа к.Живково</t>
  </si>
  <si>
    <t>Външно водоснабдяване и вод.мрежа с.Зелено дърво</t>
  </si>
  <si>
    <t>Водопровод Зелено дърво-Стоманеци</t>
  </si>
  <si>
    <t>Водопроводна мрежа с.Стоманеци</t>
  </si>
  <si>
    <t>Външно водоснабдяване и вод.мрежа Горнова могила</t>
  </si>
  <si>
    <t>Външно водоснабдяване км.Златевци</t>
  </si>
  <si>
    <t>Водопроводна мрежа км.Златевци</t>
  </si>
  <si>
    <t>Външно водоснабдяване км.Златевци-Лоза</t>
  </si>
  <si>
    <t>Водопроводна мрежа км.Златевци-Лоза</t>
  </si>
  <si>
    <t>Водопроводна мрежа км.Златевци-Милковци</t>
  </si>
  <si>
    <t>Външно водоснабдяване км.Козирог</t>
  </si>
  <si>
    <t>Водопроводна мрежа км.Козирог</t>
  </si>
  <si>
    <t>Външно водоснабдяване км.Козирог-Парчовци</t>
  </si>
  <si>
    <t>Водопроводна мрежа км.Козирог-Парчовци</t>
  </si>
  <si>
    <t>Външно водоснабдяване км.Козирог-Сейковци</t>
  </si>
  <si>
    <t>Водопроводна мрежа км.Козирог-Сейковци</t>
  </si>
  <si>
    <t>Външно водоснабдяване км.Козирог-Спанци</t>
  </si>
  <si>
    <t>Водопроводна мрежа км.Козирог-Спанци</t>
  </si>
  <si>
    <t>Външно водоснабдяване и вод.мрежа км.Козирог-Шарани</t>
  </si>
  <si>
    <t>Външно водоснабдяване км.Кметовци</t>
  </si>
  <si>
    <t>Водопроводна мрежа км.Кметовци</t>
  </si>
  <si>
    <t>Външно водоснабдяване и вод.мрежа км.Кметовци-Беломъжи</t>
  </si>
  <si>
    <t>Водопровод км.Кметовци-Съботковци Външен</t>
  </si>
  <si>
    <t>Водопроводна мрежа км.Кметовци-Съботковци</t>
  </si>
  <si>
    <t>Водопровод км.Кметовци-Черневци</t>
  </si>
  <si>
    <t>Външно водоснабдяване и вод.мрежа км.Камещица</t>
  </si>
  <si>
    <t>Водопровод км.Камещица-Пенковци</t>
  </si>
  <si>
    <t>Външно водоснабдяване км.Лесичарка</t>
  </si>
  <si>
    <t>Водопроводна мрежа км.Лесичарка</t>
  </si>
  <si>
    <t>Външно водоснабдяване и вод.мрежа км.Лесичарка-Драгомани</t>
  </si>
  <si>
    <t>Външно водоснабдяване км.Лесичарка-Карали</t>
  </si>
  <si>
    <t>Водопровод.мрежа км.Лесичарка-Карали</t>
  </si>
  <si>
    <t>Водопровод км.Лесичарка-Кметчета</t>
  </si>
  <si>
    <t>Външно водоснабдяване км.Лесичарка-Костенковци</t>
  </si>
  <si>
    <t>Водопроводна мрежа км.Лесичарка-Костенковци</t>
  </si>
  <si>
    <t>Водопровод.мрежа км.Лесичарка-Раховци</t>
  </si>
  <si>
    <t>Външно водоснабдяване км.Лесичарка-Стойчевци</t>
  </si>
  <si>
    <t>Водопровод.мрежа км.Лесичарка-Стойчевци</t>
  </si>
  <si>
    <t>Външно водоснабдяване км.Мичковци</t>
  </si>
  <si>
    <t>Водопровод.мрежа км.Мичковци</t>
  </si>
  <si>
    <t>Външно водоснабдяване км.Мичковци-Междене</t>
  </si>
  <si>
    <t>Водопровод.мрежа с.Междене</t>
  </si>
  <si>
    <t>Водопровод.мрежа км.Мичковци-Старилковци</t>
  </si>
  <si>
    <t>Външно водоснабдяване км.Мичковци-Узуни</t>
  </si>
  <si>
    <t>Водопровод.мрежа км.Мичковци-Узуни</t>
  </si>
  <si>
    <t>Външно водоснабдяване км.Музга</t>
  </si>
  <si>
    <t>Водопровод.мрежа км.Музга</t>
  </si>
  <si>
    <t>Външно водоснабдяване км.Новаковци</t>
  </si>
  <si>
    <t>Водопровод.мрежа км.Новаковци</t>
  </si>
  <si>
    <t>Външно водоснабдяване км.Поповци</t>
  </si>
  <si>
    <t>Водопровод.мрежа км.Поповци</t>
  </si>
  <si>
    <t>Външно водоснабдяване км.Поповци-Куката</t>
  </si>
  <si>
    <t>Водопровод.мрежа км.Поповци-Куката</t>
  </si>
  <si>
    <t>Външно водоснабдяване км.Поповци-Янковци</t>
  </si>
  <si>
    <t>Водопровод.мрежа Янковци</t>
  </si>
  <si>
    <t>Външно водоснабдяване и вод.мрежа с.Гледаци</t>
  </si>
  <si>
    <t>Външно водоснабдяване и вод.мрежа км.Поповци-Дивец</t>
  </si>
  <si>
    <t>Външно водоснабдяване и вод.мрежа км.Поповци-Мрахори</t>
  </si>
  <si>
    <t>Външно водоснабдяване с.Пецевци</t>
  </si>
  <si>
    <t>Водопровод.мрежа км.Поповци-Пецевци</t>
  </si>
  <si>
    <t>Външно водоснабдяване и вод.мрежа км.Поповци-Прахали</t>
  </si>
  <si>
    <t>Външно водоснабдяване км.Поповци-Рачевци</t>
  </si>
  <si>
    <t>Водопровод.мрежа км.Поповци-Рачевци</t>
  </si>
  <si>
    <t>Водопровод.мрежа км.Поповци-Чавей</t>
  </si>
  <si>
    <t>Външно водоснабдяване км.Поповци-Чавей</t>
  </si>
  <si>
    <t>Външно водоснабдяване Райновци</t>
  </si>
  <si>
    <t>Водопровод.мрежа Райновци</t>
  </si>
  <si>
    <t>Водопровод ет. Ф 60 Михайловци</t>
  </si>
  <si>
    <t>Външно водоснабдяване с.Стоевци</t>
  </si>
  <si>
    <t>Водопровод.мрежа с.Стоевци</t>
  </si>
  <si>
    <t>Външно водоснабдяване км.Трънето</t>
  </si>
  <si>
    <t>Водопровод.мрежа Трънето</t>
  </si>
  <si>
    <t>Външно водоснабдяване Бойновци</t>
  </si>
  <si>
    <t>Водопровод.мрежа км.Трънето-Бойновци</t>
  </si>
  <si>
    <t>Външно водоснабдяване Врабците</t>
  </si>
  <si>
    <t>Водопровод.мрежа км.Трънето-Врабците</t>
  </si>
  <si>
    <t>Външно водоснабдяване, вод.мрежа км.Трънето Мечковица Геновци</t>
  </si>
  <si>
    <t>Външно водоснабдяване км.Трънето-Пъртевци</t>
  </si>
  <si>
    <t>Водопровод.мрежа км.Трънето-Пъртевци</t>
  </si>
  <si>
    <t>Външно водоснабдяване км.Яворец</t>
  </si>
  <si>
    <t>Водопровод.мрежа км.Яворец</t>
  </si>
  <si>
    <t>Външно водоснабдяване и Водопр. мрежа с.Думници</t>
  </si>
  <si>
    <t>Външно водоснабдяване с.Думници-Рязковци</t>
  </si>
  <si>
    <t>Водопровод.мрежа Рязковци</t>
  </si>
  <si>
    <t>Външно водоснабдяване км.Думници-Гайтани</t>
  </si>
  <si>
    <t>Водопровод.мрежа км.Думници-Гайтани</t>
  </si>
  <si>
    <t>Водопровод.мрежа км.Думници-Киевци</t>
  </si>
  <si>
    <t>Външно водоснабдяване км.Чарково к. потока</t>
  </si>
  <si>
    <t>Водопровод. Мрежа км.Чарково к. потока</t>
  </si>
  <si>
    <t>Външно водоснабдяване, вод.мрежа км.Чарково к. Потока</t>
  </si>
  <si>
    <t>Външно водоснабдяване км.Чарково к.Червена локва</t>
  </si>
  <si>
    <t>Водопровод.мрежа к.Червена локва</t>
  </si>
  <si>
    <t>Външно водоснабдяване, вод.мрежа Бойчета</t>
  </si>
  <si>
    <t>Външно водоснабдяване, вод.мрежа к.Езеро км Чарково</t>
  </si>
  <si>
    <t>Външно водоснабдяване км.Етър</t>
  </si>
  <si>
    <t>Водопроводна мрежа км.Етър</t>
  </si>
  <si>
    <t>Външно водоснабдяване км.Етър Нова махала</t>
  </si>
  <si>
    <t>Водопровод.мрежа км.Етър кв.Новата махала</t>
  </si>
  <si>
    <t>Външно водоснабдяване, вод.мрежа км.Етър к.Водици Соколски манастир</t>
  </si>
  <si>
    <t>Външно водоснабдяване км.Етър к.Шумели</t>
  </si>
  <si>
    <t>Водопровод.мрежа км.Етър к.Шумели</t>
  </si>
  <si>
    <t>Външно водоснабдяване км.Етър к.Ябълка</t>
  </si>
  <si>
    <t>Водопровод.мрежа км.Етър к.Ябълка</t>
  </si>
  <si>
    <t>Външно водоснабдяване, вод. мрежа км.Етър к.Варчовци</t>
  </si>
  <si>
    <t>Външно водоснабдяване к.Боженци</t>
  </si>
  <si>
    <t>Водопроводна мрежа с.Боженци</t>
  </si>
  <si>
    <t>Външно водоснабдяване к.Трапезковци</t>
  </si>
  <si>
    <t>Водопровод.мрежа с.Трапезковци</t>
  </si>
  <si>
    <t>Външно водоснабдяване с.Велковци</t>
  </si>
  <si>
    <t>Водопровод.мрежа с.Велковци</t>
  </si>
  <si>
    <t>Водоснабдяване Узана</t>
  </si>
  <si>
    <t>Външно водоснабдяване вр.Столетов</t>
  </si>
  <si>
    <t>Водопроводна мрежа вр.Столетов</t>
  </si>
  <si>
    <t>Водопровод гр.Габрово-с.Велковци</t>
  </si>
  <si>
    <t>РВВМ с. Бойновци</t>
  </si>
  <si>
    <t>Водопровод от рез. до РШ с. Куката</t>
  </si>
  <si>
    <t>РВВМ с. Боженци</t>
  </si>
  <si>
    <t>РВВМ с. Междене</t>
  </si>
  <si>
    <t>Водопровод и СВО с. Думници</t>
  </si>
  <si>
    <t>Водопровод вр. р-р с. Златевци и РШ с. Враниловци</t>
  </si>
  <si>
    <t>Водопровод с. Балани</t>
  </si>
  <si>
    <t>РВВМ с. Враниловци</t>
  </si>
  <si>
    <t>Водопровод с. Трънито</t>
  </si>
  <si>
    <t>РВВМ с. Зелено дърво</t>
  </si>
  <si>
    <t>РВВМ Водопровод с. Лесичарка</t>
  </si>
  <si>
    <t>РВВМ Водопровод с. Драгановци</t>
  </si>
  <si>
    <t>Напорен водопровод Борики</t>
  </si>
  <si>
    <t>РВВМ с. Куката</t>
  </si>
  <si>
    <t>РВВМ с. Гиргини</t>
  </si>
  <si>
    <t>РВВМ с. Армени</t>
  </si>
  <si>
    <t>РВВМ с. Думници</t>
  </si>
  <si>
    <t>Основен ремонт с. Новаковци</t>
  </si>
  <si>
    <t>Основен ремонт с. Гиргини</t>
  </si>
  <si>
    <t>Основен ремонт ВВМ с. Брънеци</t>
  </si>
  <si>
    <t>Основен ремонт ВВМ с. Враниловци</t>
  </si>
  <si>
    <t>Основен ремонт водопр. мрежа ул. Лоза към 2120065</t>
  </si>
  <si>
    <t>Реконструкция водопроводна мрежа с. Балани</t>
  </si>
  <si>
    <t>Рек.с. Зелено дърво ПЕВПф40-113ф50-62м.тск11/4-2бр</t>
  </si>
  <si>
    <t>Осн. рем. външно вод. с.Лоза от РШ ро Р-Р V-35м3</t>
  </si>
  <si>
    <t>Рек. водопр. с.Рязковци певпф90-115м.ф40-15мф32-10</t>
  </si>
  <si>
    <t>Осн. ремонтНВЖълтеш певп110/16-30м110/12-597м.</t>
  </si>
  <si>
    <t>Изместв.на същесв. водопровод с.Борики с. Стефановци</t>
  </si>
  <si>
    <t>Основен ремонт водопр. мрежа к. Киевци</t>
  </si>
  <si>
    <t>Осн. ремонт каптаж и водопр.мрежа с. Стойчевци</t>
  </si>
  <si>
    <t>Водопроводна мрежа къ пс Николчевци</t>
  </si>
  <si>
    <t>Осн. ремонт водопр. мрежа с. Боженци певпф110-400м</t>
  </si>
  <si>
    <t>РВВМ Киевци ПЕВПф50-200мсвоф32-36мф25-85м</t>
  </si>
  <si>
    <t>РВВМ с. Лоза - ПЕВПф63-576мф40-24м СВОф25-115м</t>
  </si>
  <si>
    <t>РВВМ с. Петровци ПЕВПф40-202м</t>
  </si>
  <si>
    <t>Осн. ремонт водопровод с. Враниловци към 2120016</t>
  </si>
  <si>
    <t>Осн. ремонт водопровод с. Драгиевци към 2110152</t>
  </si>
  <si>
    <t>Реконстр. на напорен в-д Борики-жълтеш</t>
  </si>
  <si>
    <t>Рек.на каптаж и външен вод.с.Зелено дърво -2120058</t>
  </si>
  <si>
    <t>РВВМ с. Прахали - 2120118</t>
  </si>
  <si>
    <t>РВВМ с. Стоевци - към 2120127</t>
  </si>
  <si>
    <t>РВВМ с. Боженци към 2120164</t>
  </si>
  <si>
    <t>РВВМ с. Рязковци - към 2120141</t>
  </si>
  <si>
    <t>РВВМ ТРЪНЕТО 2120129</t>
  </si>
  <si>
    <t>РВВМ С. ГЛЕДАЦИ</t>
  </si>
  <si>
    <t>РВВМ С. ВРАНИЛОВЦИ КЪМ 2120016</t>
  </si>
  <si>
    <t>РВВМ С. НОВАКОВЦИ КЪМ 2120105</t>
  </si>
  <si>
    <t>Р. Външен ВМ с.Орловци с.Боженци,с.Стефано 2120163</t>
  </si>
  <si>
    <t>РВВМ с. Козирог към 2120048</t>
  </si>
  <si>
    <t>Модерн. на вътр. водопр. мрежа с. Кметовци 2120077</t>
  </si>
  <si>
    <t>РВВМ с. Здравковец - към 2120054</t>
  </si>
  <si>
    <t>РВВМ Борикикъм 2120010</t>
  </si>
  <si>
    <t>РВВМ С. ВЛАЙЧЕВЦИ КЪМ 2120055</t>
  </si>
  <si>
    <t>ЧАСТ. РЕК. НА ВЪТР. ВОД. МРЕЖА С. УЗУНИ 2120101</t>
  </si>
  <si>
    <t>РВВМ НА С. ЗЕЛЕНО ДЪРВО 2120058</t>
  </si>
  <si>
    <t>Реконстр. на външни дов. водопр. от Потока и С.Ман</t>
  </si>
  <si>
    <t>РВВМ с. Поповци- Габрово</t>
  </si>
  <si>
    <t>РВВМ с. Стоевци</t>
  </si>
  <si>
    <t>Част. рек. на водопр. с. Борики захр. с. Стефаново</t>
  </si>
  <si>
    <t>Част.реконстр. външен водопр. към Н.В.с.Зел. дърво</t>
  </si>
  <si>
    <t>РВВМ с. Врабците- район Габрово</t>
  </si>
  <si>
    <t>Частична РВВМ с. Драгановци- район Габрово</t>
  </si>
  <si>
    <t>РВВМ на с. Стоевци- район Габрово</t>
  </si>
  <si>
    <t>РВВМ на с. Бойновци- район Габрово</t>
  </si>
  <si>
    <t>РВВМ на с. Балиновци- район Габрово</t>
  </si>
  <si>
    <t>Част. реконстр. на вътр. водопр. от ПС Чериковец</t>
  </si>
  <si>
    <t>Част. реконстр. на водопр. Ф108Ст от Н.В.Трънито</t>
  </si>
  <si>
    <t>Водопровод.мрежа ПС Килифарево</t>
  </si>
  <si>
    <t>Водопровод Дряново-Килифарево</t>
  </si>
  <si>
    <t>Водопровод Дряново-Манастира</t>
  </si>
  <si>
    <t>Водопроводна мрежа Пилотна зона</t>
  </si>
  <si>
    <t>Водопроводна мрежа Висока зона</t>
  </si>
  <si>
    <t>Водопроводна мрежа ЦГЧ</t>
  </si>
  <si>
    <t>Водопроводна мрежа Дряново - жк.Априлци</t>
  </si>
  <si>
    <t>Водопроводна мрежа Дряново-кв.Изгрев</t>
  </si>
  <si>
    <t>Водопроводна мрежа Дряново- кв.Южен</t>
  </si>
  <si>
    <t>Водопроводна мрежа Дряново-кв.Рампата</t>
  </si>
  <si>
    <t>Водопроводна мрежа Дряново-ж.к.К.Фичето</t>
  </si>
  <si>
    <t>Водопроводна мрежа Никоевци</t>
  </si>
  <si>
    <t>Водопровод Външен Дряново-Цинга</t>
  </si>
  <si>
    <t>Водопроводна мрежа Дряново-Цинга</t>
  </si>
  <si>
    <t>Водопровод Външен Дряново-Марча</t>
  </si>
  <si>
    <t>Водопроводна мрежа Дряново-Марча</t>
  </si>
  <si>
    <t>РВВМ ул. Изгрев ПЕ-ВП 185м.</t>
  </si>
  <si>
    <t>РВВМ ул. Генерал Столетов ПЕ-ВП 262м.</t>
  </si>
  <si>
    <t>Водопровод Гробищен парк</t>
  </si>
  <si>
    <t>Реконструкция ул. Станционна</t>
  </si>
  <si>
    <t>Благоустрояване ул. Борова гора</t>
  </si>
  <si>
    <t>Зона за намаляване на загуби кв. Изгрев</t>
  </si>
  <si>
    <t>Водопровод кв. Южен 1</t>
  </si>
  <si>
    <t>Реконструкция външна и вътрешна мрежа Марча</t>
  </si>
  <si>
    <t>Зона за намаляв. на заг. ул. К. Калчев ул.Р. Стоянов</t>
  </si>
  <si>
    <t>Частична подмяна водопровод ф 102 кв. Ракетата</t>
  </si>
  <si>
    <t>Частична промяна водопровод и СВО с. Славейково</t>
  </si>
  <si>
    <t>РВВМ кв. Изгрев</t>
  </si>
  <si>
    <t>Подмяна водопровод вилна зона Вехти лозя</t>
  </si>
  <si>
    <t>Подмяна вътр. водопровод кв. Марча</t>
  </si>
  <si>
    <t>Осн. ремонт вод. ул.Васил ЛевскиПЕВПф90-230мф32-30</t>
  </si>
  <si>
    <t>Реконстр. разпредел. мрежа ж.к. Успех</t>
  </si>
  <si>
    <t>Подмяна ул. водопр. ул. Ангел Кънчев</t>
  </si>
  <si>
    <t>Подмяна ул. разпред. водопр. жк Априлци</t>
  </si>
  <si>
    <t>РВВМ ул. Стефан Лавчиев към 2210009</t>
  </si>
  <si>
    <t>Подм. ул. водопр. ул. Райна Княгиня към 2210009</t>
  </si>
  <si>
    <t>РВВМ КВ. ЮЖЕН 2210017</t>
  </si>
  <si>
    <t>РВВМ местност Манга към 2210009</t>
  </si>
  <si>
    <t>РВВМ ПИЛОТНА ЗОНА N 7 Г. С. РАКОВСКИ КЪМ 2210009</t>
  </si>
  <si>
    <t>РВВМ ул.Г.Бенковски,Опълчен,Поп Харитон към2210012</t>
  </si>
  <si>
    <t>Разш. вътр. водопр. мрежа кв. Крачунка към 2210013</t>
  </si>
  <si>
    <t>РЕК.ВЪТР.ВОДОПР. ЗА ДР. МАНАСТИР КЪМ 2210006</t>
  </si>
  <si>
    <t>РВВМ УЛ. ЖЕЛЕЗНИЧАРСКА І ЕТАП 2210017</t>
  </si>
  <si>
    <t>РВВМ УЛ. ЖЕЛЕЗНИЧАРСКА ІІ ЕТАП 2210017</t>
  </si>
  <si>
    <t>РЕКОНСТРУКЦИЯ ВОДОПРОВОД УЛ. ДОСЬО СТОЙНОВ</t>
  </si>
  <si>
    <t>РВВМ ул.Г.Бенковски, Опълченска и Поп Харитон</t>
  </si>
  <si>
    <t>Външно водоснабдяване Дряново-Царева ливада</t>
  </si>
  <si>
    <t>Водопроводна мрежа Царева ливада</t>
  </si>
  <si>
    <t>Външно водоснабдяване Гостилица</t>
  </si>
  <si>
    <t>Водопроводна мрежа Гостилица</t>
  </si>
  <si>
    <t>Външно водоснабдяване с.Буря</t>
  </si>
  <si>
    <t>Водопроводна мрежа с.Буря</t>
  </si>
  <si>
    <t>Външно водоснабдяване с.Ганчовец</t>
  </si>
  <si>
    <t>Водопроводна мрежа с.Ганчовец</t>
  </si>
  <si>
    <t>Външно водоснабдяване с.Зая</t>
  </si>
  <si>
    <t>Водопроводна мрежа с.Зая</t>
  </si>
  <si>
    <t>Външно водоснабдяване с.Руня</t>
  </si>
  <si>
    <t>Водопроводна мрежа с.Руня</t>
  </si>
  <si>
    <t>Външно водоснабдяване с.Янтра</t>
  </si>
  <si>
    <t>Водопроводна мрежа с.Янтра</t>
  </si>
  <si>
    <t>Външно водоснабдяване с.Длъгня</t>
  </si>
  <si>
    <t>Водопроводна мрежа с.Длъгня</t>
  </si>
  <si>
    <t>Водопроводна мрежа с.Катранджик</t>
  </si>
  <si>
    <t>Външно водоснабдяване с.Гвоздейка</t>
  </si>
  <si>
    <t>Водопроводна мрежа с.Гвоздейка</t>
  </si>
  <si>
    <t>Външно водоснабдяване с.Туркинча</t>
  </si>
  <si>
    <t>Водопроводна мрежа с.Туркинча</t>
  </si>
  <si>
    <t>Външно водоснабдяване с.Соколово</t>
  </si>
  <si>
    <t>Водопроводна мрежа с.Соколово</t>
  </si>
  <si>
    <t>Външно водоснабдяване с.Скалско</t>
  </si>
  <si>
    <t>Водопроводна мрежа с.Скалско</t>
  </si>
  <si>
    <t>Външно водоснабдяване с.Маноя</t>
  </si>
  <si>
    <t>Водопроводна мрежа с.Маноя</t>
  </si>
  <si>
    <t>Водопроводна мрежа с.Караиванци</t>
  </si>
  <si>
    <t>Външно водоснабдяване с.Геша</t>
  </si>
  <si>
    <t>Водопроводна мрежа с.Геша</t>
  </si>
  <si>
    <t>Външно водоснабдяване с.Косарка</t>
  </si>
  <si>
    <t>Водопроводна мрежа с.Косарка</t>
  </si>
  <si>
    <t>Външно водоснабдяване с.Славейково</t>
  </si>
  <si>
    <t>Водопроводна мрежа с.Славейково</t>
  </si>
  <si>
    <t>Външно водоснабдяване с.Керека</t>
  </si>
  <si>
    <t>Водопровод с.Керека-магистрален</t>
  </si>
  <si>
    <t>Водопроводна мрежа с.Керека</t>
  </si>
  <si>
    <t>Външно водоснабдяване с.Г.Българене</t>
  </si>
  <si>
    <t>Водопроводна мрежа с.Г.Българене</t>
  </si>
  <si>
    <t>Външно водоснабдяване с.Игнатовци</t>
  </si>
  <si>
    <t>Водопроводна мрежа с.Игнатовци</t>
  </si>
  <si>
    <t>Водопроводна мрежа с.Петковци</t>
  </si>
  <si>
    <t>Водоем напорен и СОЗ 90 м. с.Буря</t>
  </si>
  <si>
    <t>РВВМ с. Царева ливада ПЕ-ВП 163м</t>
  </si>
  <si>
    <t>Реконструкция водопровод Царева ливада ПЕ-ВП 162м.</t>
  </si>
  <si>
    <t>РВВМ Царева ливада ПЕ-ВП 45м.</t>
  </si>
  <si>
    <t>РВВМ Бивш стопански двор ПЕ-ВП 963м.</t>
  </si>
  <si>
    <t>Реконструкция водопровод мост Дряновски манастир ПЕ-ВП 60м.</t>
  </si>
  <si>
    <t>РВВМ с. Креслювци ПЕ-ВП 82м.</t>
  </si>
  <si>
    <t>РВВМ с. Зая ПЕ-ВП 78м.</t>
  </si>
  <si>
    <t>РВВМ Райчен дол</t>
  </si>
  <si>
    <t>РВВМ с. Славейково</t>
  </si>
  <si>
    <t>РВВМ Водопровод с. Скалско</t>
  </si>
  <si>
    <t>РВВМ с. Крачунка</t>
  </si>
  <si>
    <t>Подмяна водопровод ф 60 с. Славейково</t>
  </si>
  <si>
    <t>ЧАСТИЧ. ПОДМЯНА НАП. ВЪНШЕН ВОДОПР.- ПС ПЕТКОВЦИ</t>
  </si>
  <si>
    <t>ОСН. РЕМОНТ ВОДОПРОВОД С ЦАРЕВА ЛИВАДА</t>
  </si>
  <si>
    <t>Подмяна напорен водопровод с. Зая</t>
  </si>
  <si>
    <t>Изместване водопровод ф 60 с. Буря</t>
  </si>
  <si>
    <t>Частична подмяна водопровод от резервоар - В.З.</t>
  </si>
  <si>
    <t>Подмяна вътрешен водопровод ф 80 с. Буря</t>
  </si>
  <si>
    <t>Реконструкция вътр. вод. мрежа с. Славейково</t>
  </si>
  <si>
    <t>Реконстр. външна вод. мрежа с. Славейково ПЕПВ ф75</t>
  </si>
  <si>
    <t>Подм.участ. от вод.ф100 и нова връзка ВЗ и НЗ Ц. л</t>
  </si>
  <si>
    <t>Подмяна нап. вод от ПС Петковци до Р-Р V25 м3</t>
  </si>
  <si>
    <t>Вътрешна вод. мрежа с. Янтра ф 63-80м към 2220015</t>
  </si>
  <si>
    <t>РВВМ с. Гостилица певп ф 75-15м ф32-25м ф25-30м</t>
  </si>
  <si>
    <t>РВВМ Царева ливада към 2220002</t>
  </si>
  <si>
    <t>РВВМ с. Царева ливада към 2220002</t>
  </si>
  <si>
    <t>РВВМ С. ЦАРЕВА ЛИВАДА КЪМ 2220002</t>
  </si>
  <si>
    <t>ТОПЛОИЗОЛ. И МОНТАЖ НА НВ ЗА С. ЗАЯ 2220009</t>
  </si>
  <si>
    <t>РАЗШИР. ВЪТР. ВОДОПР. МРЕЖА С.БУРЯ 2220007</t>
  </si>
  <si>
    <t>Рехабил. на външ. в-д от ш.Козирог до Н.В. Янтра</t>
  </si>
  <si>
    <t>Разшир. на вътр.водопр.мрежа с. Туркинча- Дряново</t>
  </si>
  <si>
    <t>РВВМ с. Туркинча- район Дряново</t>
  </si>
  <si>
    <t>Направа доп.вр.м/у Н.В.НЗ към Н.В.ВЗ с. Славейково</t>
  </si>
  <si>
    <t>Външно водоснабдяване Мъглишки извор-Трявна</t>
  </si>
  <si>
    <t>Външно водоснабдяване Пейчева ливада-Трявна</t>
  </si>
  <si>
    <t>Външно водоснабдяване Вр.Българка-Трявна</t>
  </si>
  <si>
    <t>Външен водопровод Гръбчево</t>
  </si>
  <si>
    <t>Външен водопровод с.Самариненска</t>
  </si>
  <si>
    <t>Външен ст. водопровод Плачковци</t>
  </si>
  <si>
    <t>Външен ст. водопровод Радевци-Плачковци</t>
  </si>
  <si>
    <t>Външно водоснабдяване, Водопр.мрежа кв.Демиев хан</t>
  </si>
  <si>
    <t>Водопровод.мрежа кв.Раданци</t>
  </si>
  <si>
    <t>Външно водоснабдяване кв.Хитревци</t>
  </si>
  <si>
    <t>Водопровод.мрежа кв.Хитревци</t>
  </si>
  <si>
    <t>Външно водоснабдяване кв.Стояновци</t>
  </si>
  <si>
    <t>Водопровод.мрежа кв.Стояновци</t>
  </si>
  <si>
    <t>Външно водоснабдяване, Водпр.мрежа с.Христовци</t>
  </si>
  <si>
    <t>Външно водоснабдяване Трявна кв.Божковци</t>
  </si>
  <si>
    <t>Водопровод.мрежа кв.Божковци</t>
  </si>
  <si>
    <t>Водопровод.мрежа кв.1 Трявна</t>
  </si>
  <si>
    <t>Водопровод.мрежа кв.75-78,98,99,106,107 Трявна</t>
  </si>
  <si>
    <t>Водопровод.мрежа кв.108-111,113,114,116,119 Трявна</t>
  </si>
  <si>
    <t>Водопровод.мрежа кв.33-37,39-41,43-47,48-51,56 Трявна</t>
  </si>
  <si>
    <t>Водопровод.мрежа кв.58-72 Трявна</t>
  </si>
  <si>
    <t>Водопровод.мрежа кв.20,22-24,27-29 Трявна</t>
  </si>
  <si>
    <t>Водопровод.мрежа кв.4-16 Трявна</t>
  </si>
  <si>
    <t>Водопровод.мрежа кв. 80-87 Трявна</t>
  </si>
  <si>
    <t>Водопровод ст. Ф 325 Трявна-от водоема Вътр.</t>
  </si>
  <si>
    <t>Водопровод ст. Ф 426 Трявна-от водоема</t>
  </si>
  <si>
    <t>РВВМ ул. Украйна ПЕВП 76 м.</t>
  </si>
  <si>
    <t>РВВМ ул. Иглика ПЕ-ВП 79м.</t>
  </si>
  <si>
    <t>РВВМ ул. М. Венков ПЕ-ВП 125м.</t>
  </si>
  <si>
    <t>СВО ул. П.Р.Славейков</t>
  </si>
  <si>
    <t>РВВМ ул. Асеневци</t>
  </si>
  <si>
    <t>РВВМ ул. Патриарх Евтимий</t>
  </si>
  <si>
    <t>Водопроводна мрежа ул. Ангел Кънчев-подмяна</t>
  </si>
  <si>
    <t>Водопроводна мрежа ул. Кънчо Скорчев</t>
  </si>
  <si>
    <t>РВВМ ул. Бачо Киро</t>
  </si>
  <si>
    <t>РВВМ ул. Васил Левски</t>
  </si>
  <si>
    <t>Основен ремонт ул. Бреза</t>
  </si>
  <si>
    <t>РВВМ ул. Стефан Караджа</t>
  </si>
  <si>
    <t>Ремонт на катодна защита към 2310010</t>
  </si>
  <si>
    <t>Ремонт на катодна защита към 2310005</t>
  </si>
  <si>
    <t>РВВМ ул. Бреза ПЕВП ф 75-188м.ПХ 1бр.СК1 -1бр</t>
  </si>
  <si>
    <t>РВВМ кв. Стоевци Плачковци ПЕВПф32-160м</t>
  </si>
  <si>
    <t>РВВМ ул. Кубра</t>
  </si>
  <si>
    <t>РВВМ ул. Китка ПЕВПф315-36м ф40-48м ф32-25м</t>
  </si>
  <si>
    <t>Осн. рем. вод. мрежа ул. Панорама певпф90-400м</t>
  </si>
  <si>
    <t>РВВМ ул. Васил Михалев</t>
  </si>
  <si>
    <t>РВВМ кв. Стояновци към 2310015</t>
  </si>
  <si>
    <t>РВВМ КВ. ХИТРЕВЦИ</t>
  </si>
  <si>
    <t>РВВМ КВ. БОРОВА ГОРА</t>
  </si>
  <si>
    <t>РВВМ ПАТРИАРХ ЕВТИМИИ 2310010</t>
  </si>
  <si>
    <t>РВВМ КВ. ХИТРЕВЦИ КЪМ 2310013</t>
  </si>
  <si>
    <t>РВВМ ул. Петър Генчев към 2310034 Трявна</t>
  </si>
  <si>
    <t>РВВМ ул. Калето към 2310028</t>
  </si>
  <si>
    <t>РВВМ ул. Украйна 2310037</t>
  </si>
  <si>
    <t>РВВМ ул. Бачо Киро към 2310028</t>
  </si>
  <si>
    <t>РВВМ ул. Бреза към 2310032</t>
  </si>
  <si>
    <t>РВВМ ул. Хр. Ботев към 2310026</t>
  </si>
  <si>
    <t>РВВМ с. Дончевци ф 63-70м към 2320004</t>
  </si>
  <si>
    <t>РВВМ ул. Иван Вазов към 2310026</t>
  </si>
  <si>
    <t>РВВМ УЛ. АНГЕЛ КЪНЧЕВ КЪМ 2310021</t>
  </si>
  <si>
    <t>РВВМ УЛ. КАЛЕТО КЪМ 2310028</t>
  </si>
  <si>
    <t>РВВМ УЛ. АЛ. СТАМБОЛИЙСКИ КЪМ 2310037</t>
  </si>
  <si>
    <t>РВВМ УЛ. АНГЕЛ КЪНЧЕВ І ЕТАП КЪМ 2310021</t>
  </si>
  <si>
    <t>РВВМ УЛ. БРЕЗА КЪМ 2310032</t>
  </si>
  <si>
    <t>РВВМ УЛ. АНГЕЛ КЪНЧЕВ ІІ ЕТАП 2310021</t>
  </si>
  <si>
    <t>РВВМ УЛ. ИНДУСТРИАЛНА КЪМ 2310021</t>
  </si>
  <si>
    <t>РВВМ ул.Чучура гр. Трявна</t>
  </si>
  <si>
    <t>РВВМ ул. Хр. Ботев- Трявна</t>
  </si>
  <si>
    <t>РВВМ ул. В. Левски гр. Трявна</t>
  </si>
  <si>
    <t>Частична реконстр. на външ. водопр. Ф159Ст. Трявна</t>
  </si>
  <si>
    <t>Външно водоснабдяване Бангейци</t>
  </si>
  <si>
    <t>Водопровод.мрежа Бангейци,Азмани</t>
  </si>
  <si>
    <t>Външно водоснабдяване Дончовци</t>
  </si>
  <si>
    <t>Водопровод.мрежа Дончовци</t>
  </si>
  <si>
    <t>Външно водоснабдяване, Водопроводна мрежа Кашенци</t>
  </si>
  <si>
    <t>Външно водоснабдяване, Водопроводна мрежа Бижевци</t>
  </si>
  <si>
    <t>Външно водоснабдяване Белица</t>
  </si>
  <si>
    <t>Водопровод.мрежа Белица</t>
  </si>
  <si>
    <t>Външно водоснабдяване Маневци</t>
  </si>
  <si>
    <t>Водопровод.мрежа Маневци</t>
  </si>
  <si>
    <t>Водопроводна мрежа Михалчетата</t>
  </si>
  <si>
    <t>Външно водоснабдяване, Водопроводна мрежа Райнушковци</t>
  </si>
  <si>
    <t>Външно водоснабдяване, Водопроводна мрежа Уруци</t>
  </si>
  <si>
    <t>Външно водоснабдяване, Водопроводна мрежа Брежници</t>
  </si>
  <si>
    <t>Външно водоснабдяване Енчовци</t>
  </si>
  <si>
    <t>Водопровод.мрежа Енчовци</t>
  </si>
  <si>
    <t>Външно водоснабдяване, Водопроводна мрежа Кръстец</t>
  </si>
  <si>
    <t>Външно водоснабдяване Престой</t>
  </si>
  <si>
    <t>Водопроводна мрежа Престой</t>
  </si>
  <si>
    <t>Външно водоснабдяване, Водопроводна мрежа Милевци</t>
  </si>
  <si>
    <t>Външно водоснабдяване, Водопроводна мрежа Радевци</t>
  </si>
  <si>
    <t>Външно водоснабдяване Станчов хан</t>
  </si>
  <si>
    <t>Водопроводна мрежа Станчов хан</t>
  </si>
  <si>
    <t>Външно водоснабдяване, Водопроводна мрежа Бъзовец</t>
  </si>
  <si>
    <t>Външно водоснабдяване, Водопроводна мрежа Велчовци</t>
  </si>
  <si>
    <t>Външно водоснабдяване Дамяновци</t>
  </si>
  <si>
    <t>Водопровод.мрежа Дамяновци</t>
  </si>
  <si>
    <t>Външно водоснабдяване, Водопроводна мрежа Кресльовци</t>
  </si>
  <si>
    <t>Външно водоснабдяване, Водопроводна мрежа Мръзеци</t>
  </si>
  <si>
    <t>Водопровод Прозорковци</t>
  </si>
  <si>
    <t>Външно водоснабдяване Ралевци</t>
  </si>
  <si>
    <t>Водопроводна мрежа Ралевци</t>
  </si>
  <si>
    <t>Външно водоснабдяване, Водопроводна мрежа Руевци</t>
  </si>
  <si>
    <t>Външно водоснабдяване, Водопроводна мрежа Свирци</t>
  </si>
  <si>
    <t>Водопроводна мрежа Черновръх</t>
  </si>
  <si>
    <t>Външно водоснабдяване Черновръх</t>
  </si>
  <si>
    <t>Външно водоснабдяване, Водопроводна мрежа с.Крени</t>
  </si>
  <si>
    <t>Външно водоснабдяване, Водопроводна мрежа Кисийци</t>
  </si>
  <si>
    <t>Външно водоснабдяване Плачковци Белите извори</t>
  </si>
  <si>
    <t>Външен водопровод с.Късовци</t>
  </si>
  <si>
    <t>Външен водопровод Плачковци</t>
  </si>
  <si>
    <t>Водопровод.мрежа Плачковци</t>
  </si>
  <si>
    <t>Външен водопровод Плачковци-кв.Стоевци</t>
  </si>
  <si>
    <t>Външно водоснабдяване Водопроводна мрежа Плачковци кв. Кисьовци</t>
  </si>
  <si>
    <t>Външно водоснабдяване Водопроводна мрежа Плачковци кв. Пунговци</t>
  </si>
  <si>
    <t>Външно водоснабдяване Водопроводна мрежа Плачковци кв.Г.Плачковци</t>
  </si>
  <si>
    <t>Външно водоснабдяване Водопроводна мрежа Плачковци кв.Цоневци</t>
  </si>
  <si>
    <t>Външно водоснабдяване Водопроводна мрежа Плачковци кв.Ковачевци, кв.Бъчвари,Боевци</t>
  </si>
  <si>
    <t>Външно водоснабдяване Водопроводна мрежа Плачковци кв.Нейковци</t>
  </si>
  <si>
    <t>Външно водоснабдяване Водопроводна мрежа Плачковци кв.Минкино</t>
  </si>
  <si>
    <t>Главен клон гр. Плачковци ПЕ-ВП 84м.</t>
  </si>
  <si>
    <t>РВВМ с. Дончовци ПЕ-ВП 57м.</t>
  </si>
  <si>
    <t>РВВМ Плачковци басейна ПЕ-ВП 50м</t>
  </si>
  <si>
    <t>Водопровод Главен клон 1 гр. Плачковци</t>
  </si>
  <si>
    <t>РВВМ Подмяна водопровод с. Станчов Хан</t>
  </si>
  <si>
    <t>РВВМ С Кашенци</t>
  </si>
  <si>
    <t>РВВМ с. Дончовци</t>
  </si>
  <si>
    <t>РВВМ УЛ. ХР. ПАТРЕВ ГР. ТРЯВНА</t>
  </si>
  <si>
    <t>РВВМ ул. Ганьо Кънев Плачковци</t>
  </si>
  <si>
    <t>РВВМ с. Кашенци</t>
  </si>
  <si>
    <t>РВВМ ул. Сечен камък гр. Плачковци</t>
  </si>
  <si>
    <t>Подмяна външен водопровод ф 40с с. Пунговци</t>
  </si>
  <si>
    <t>РВВМ ул. Дончовци</t>
  </si>
  <si>
    <t>РВВМ БялКамък кв.ПунговциПЕВПф40-45мф32-10м ф25-20</t>
  </si>
  <si>
    <t>РВВМ ул. Бузлуджа Плачковци</t>
  </si>
  <si>
    <t>РВВМ ул. Балкан Плачковци към 2320045</t>
  </si>
  <si>
    <t>РВВМ С. БЕЛИЦА</t>
  </si>
  <si>
    <t>РВВМ М. БЪЗОВЕЦ 2320025</t>
  </si>
  <si>
    <t>Частична РВВМ кв. Късовци гр. Плачковци</t>
  </si>
  <si>
    <t>Изграждане на нов водопр.и СВО на ул. Иван Тончев</t>
  </si>
  <si>
    <t>Канализация кв.Дядо Дянко</t>
  </si>
  <si>
    <t>Канализация Ф 500 Г-во-гЛ.Колектор-1ляв кв.Д.Дянко</t>
  </si>
  <si>
    <t>Канализация Г-во-кв.Дядо Дянко -бул.3-март</t>
  </si>
  <si>
    <t>Канализация кв.Маркотея</t>
  </si>
  <si>
    <t>Гл.колектор I ляв 1р.кв.Маркотея</t>
  </si>
  <si>
    <t>Канализация кв.Маркотея-бул.3-ти март</t>
  </si>
  <si>
    <t>Гл.колектор I ляв Ф 400 кв.Хаджицонев мост-бул.Вапцаров</t>
  </si>
  <si>
    <t>Канализация кв. Баждар</t>
  </si>
  <si>
    <t>Колектор Г-во-ул.Чардафон</t>
  </si>
  <si>
    <t>Канализация кв.Борово</t>
  </si>
  <si>
    <t>Колектор кв.Борово-ул.Н.Войновски</t>
  </si>
  <si>
    <t>Канализация кв.Варовник</t>
  </si>
  <si>
    <t>Канализация кв.Велчевци</t>
  </si>
  <si>
    <t>Колектор Ф 600 кв.Велчевци</t>
  </si>
  <si>
    <t>Канализация Г-во- кв.Сирмани</t>
  </si>
  <si>
    <t>Канализация ЦГЧ бул.Априлов</t>
  </si>
  <si>
    <t>Гл.колектор I ляв ЦГЧ бул.Априлов</t>
  </si>
  <si>
    <t>Канализация ЦГЧ до поща</t>
  </si>
  <si>
    <t>Канализация ЦГЧ Поща - ст.Хр.Ботев</t>
  </si>
  <si>
    <t>Колектор кр.б. Ф 800 ул.Македония р.2</t>
  </si>
  <si>
    <t>Гл.колектор I ляв Ф 160/100 ул.Юри Венелин р.2</t>
  </si>
  <si>
    <t>Канализация кв.Голо бърдо</t>
  </si>
  <si>
    <t>Канализация кв.Младост</t>
  </si>
  <si>
    <t>Канализация кв.Русевци</t>
  </si>
  <si>
    <t>Канализация кв.Трендафил 1</t>
  </si>
  <si>
    <t>Канализация кв.Трендафил 2</t>
  </si>
  <si>
    <t>Гл.колектор кв.Падал0</t>
  </si>
  <si>
    <t>Канализация кв.Падало</t>
  </si>
  <si>
    <t>Гл.колектор кв.Падало-ул.Брянска</t>
  </si>
  <si>
    <t>Гл.колектор кв.Падало-ул.Ген.Николов</t>
  </si>
  <si>
    <t>Гл.колектор кв.Падало-ул.Е.Софроний</t>
  </si>
  <si>
    <t>Канализация кв. Беленци</t>
  </si>
  <si>
    <t>Канализация кв.Бичкиня</t>
  </si>
  <si>
    <t>Гл.колектор .кв.Бичкиня-бул.Столетов</t>
  </si>
  <si>
    <t>Канализация Радичевец</t>
  </si>
  <si>
    <t>Гл.колектор ф 500 6р.ул.Кап.Никола- ул.Н.Рилски кв Радичевец</t>
  </si>
  <si>
    <t>Канализация кв.Студ.кладенче</t>
  </si>
  <si>
    <t>Канализация кр.б. ф 350 6р.Хемус-з-да-П.Денев</t>
  </si>
  <si>
    <t>Канализация кв.Лъката</t>
  </si>
  <si>
    <t>Гл.колектор кв.Лъката-ул.Дунав</t>
  </si>
  <si>
    <t>Гл.колектор кв.Лъката-ул.Орловска</t>
  </si>
  <si>
    <t>Канализация кв.Монев дол</t>
  </si>
  <si>
    <t>Канализация кв.Петкова нива</t>
  </si>
  <si>
    <t>Канализация и подпорна стена кв. Сев. Индустр. Зона</t>
  </si>
  <si>
    <t>Канализация кв.Тлъчници</t>
  </si>
  <si>
    <t>Канализация кв.Йонково</t>
  </si>
  <si>
    <t>Гл.Колектор кв.Йонковото-Н.Рилски</t>
  </si>
  <si>
    <t>Канализация кв.Йонковото-ул.Николаевска</t>
  </si>
  <si>
    <t>Канализация Г-во кв.Камъка</t>
  </si>
  <si>
    <t>Канализация кв.6-ти участък</t>
  </si>
  <si>
    <t>Гл.колектор кв.6-ти участък ул.Николаевска,ул.Софр. Врачавски ул. Ц. Дюстабанов</t>
  </si>
  <si>
    <t>Главен колектор от ОК54 доОК20 гр.Габрово</t>
  </si>
  <si>
    <t>Каналоотклонение-ул. Венера гр.Габрово</t>
  </si>
  <si>
    <t>Главен колектор 1 от ОК1153 до ОК1060 гр.Габрово</t>
  </si>
  <si>
    <t>Канал ул. Кирил и Методи PVC 57м</t>
  </si>
  <si>
    <t>Канал ул. Тригьово кладенче PVC 30м.</t>
  </si>
  <si>
    <t>Реконструкция канал ул. Стефан Караджа</t>
  </si>
  <si>
    <t>Канал ул. Йосиф Соколски</t>
  </si>
  <si>
    <t>ПОДМЯНА НА КАНАЛИЗАЦИЯ УЛ. В. МИХАЙЛОВ 2110052</t>
  </si>
  <si>
    <t>КАНАЛ БУЛ. СТОЛЕТОВ 2110095</t>
  </si>
  <si>
    <t>ИЗГР.НА КАНАЛИЗ. НА ДЕТСКА ГР.1-ВИ ЮНИ КЪМ 2110044</t>
  </si>
  <si>
    <t>НОВА БИТОВА КАНАЛИЗАЦ. МРЕЖА УЛ. ЕРМА 2110069</t>
  </si>
  <si>
    <t>Разширяване на канал.мрежа ул.8-ми март- Габрово</t>
  </si>
  <si>
    <t>Изместване на канал от ч.имот ул.Н.Войновски</t>
  </si>
  <si>
    <t>Канализация кр.б. Ф 300кр. км.Поповци</t>
  </si>
  <si>
    <t>Канализация кр.б. Ф 400 кр. км.Яворец</t>
  </si>
  <si>
    <t>Частична канализац. мрежа с.Боженци</t>
  </si>
  <si>
    <t>Канализация ул. Капитан Райчо</t>
  </si>
  <si>
    <t>Канализация Пилотна зона</t>
  </si>
  <si>
    <t>Канализация Висока зона</t>
  </si>
  <si>
    <t>Канализация ЦГЧ</t>
  </si>
  <si>
    <t>Канализация Дряново-жк.Априлци</t>
  </si>
  <si>
    <t>Канализация Дряново-кв.Изгрев</t>
  </si>
  <si>
    <t>Септична яма Дряново</t>
  </si>
  <si>
    <t>Канализация кр.б. Ф 1000 кр. Дряново-Колектор</t>
  </si>
  <si>
    <t>Канализация Дряново-Р.Стоянов</t>
  </si>
  <si>
    <t>Канализация-ул.Радецки гр.Дряново</t>
  </si>
  <si>
    <t>Канализация ж.п.гара-площад гр.Дряново</t>
  </si>
  <si>
    <t>Ремонт канализац. мрежа кв. Априлци</t>
  </si>
  <si>
    <t>Рек. канализац. мрежа ул.Стеф. Лавчиев към 2210010</t>
  </si>
  <si>
    <t>ЧАСТ. ПОДМЯНА НА ЗИДАН КАНАЛ ПО СТ.КАРАДЖА 2210011</t>
  </si>
  <si>
    <t>ЧАСТ. ПОДМЯНА НА КАНАЛ ПО УЛ. ЖЕЛЕЗНИЧАРСКА</t>
  </si>
  <si>
    <t>РЕКОНСТРУКЦИЯ КАНАЛ УЛ. ДОСЬО СТОЙНОВ - 647 М</t>
  </si>
  <si>
    <t>Част.подмяна на аварирал уличен канал ул. Хр.Ботев</t>
  </si>
  <si>
    <t>Канализация Царева ливада</t>
  </si>
  <si>
    <t>ПОДМЯНА НА КАНАЛ. УЛ.БАЧО КИРО Ц. ЛИВАДА 2220081</t>
  </si>
  <si>
    <t>НОВА КАНАЛИЗАЦИОННА МРЕЖА С. БОЖЕНЦИ</t>
  </si>
  <si>
    <t>Канализация кв.1 Трявна</t>
  </si>
  <si>
    <t>Колектор Трявна-ул.Ан.Кънчев</t>
  </si>
  <si>
    <t>Канализация кв.75-78,98,99,106,107 Трявна</t>
  </si>
  <si>
    <t>Канализация кв.108-111,113,114,116,119 Трявна</t>
  </si>
  <si>
    <t>Канализация кв.33-37,39-41,43-47,48-51,56 Трявна</t>
  </si>
  <si>
    <t>Канализация кв.58-72 Трявна</t>
  </si>
  <si>
    <t>Канализация кв.20,22-24,27-29 Трявна</t>
  </si>
  <si>
    <t>Канализация кв.4-16 Трявна</t>
  </si>
  <si>
    <t>Колектор Трявна-ул.Черновръх</t>
  </si>
  <si>
    <t>Канализация кв. 80-87 Трявна</t>
  </si>
  <si>
    <t>Реконструкция канал ул. П.Р.Славейков</t>
  </si>
  <si>
    <t>Рек. канализ. мрежа ул. П.Р.Славейков към 2310022</t>
  </si>
  <si>
    <t>Рек. на канализац. мрежа ул. Дим.Горов към 2310029</t>
  </si>
  <si>
    <t>Направа отл. канал на РШ ул.Хр.Ботев- Трявна</t>
  </si>
  <si>
    <t>Септични ями Плачковци</t>
  </si>
  <si>
    <t>Канализация Плачковци</t>
  </si>
  <si>
    <t>Канализация Плачковци-Колектор</t>
  </si>
  <si>
    <t>Бърз пясъчен филтър 6 ПСПВ Филт.корпус</t>
  </si>
  <si>
    <t>Бърз пясъчен филтър 7 ПСПВ Филт.корпус</t>
  </si>
  <si>
    <t>Бърз пясъчен филтър 8 ПСПВ Филт.корпус</t>
  </si>
  <si>
    <t>Бърз пясъчен филтър 9 ПСПВ Филт.корпус</t>
  </si>
  <si>
    <t>Бърз пясъчен филтър 10 ПСПВ Филт.корпус</t>
  </si>
  <si>
    <t>Резервоар 1 ПСПВ реаг.стопанство</t>
  </si>
  <si>
    <t>Резервоар 2 ПСПВ реаг.стопанство</t>
  </si>
  <si>
    <t>Резервоар 7бр. ПСПВ реаг.стопанство</t>
  </si>
  <si>
    <t>Резервоар 3бр. , ПСПВ Хлораторно стопанство</t>
  </si>
  <si>
    <t>Резервоар за филтрирана вода ПСПВ Водоем 2х7000 м3,суха камера</t>
  </si>
  <si>
    <t>Резервоар за филтрир..вода ПСПВ Водоем 5000 м3</t>
  </si>
  <si>
    <t>Реконстр.филтърен корпус ПСПВ Малуша към 2410002</t>
  </si>
  <si>
    <t>Ремонт ПСПВ Малуша към 2410002</t>
  </si>
  <si>
    <t>Ремонт на филтърна клетка ПСПВ Малуша</t>
  </si>
  <si>
    <t>Ремонт на пром. тръби на филт. клетки ПСПВ Малуша</t>
  </si>
  <si>
    <t>ЗАХРАНВАНЕ НА МОНТАЖ НА ПОМПА НЗ СЛАВЕЙКОВО</t>
  </si>
  <si>
    <t>Първичен рад.утаител 1 ПСОВ Г-во</t>
  </si>
  <si>
    <t>Първичен рад.утаител II ПСОВ-Г-во</t>
  </si>
  <si>
    <t>Изсушителни полета ПСОВ-изсушителни полета</t>
  </si>
  <si>
    <t>Отводняваща площадка ПСОВ-отводняваща площадка</t>
  </si>
  <si>
    <t>Въздухудувна станция Г-во-ПСОВ</t>
  </si>
  <si>
    <t>Контактен утаител ПСОВ-конт.утаител,Саваци-75 2бр.</t>
  </si>
  <si>
    <t>Шлюмбергер Водомер комплект Woltex DN 100 филтър,демонтажна връзка Сбанка Габрово</t>
  </si>
  <si>
    <t>Ханейуел Предпазен клапан,дем.връзка,филтър Сбанка Габрово</t>
  </si>
  <si>
    <t>Шлюмбергер Водомер DN150 Сбанка Габрово</t>
  </si>
  <si>
    <t>Предпазно пружинна клапа удароубивател ПС Тончевци</t>
  </si>
  <si>
    <t>РШ бул. Столетов</t>
  </si>
  <si>
    <t>РШ Хидрофор Младежки дом</t>
  </si>
  <si>
    <t>РШ Бичкиня</t>
  </si>
  <si>
    <t>Монтаж на водомер ф 200 шахта Пилона към 2110065</t>
  </si>
  <si>
    <t>Монтаж регулатор ул. Брявска</t>
  </si>
  <si>
    <t>МОНТ. НА РЕГ.ЗА НАЛЯГ. НА ШАХТА УЛ. СТ. КАРАДЖА</t>
  </si>
  <si>
    <t>Монтаж на регулатор за налягане ул. Иван Димов</t>
  </si>
  <si>
    <t>Част.подм.тласкат. от ПС Тончевци към Н.В. Донино</t>
  </si>
  <si>
    <t>Ремонт на реглатор за налягане на ул. Брянска- ДХС</t>
  </si>
  <si>
    <t>Удароубивател WD 2-735- ES Y-C ПС Жълтеш гр.Жълтеш</t>
  </si>
  <si>
    <t>Удароубивател WD 2-735- ES Y-C ПС Жълтеш гр.Беленци</t>
  </si>
  <si>
    <t>Удароубивател ПС Иглика</t>
  </si>
  <si>
    <t>Реконстр. на тласкател ПС Велковци към НРс.Велковц</t>
  </si>
  <si>
    <t>Монт.на регулат.за наляг.в шахта на ВВМ Богданчовц</t>
  </si>
  <si>
    <t>ВРЕМ. ВРЪЗКА М/У ВЛИВНА И ХРАНИТ. ТРЪБА НВ ЛЮБОВО</t>
  </si>
  <si>
    <t>Деривация Янтра гр.Габрово-яз.Хр.Смирненски</t>
  </si>
  <si>
    <t>Дросел клапа гр.Габрово-яз.Хр.Смирненски</t>
  </si>
  <si>
    <t>Стена язовирна гр.Габрово-яз.Хр.Смирненски</t>
  </si>
  <si>
    <t>Тунел напорен гр.Габрово-яз.Хр.Смирненски</t>
  </si>
  <si>
    <t>РШ ПС Килифарево</t>
  </si>
  <si>
    <t>МОНТАЖ ВОДОМЕР Ф50ММ ДР. МАНАСТИР 2210006</t>
  </si>
  <si>
    <t>Направа на водом.шахта и монт.на в-ри Марча2210032</t>
  </si>
  <si>
    <t>Водомерна шахта с капак кв. Манга към 2210013</t>
  </si>
  <si>
    <t>Подм.на водомер ф150 пл.Кольо Фичето към 2210013</t>
  </si>
  <si>
    <t>Монтаж на регулатор за нал.ф80 ул.Шипкакъм 2210009</t>
  </si>
  <si>
    <t>Деривация гр.Дряново-с.Йовковци</t>
  </si>
  <si>
    <t>Монтаж Бътърфлай клапи ПС Килифарево</t>
  </si>
  <si>
    <t>ЗОНА ЗА НАМАЛ.НА ЗАГУБИТЕ- УЛ. СТРИНАВА с.Ц.ЛИВАДА</t>
  </si>
  <si>
    <t>ВОДОМЕРНА ШАХТА Ж.К. УСПЕХ ДРЯНОВО</t>
  </si>
  <si>
    <t>Зона за намаляване на загубите ул. Стара планина</t>
  </si>
  <si>
    <t>Шахта с. янтра - монтаж ск ф80 и ред. вентил ф80</t>
  </si>
  <si>
    <t>РВВМ с. Царева ливада ул. Х. Димитър към 2220002</t>
  </si>
  <si>
    <t>Монт. на водом.ф100мм-резервоар с.Ганчовец 2220008</t>
  </si>
  <si>
    <t>Водом. шахта с метален капак с.Длъгня към 2220017</t>
  </si>
  <si>
    <t>ИЗГР. ШАХТА И МОНТ. НА РЕГ. ЗА НАЛ. С. ГАНЧОВЕЦ</t>
  </si>
  <si>
    <t>Подмяна на поплавък в Н.В. Царева ливада</t>
  </si>
  <si>
    <t>Монтаж на водомер в Н.В. Ганчовец</t>
  </si>
  <si>
    <t>Водоснабдяване и канализация гр.Трявна</t>
  </si>
  <si>
    <t>Изграждане на РШ ул. Украйна</t>
  </si>
  <si>
    <t>РШ регулатор за налягане кв. Светушка към 2310026</t>
  </si>
  <si>
    <t>Изграждане на РШ и Монтаж въздушник ул. Иван Вазов</t>
  </si>
  <si>
    <t>Изграждане праг на р. ТРЕВНЕНСКА КЪМ 2310032</t>
  </si>
  <si>
    <t>Монтаж на регулатор за налягане ул. Калето 2310028</t>
  </si>
  <si>
    <t>М-ж на регулатор за налягане ул. А. Кънчев 2310021</t>
  </si>
  <si>
    <t>ИЗГРАЖДАНЕ НА РАЗШИРИТ. ШАХТА</t>
  </si>
  <si>
    <t>Ревизионна шахта гр.Дряново</t>
  </si>
  <si>
    <t>Рекострукция и модернизация гр.Габрово</t>
  </si>
  <si>
    <t>Довършит. работи възст. асфалт ул. Н. Войновски</t>
  </si>
  <si>
    <t>Служебен и експлоатационен път ПС Килифарево</t>
  </si>
  <si>
    <t>Зона ул. М. Преображенски намаляване на загуби</t>
  </si>
  <si>
    <t>Мост до ПСОВ Трявна</t>
  </si>
  <si>
    <t>Кабелна линия Г-во-Хр.Смирненски-2дер.р1</t>
  </si>
  <si>
    <t>Кабел силов-700м 1р.кв.Лисец-ПС</t>
  </si>
  <si>
    <t>Кабел НН-СВАТ 3х35+225-800м. км.Лесичарка</t>
  </si>
  <si>
    <t>Силов кабел маслен 1500 м/35мм вр.Столетов ПС нова</t>
  </si>
  <si>
    <t>Кабел САВТ - 3Х50+35-600М Никоевци</t>
  </si>
  <si>
    <t>Автомивка,СОЗ,Верт.планировка-бет.настилка ПСОВ-Г-во</t>
  </si>
  <si>
    <t>Система за контрол и управление на ПС Баждар</t>
  </si>
  <si>
    <t xml:space="preserve">ОБЩО ПУБЛИЧНИ АКТИВИ СОБСТВЕНОСТ НА ВИК ООД ГР. ГАБРОВО КЪМ 31.12.2015Г.
</t>
  </si>
  <si>
    <t>Рег. Група, код</t>
  </si>
  <si>
    <t>Рег. Група, наименование</t>
  </si>
  <si>
    <t>предоставени</t>
  </si>
  <si>
    <t>Производствени сгради</t>
  </si>
  <si>
    <t>ПРОИЗВОДСТВЕНИ И ОБСЛУЖВАЩИ СГРАДИ</t>
  </si>
  <si>
    <t>Ел. оборудване</t>
  </si>
  <si>
    <t>ПОМПИ</t>
  </si>
  <si>
    <t>Измервателни уреди</t>
  </si>
  <si>
    <t>ИЗМЕРВАТЕЛНИ УРЕДИ</t>
  </si>
  <si>
    <t>Оборудване за СКАДА</t>
  </si>
  <si>
    <t>ОБОРУДВАНЕ ЗА СКАДА</t>
  </si>
  <si>
    <t>Друго специализирано оборудване</t>
  </si>
  <si>
    <t>ДРУГО СПЕЦИАЛИЗИРАНО ОБОРУДВАНЕ</t>
  </si>
  <si>
    <t>Водопроводи, вкл. СВО</t>
  </si>
  <si>
    <t>ВОДОПРОВОДИ, ВКЛ. СВО</t>
  </si>
  <si>
    <t>Други ВиК съоръжения</t>
  </si>
  <si>
    <t>ДОВЕЖДАЩ КОЛЕКТОР-ДРУГИ ВИК СЪОРЪЖЕНИЯ</t>
  </si>
  <si>
    <t>ПСОВ ТРЯВНА</t>
  </si>
  <si>
    <t xml:space="preserve">ДЕЙНОСТ
</t>
  </si>
  <si>
    <t>ОПИСАНИЕ АКТИВ</t>
  </si>
  <si>
    <t>БР.</t>
  </si>
  <si>
    <t>СТОЙНОСТ</t>
  </si>
  <si>
    <t>БЪТЪРФЛАЙПС РЕД 1W CI/DI/EPDM DN 600/PN16</t>
  </si>
  <si>
    <t xml:space="preserve">ПОМПА MVI1610-3-25/E/3-400-50-2  </t>
  </si>
  <si>
    <t>ПОМПА 550Д22А</t>
  </si>
  <si>
    <t>КЛАПА БЪТЕРФЛАЙ 400</t>
  </si>
  <si>
    <t>ВРЪЗКА ДЕМОНТАЖНА 400</t>
  </si>
  <si>
    <t>ВРЪЗКА ДЕМОНТАЖНА 300</t>
  </si>
  <si>
    <t>ТАБЛО НВ ЛЮБОВО</t>
  </si>
  <si>
    <t>BOHRLOCHPUMPE TWI 04.09</t>
  </si>
  <si>
    <t xml:space="preserve">BL80/145-11/2 </t>
  </si>
  <si>
    <t>БЪТЕРФЛАЙ ФЛАНЦЕВИ С РЕДУКТОР Ф 450</t>
  </si>
  <si>
    <t>ПОМПА MVI1607-3/16/E/3-400-50-2</t>
  </si>
  <si>
    <t>УДАРОУБИВАТЕЛ DN 80/125</t>
  </si>
  <si>
    <t>НОРМ ПОМПА NP100/250V -110/2-12</t>
  </si>
  <si>
    <t>ДОЗАТОРНА ПОМПА SIEMENS AAD6754</t>
  </si>
  <si>
    <t>ПРОЕКТ ДОП. ВОДОСН. "ЗМЕЕВА ДУПКА"</t>
  </si>
  <si>
    <t>ДОЗИРАЩА ПОМПА BP4a16 bar</t>
  </si>
  <si>
    <t xml:space="preserve">Редуцир ВЕНТИЛ С ПРЯКО ДЕЙСТВИЕ 1БР 65 
</t>
  </si>
  <si>
    <t>ВЕНТИЛ ПОПЛАВЪКОВ Ф 50</t>
  </si>
  <si>
    <t xml:space="preserve">РЕД. ВЕНТИЛ WD -2"-720 ES-Y-C-ISO16-EB-NN16BAR
</t>
  </si>
  <si>
    <t>РЕД. ВЕНТИЛ  WD 3" 720</t>
  </si>
  <si>
    <t>ТАБЛО АСУВ БАКОЙЦИ</t>
  </si>
  <si>
    <t xml:space="preserve">ПРОЕКТОПРОУЧВАТЕЛНИ РАБОТИ: РВВМ ВОЙНОВО, ПОПОВЦИ, РАЧЕВЦИ, ГЕРГИНИ, ЯНКОВЦИ,НИКОЛЧЕВЦИ, БОЖКОВЦИ,СТОЕВЦИ МИХАЙЛОВЦИ,РАЙНОВЦИ
</t>
  </si>
  <si>
    <t>ОЦЕНКА РЕКОНСТР. НА ВОДОПР. ГАБРОВО - ДРАГАНОВЦИ</t>
  </si>
  <si>
    <t>ДОСТАВЯНЕ НА ВОДА 11</t>
  </si>
  <si>
    <t xml:space="preserve"> РЕДУКТОР- АВАНС</t>
  </si>
  <si>
    <t xml:space="preserve"> РЕДУКТОР ДОПЛАЩАНЕ</t>
  </si>
  <si>
    <t>ПРЕЧИСТВАНЕ НА ВОДА</t>
  </si>
  <si>
    <t>ИНСТАЛАЦИЯ ХЛОР</t>
  </si>
  <si>
    <t>НЕРЕГУЛИРАНА ДЕЙНОСТ</t>
  </si>
  <si>
    <t>ОБЩО 613, КОИТО СА ИЗВЕСТНИ</t>
  </si>
  <si>
    <t>НЕИЗВЕСТНА 613</t>
  </si>
  <si>
    <t>ОБЩО 613, КОИТО СА НЕИЗВЕСТНИ</t>
  </si>
  <si>
    <t>ОБЩО 613</t>
  </si>
  <si>
    <t>АКТИВИ В ПРОЦЕС НА ИЗГРАЖДАНЕ КЪМ 31.12.2015Г.</t>
  </si>
  <si>
    <t>Канализация, вкл. СКО</t>
  </si>
  <si>
    <t>Водоснабдяване кв. Чехлевци</t>
  </si>
  <si>
    <t>Водоеми и водохващания</t>
  </si>
  <si>
    <t>Водоем Боженци</t>
  </si>
  <si>
    <t>Водоснабдяване зоопарк</t>
  </si>
  <si>
    <t>Каптажи</t>
  </si>
  <si>
    <t>Канал ул. Велико Търново</t>
  </si>
  <si>
    <t>Канализация ул. Аврам Гачев</t>
  </si>
  <si>
    <t>Външен водопровод км. Кметовци</t>
  </si>
  <si>
    <t>Канализация кв. Сарани</t>
  </si>
  <si>
    <t>Водоснабдяване с. Гърня</t>
  </si>
  <si>
    <t>Водоснабдяване с. Русиновци</t>
  </si>
  <si>
    <t>Напорен водопровод "Пейчева ливада"</t>
  </si>
  <si>
    <t>Язовири</t>
  </si>
  <si>
    <t>СПИСЪК НА АКТИВИТЕ ПРЕДАДЕНИ ОТ ОБЩИНИ ГАБРОВО, ДРЯНОВО, ТРЯВНА, КОИТО НЕ СА БИЛИ СОБСТВЕНОСТ НА ДРУЖЕСТВОТО</t>
  </si>
  <si>
    <t>1 - Доставяне на вода на потребителите</t>
  </si>
  <si>
    <t>Водоснабдяване на с. Фъревци- помпена станция</t>
  </si>
  <si>
    <t>Помпена станция "Горни Плачковци"</t>
  </si>
  <si>
    <t>Микроязовир "Трявна"</t>
  </si>
  <si>
    <t>Водоем с. Мичковци</t>
  </si>
  <si>
    <t>Напорен водоем с. Иванкови</t>
  </si>
  <si>
    <t>Резервоар питейна вода с. Дебел Дял</t>
  </si>
  <si>
    <t>Резервоар с. Бахреци</t>
  </si>
  <si>
    <t>Водоснабдяване на с. Добревци- резервоар</t>
  </si>
  <si>
    <t>Водоснабдяване на с. Фъревци- резервоар</t>
  </si>
  <si>
    <t>Водоснабдяване на с. Даевци- резервоар</t>
  </si>
  <si>
    <t>Водопроводна мрежа с. Бангейци- резервоар</t>
  </si>
  <si>
    <t>Резервоар с. Глутници, км. Белица</t>
  </si>
  <si>
    <t>Резервоар с. Белица, кв. Чифлика, общ. Трявна</t>
  </si>
  <si>
    <t>Резервоар с. Кръстец, общ. Трявна</t>
  </si>
  <si>
    <t>Резервоар с. Конарското- Череша, общ. Трявна</t>
  </si>
  <si>
    <t>Резервоар 50 м3 с. Рашевите, общ. Трявна</t>
  </si>
  <si>
    <t>Резервоар 18 м3, с. Рашевите, общ. Трявна</t>
  </si>
  <si>
    <t>Резервоар с. Бъзовец, землище Станчев хан</t>
  </si>
  <si>
    <t>Водохващане местност Азмака</t>
  </si>
  <si>
    <t>Каптажи- 2 бр. с. Бахреци</t>
  </si>
  <si>
    <t>Каптаж землище с. Станчев хан-1</t>
  </si>
  <si>
    <t>Каптаж землище с. Станчев хан-2</t>
  </si>
  <si>
    <t>Каптаж землище с. Станчев хан-3</t>
  </si>
  <si>
    <t>Водопровод ул. Роден край</t>
  </si>
  <si>
    <t>Водопровод ул. Прогрес</t>
  </si>
  <si>
    <t>Водопровод ЖСК Луна- ул. Ал. Керков</t>
  </si>
  <si>
    <t>Допълнит. водоснабдяване кв. Пройновци</t>
  </si>
  <si>
    <t>ОР водопровод. мрежа с. Здравковец</t>
  </si>
  <si>
    <t>Довеждащ водопровод с. Иванковци</t>
  </si>
  <si>
    <t>ВВМ- с. Иванковци</t>
  </si>
  <si>
    <t>Външен водопровод с. Харачери</t>
  </si>
  <si>
    <t>Подмяна водопров. мрежа ул. Й. Соколски,ул. КДН</t>
  </si>
  <si>
    <t>Водоснабдяване с. Геша, с. Караиванца и Скалско</t>
  </si>
  <si>
    <t>Водоснабдяване с. Гостилица, Денчевци и Чуково</t>
  </si>
  <si>
    <t>Водоснабдяване с. Чуково</t>
  </si>
  <si>
    <t>ВВМ кв. Изгрев гр. Дряново</t>
  </si>
  <si>
    <t>Водопровод ул. Бузлуджа- Ст. планина</t>
  </si>
  <si>
    <t>Водопровод с. Бахреци- район Трявна</t>
  </si>
  <si>
    <t>Водопровод Висока зона гр. Трявна</t>
  </si>
  <si>
    <t>Напорен водопровод м. Извора- м. Българка</t>
  </si>
  <si>
    <t>Напорен водопровод м. Българка до м. Св. Иван</t>
  </si>
  <si>
    <t>Напорен водопровод Св. Иван-Гръбчево</t>
  </si>
  <si>
    <t>Напорен водопровод Плачковци- Трявна</t>
  </si>
  <si>
    <t>Водоснабдяване на с. Добревци- водопровод</t>
  </si>
  <si>
    <t>Водоснабдяване на с. Фъревци- водопровод</t>
  </si>
  <si>
    <t>Водоснабдяване на с. Даевци- водопровод</t>
  </si>
  <si>
    <t>Водопроводна мрежа с. Бангейци</t>
  </si>
  <si>
    <t>Водопровод с. Глутници, км. Белица</t>
  </si>
  <si>
    <t>Водопровод с. Белица, кв. Чифлика</t>
  </si>
  <si>
    <t>Водопровод с. Генчевци, общ. Трявна</t>
  </si>
  <si>
    <t>Водопровод с. Околии, общ. Трявна</t>
  </si>
  <si>
    <t>Водопровод с. Кръстец, общ. Трявна</t>
  </si>
  <si>
    <t>Водопровод с. Конарското- Череша, общ. Трявна</t>
  </si>
  <si>
    <t>Водопровод с. Иринеци, общ. Трявна</t>
  </si>
  <si>
    <t>Водопровод с. Ошани, км. Престой, общ. Трявна</t>
  </si>
  <si>
    <t>Водопровод с. Явор, общ. Трявна</t>
  </si>
  <si>
    <t>Водопровод с. Рашевите, общ. Трявна</t>
  </si>
  <si>
    <t>Напорен водопровод кв. Късовци, гр. Плачковци</t>
  </si>
  <si>
    <t>Напорен водопровод водохващане "Българка"</t>
  </si>
  <si>
    <t>Водопровод с. Бъзовец, землище Станчов хан</t>
  </si>
  <si>
    <t>ОР помп. станция Седянковци</t>
  </si>
  <si>
    <t>2 - Отвеждане на отпадни води</t>
  </si>
  <si>
    <t>Канализация ул. Роден край</t>
  </si>
  <si>
    <t>Канал ул. Прогрес</t>
  </si>
  <si>
    <t>Канал ЖСК Луна- ул. Ал. Керков</t>
  </si>
  <si>
    <t>Канал за пов. води бул. Могильов, ул. Видима</t>
  </si>
  <si>
    <t>Канализация ул. В. Търново- ул. Народна воля</t>
  </si>
  <si>
    <t>Канализация ул. Велико Търново</t>
  </si>
  <si>
    <t>Канализация ул. Изток</t>
  </si>
  <si>
    <t>Канализация ул. Бодрост</t>
  </si>
  <si>
    <t>Дов. колектор, ПС за кан. в. в СИЗ</t>
  </si>
  <si>
    <t>Канализация кв. Изгрев гр. Дряново</t>
  </si>
  <si>
    <t>ВиК отводняване ул.Р.Княгиня, М.Преображенски</t>
  </si>
  <si>
    <t>Канализация гр. Плачковци, ул. "Горска"</t>
  </si>
  <si>
    <t>Канализация гр. Плачковци, ул. "Билка"</t>
  </si>
  <si>
    <t>Канализация гр. Плачковци, от Р.Т. 181 до канал 22</t>
  </si>
  <si>
    <t>Канализация, гр. Плачковци, ул. "Люляк"</t>
  </si>
  <si>
    <t>Канализация гр. Плачковци, УПИ II, кв. 30 до п.24</t>
  </si>
  <si>
    <t>Канализация гр. Плачковци, ул. "Бузлуджа"</t>
  </si>
  <si>
    <t>Канализация гр. Плачковци, УПИ XXXVIII, кв. 34</t>
  </si>
  <si>
    <t>Канализация гр. Плачковци, УПИ XXV, кв. 35</t>
  </si>
  <si>
    <t>Канализация гр. Плачковци, ул. "Пролет"</t>
  </si>
  <si>
    <t>Канализация гр. Плачковци, УПИ XVII, кв.39</t>
  </si>
  <si>
    <t>Канализация гр. Плачковци по ул. "Пролет"</t>
  </si>
  <si>
    <t>Канализация гр. Плачковци, кв. 39 по дерето</t>
  </si>
  <si>
    <t>Канализация гр. Плачковци, ул. "Ради Ноев"</t>
  </si>
  <si>
    <t>Канализация гр. Плачковци, ул. "Бял камък"</t>
  </si>
  <si>
    <t>Канализация гр. Плачковци, ул. "Бедек"</t>
  </si>
  <si>
    <t>Канализация гр. Плачковци, ул. "Г. Кънев"</t>
  </si>
  <si>
    <t>Канализация ул. "Украйна" гр. Трявна</t>
  </si>
  <si>
    <t>Канализация, кв. Димиев хан, общ. Трявна</t>
  </si>
  <si>
    <t xml:space="preserve">Помпена станция със сондажен кладенец с. Русиновци
</t>
  </si>
  <si>
    <t>Хлораторна станция - с. Радовци</t>
  </si>
  <si>
    <t>Водоем 100куб. м. с. Радовци</t>
  </si>
  <si>
    <t xml:space="preserve">Водопровод външен ф63 и МНН380/220В и сигнална линия
</t>
  </si>
  <si>
    <t xml:space="preserve">Водопровод външен от НВ с. Радовци до Дом за ВПР - Радовци
</t>
  </si>
  <si>
    <t xml:space="preserve">Водопровод външен от НВ с. Радовци до С. Русиновци
</t>
  </si>
  <si>
    <t xml:space="preserve">Вътрешна водопроводна мрежа с. Русиновци
</t>
  </si>
  <si>
    <t>Приложение № 3 - община</t>
  </si>
  <si>
    <r>
      <t>СПИСЪК</t>
    </r>
    <r>
      <rPr>
        <sz val="10"/>
        <rFont val="Calibri"/>
        <family val="2"/>
        <charset val="204"/>
      </rPr>
      <t xml:space="preserve">
</t>
    </r>
    <r>
      <rPr>
        <sz val="12"/>
        <rFont val="Calibri"/>
        <family val="2"/>
        <charset val="204"/>
      </rPr>
      <t xml:space="preserve">
</t>
    </r>
    <r>
      <rPr>
        <b/>
        <sz val="12"/>
        <rFont val="Calibri"/>
        <family val="2"/>
        <charset val="204"/>
      </rPr>
      <t>на активите - публична държавна собственост (ПДС) и публична общинска собственост (ПОС)
по смисъла на  чл.13, чл.15 и чл.19 от Закона за водите, в сила от 28.01.2000 г., (обн. ДВ, бр.67 от 27 юли 1999 г., изм. ДВ, бр.47 от 23.06.2009 г.),
които не са активи на "ВиК" "Бяла" ЕООД на територията на община Севлиево</t>
    </r>
    <r>
      <rPr>
        <sz val="12"/>
        <rFont val="Calibri"/>
        <family val="2"/>
        <charset val="204"/>
      </rPr>
      <t xml:space="preserve">
                      </t>
    </r>
    <r>
      <rPr>
        <sz val="10"/>
        <rFont val="Calibri"/>
        <family val="2"/>
        <charset val="204"/>
      </rPr>
      <t xml:space="preserve">                                                                           
</t>
    </r>
  </si>
  <si>
    <t>№ по ред</t>
  </si>
  <si>
    <t>Наименование на актива</t>
  </si>
  <si>
    <t>Вид на 
съоръжението</t>
  </si>
  <si>
    <t xml:space="preserve">Местоположение 
</t>
  </si>
  <si>
    <t>Балансова стойност
(лева)</t>
  </si>
  <si>
    <t>Код на 
населеното
 място</t>
  </si>
  <si>
    <t>Местоположение</t>
  </si>
  <si>
    <t>ПДС по чл.13 и чл.15</t>
  </si>
  <si>
    <t>ПОС по чл.19</t>
  </si>
  <si>
    <t>1</t>
  </si>
  <si>
    <t>2</t>
  </si>
  <si>
    <t>3</t>
  </si>
  <si>
    <t>4</t>
  </si>
  <si>
    <t>5</t>
  </si>
  <si>
    <t>6</t>
  </si>
  <si>
    <t>7</t>
  </si>
  <si>
    <t>8</t>
  </si>
  <si>
    <t>I.1.</t>
  </si>
  <si>
    <t>Резервоар Крушевски баир (V=300 м3), гр. Севлиево</t>
  </si>
  <si>
    <t>по сметка: № 204 - Съоръжения (преносни мрежи)</t>
  </si>
  <si>
    <t>13</t>
  </si>
  <si>
    <t>2049-007</t>
  </si>
  <si>
    <r>
      <t>Резервоар Крушевски баир (V=300 м</t>
    </r>
    <r>
      <rPr>
        <vertAlign val="superscript"/>
        <sz val="10"/>
        <rFont val="Calibri"/>
        <family val="2"/>
        <charset val="204"/>
      </rPr>
      <t>3</t>
    </r>
    <r>
      <rPr>
        <sz val="10"/>
        <rFont val="Calibri"/>
        <family val="2"/>
        <charset val="204"/>
      </rPr>
      <t xml:space="preserve">) - </t>
    </r>
  </si>
  <si>
    <t>съоръжение</t>
  </si>
  <si>
    <t>65927</t>
  </si>
  <si>
    <t>ПИ № 551а, 551б (424, 425) от землището на СО "Хоталич", гр. Севлиево</t>
  </si>
  <si>
    <t>Общо по сметка № 204 - Съоръжения (преносни мрежи):</t>
  </si>
  <si>
    <t>ОБЩО по т. I.1:</t>
  </si>
  <si>
    <t>I.2.</t>
  </si>
  <si>
    <t>Изграждане на канализация на с. Сенник, Обшина Севлиево</t>
  </si>
  <si>
    <t>2202-068-1</t>
  </si>
  <si>
    <t>Главен канализационен клон III</t>
  </si>
  <si>
    <t>ВиК - проводи</t>
  </si>
  <si>
    <t>66216</t>
  </si>
  <si>
    <t>с. Сенник, община Севлиево, област Габрово</t>
  </si>
  <si>
    <t>2202-068-2</t>
  </si>
  <si>
    <t>Главен канализационен клон I</t>
  </si>
  <si>
    <t>2202-068-3</t>
  </si>
  <si>
    <t>Канализационен клон 19</t>
  </si>
  <si>
    <t>2202-068-4</t>
  </si>
  <si>
    <t>Канализационен клон 9-1</t>
  </si>
  <si>
    <t>2202-068-5</t>
  </si>
  <si>
    <t>Канализационен клон 6</t>
  </si>
  <si>
    <t>2202-068-6</t>
  </si>
  <si>
    <t>Канализационен клон 6-1</t>
  </si>
  <si>
    <t>2202-068-7</t>
  </si>
  <si>
    <t>Канализационен клон 7-2</t>
  </si>
  <si>
    <t>2202-068-8</t>
  </si>
  <si>
    <t>Канализационен клон 8</t>
  </si>
  <si>
    <t>9</t>
  </si>
  <si>
    <t>2202-068-9</t>
  </si>
  <si>
    <t>Канализационен клон 2</t>
  </si>
  <si>
    <t>10</t>
  </si>
  <si>
    <t>2202-068-10</t>
  </si>
  <si>
    <t>Канализационен клон 3</t>
  </si>
  <si>
    <t>ОБЩО по т. I.2:</t>
  </si>
  <si>
    <t>I.3.</t>
  </si>
  <si>
    <t>Канализация с.Ряховците</t>
  </si>
  <si>
    <t>2049-005-1</t>
  </si>
  <si>
    <t xml:space="preserve">Авариен канал </t>
  </si>
  <si>
    <t>63673</t>
  </si>
  <si>
    <t>с. Ряховците, община Севлиево, област Габрово</t>
  </si>
  <si>
    <t>2049-005-2</t>
  </si>
  <si>
    <t xml:space="preserve">Главен канализационен клон I </t>
  </si>
  <si>
    <t>2049-005-3</t>
  </si>
  <si>
    <t>2049-005-4</t>
  </si>
  <si>
    <t>Канализационен клон 6.1</t>
  </si>
  <si>
    <t>2049-005-5</t>
  </si>
  <si>
    <t>Главен канализационен клон II</t>
  </si>
  <si>
    <t>2049-005-6</t>
  </si>
  <si>
    <t>Канализационен клон 23</t>
  </si>
  <si>
    <t>2049-005-7</t>
  </si>
  <si>
    <t>Канализационен клон 26</t>
  </si>
  <si>
    <t>2049-005-8</t>
  </si>
  <si>
    <t>Канализационен клон 27</t>
  </si>
  <si>
    <t>2049-005-9</t>
  </si>
  <si>
    <t>Канализационен клон 27.4</t>
  </si>
  <si>
    <t>2049-005-10</t>
  </si>
  <si>
    <t>Главен канализационен клон IV</t>
  </si>
  <si>
    <t>11</t>
  </si>
  <si>
    <t>2049-005-11</t>
  </si>
  <si>
    <t>Канализационен клон 44</t>
  </si>
  <si>
    <t>12</t>
  </si>
  <si>
    <t>2049-005-12</t>
  </si>
  <si>
    <t>2049-005-13</t>
  </si>
  <si>
    <t>14</t>
  </si>
  <si>
    <t>2049-005-14</t>
  </si>
  <si>
    <t>Дюкер № 1</t>
  </si>
  <si>
    <t>15</t>
  </si>
  <si>
    <t>2049-005-15</t>
  </si>
  <si>
    <t>Дюкер № 2</t>
  </si>
  <si>
    <t>16</t>
  </si>
  <si>
    <t>2049-005-16</t>
  </si>
  <si>
    <t>Дъждоотвеждаща тръба на Пр.III</t>
  </si>
  <si>
    <t>17</t>
  </si>
  <si>
    <t>2049-005-17</t>
  </si>
  <si>
    <t>Дъждоотвеждаща тръба на Пр.II-3</t>
  </si>
  <si>
    <t>18</t>
  </si>
  <si>
    <t>2049-005-18</t>
  </si>
  <si>
    <t>Дъждоотвеждаща тръба на Пр.27</t>
  </si>
  <si>
    <t>19</t>
  </si>
  <si>
    <t>2049-005-19</t>
  </si>
  <si>
    <t>Дъждоотвеждаща тръба на Пр.II-2</t>
  </si>
  <si>
    <t>20</t>
  </si>
  <si>
    <t>2049-005-20</t>
  </si>
  <si>
    <t>Дъждоотвеждаща тръба на Пр.II-1</t>
  </si>
  <si>
    <t>21</t>
  </si>
  <si>
    <t>2049-005-21</t>
  </si>
  <si>
    <t>Дъждоотвеждаща тръба на Пр.I-3</t>
  </si>
  <si>
    <t>22</t>
  </si>
  <si>
    <t>2049-005-22</t>
  </si>
  <si>
    <t>Дъждоотвеждаща тръба на Пр.I-2</t>
  </si>
  <si>
    <t>23</t>
  </si>
  <si>
    <t>2049-005-23</t>
  </si>
  <si>
    <t>Дъждоотвеждаща тръба на Пр.I-1</t>
  </si>
  <si>
    <t>ОБЩО по т. I.3:</t>
  </si>
  <si>
    <t>I.4.</t>
  </si>
  <si>
    <t>Реконструкция на ВВМ - гр. Севлиево, м/у улиците: "Стефан Пешев", "Ченчеви", "Крайбрежна", "Васил Левски" и "Акация" (ЛОТ 4.1 на Програма ФАР)</t>
  </si>
  <si>
    <t>2202-142-1</t>
  </si>
  <si>
    <t>Гл.водопроводен клон I</t>
  </si>
  <si>
    <t>ул. Стефан Пешев и ул. Воденичарска, гр. Севлиево</t>
  </si>
  <si>
    <t>2202-142-2</t>
  </si>
  <si>
    <t>Гл.водопроводен клон IV</t>
  </si>
  <si>
    <t>65928</t>
  </si>
  <si>
    <t>ул. Княз Борис І и ул. Крушевска, гр. Севлиево</t>
  </si>
  <si>
    <t>2202-142-3</t>
  </si>
  <si>
    <t>Водопроводен клон 26</t>
  </si>
  <si>
    <t>65929</t>
  </si>
  <si>
    <t>ул. Ботьо Ангелов, гр. Севлиево</t>
  </si>
  <si>
    <t>2202-142-4</t>
  </si>
  <si>
    <t>Водопроводен клон 26А</t>
  </si>
  <si>
    <t>65930</t>
  </si>
  <si>
    <t>ул. Мара Белчева, гр. Севлиево</t>
  </si>
  <si>
    <t>2202-142-5</t>
  </si>
  <si>
    <t>Водопроводен клон 28</t>
  </si>
  <si>
    <t>65931</t>
  </si>
  <si>
    <t>ул. Стефан Пешев, гр. Севлиево</t>
  </si>
  <si>
    <t>2202-142-6</t>
  </si>
  <si>
    <t>Водопроводен клон 31</t>
  </si>
  <si>
    <t>65932</t>
  </si>
  <si>
    <t>ул. Освобождение, гр. Севлиево</t>
  </si>
  <si>
    <t>2202-142-7</t>
  </si>
  <si>
    <t>Водопроводен клон 32</t>
  </si>
  <si>
    <t>65933</t>
  </si>
  <si>
    <t>ул. Добруджа, гр. Севлиево</t>
  </si>
  <si>
    <t>2202-142-8</t>
  </si>
  <si>
    <t>Водопроводен клон 34</t>
  </si>
  <si>
    <t>65934</t>
  </si>
  <si>
    <t>ул. Канлъ дере, гр. Севлиево</t>
  </si>
  <si>
    <t>2202-142-9</t>
  </si>
  <si>
    <t>Водопроводен клон 35</t>
  </si>
  <si>
    <t>65935</t>
  </si>
  <si>
    <t>ул. Раковска, гр. Севлиево</t>
  </si>
  <si>
    <t>2202-142-10</t>
  </si>
  <si>
    <t>Водопроводен клон 37</t>
  </si>
  <si>
    <t>65936</t>
  </si>
  <si>
    <t>ул. Асен и Илия Пейкови, гр. Севлиево</t>
  </si>
  <si>
    <t>2202-142-11</t>
  </si>
  <si>
    <t>Водопроводен клон 38</t>
  </si>
  <si>
    <t>65937</t>
  </si>
  <si>
    <t>ул. Гочо Москов, гр. Севлиево</t>
  </si>
  <si>
    <t>2202-142-12</t>
  </si>
  <si>
    <t>Водопроводен клон 39</t>
  </si>
  <si>
    <t>65938</t>
  </si>
  <si>
    <t>ул. Стефан Караджа, гр. Севлиево</t>
  </si>
  <si>
    <t>2202-142-13</t>
  </si>
  <si>
    <t>Водопроводен клон 40</t>
  </si>
  <si>
    <t>65939</t>
  </si>
  <si>
    <t>2202-142-14</t>
  </si>
  <si>
    <t>Водопроводен клон 41</t>
  </si>
  <si>
    <t>65940</t>
  </si>
  <si>
    <t>ул. Хр.Драганов, гр. Севлиево</t>
  </si>
  <si>
    <t>2202-142-15</t>
  </si>
  <si>
    <t>Водопроводен клон 42</t>
  </si>
  <si>
    <t>65941</t>
  </si>
  <si>
    <t>ул. Андрей.Станков, гр. Севлиево</t>
  </si>
  <si>
    <t>2202-142-16</t>
  </si>
  <si>
    <t>Водопроводен клон 43</t>
  </si>
  <si>
    <t>65942</t>
  </si>
  <si>
    <t>2202-142-17</t>
  </si>
  <si>
    <t>Водопроводен клон 44</t>
  </si>
  <si>
    <t>65943</t>
  </si>
  <si>
    <t>ул. Люляк, гр. Севлиево</t>
  </si>
  <si>
    <t>2202-142-18</t>
  </si>
  <si>
    <t>Водопроводен клон 45</t>
  </si>
  <si>
    <t>65944</t>
  </si>
  <si>
    <t>ул. Новоселска, гр. Севлиево</t>
  </si>
  <si>
    <t>2202-142-19</t>
  </si>
  <si>
    <t>Водопроводен клон 46</t>
  </si>
  <si>
    <t>65945</t>
  </si>
  <si>
    <t>ул. Драва, гр. Севлиево</t>
  </si>
  <si>
    <t>2202-142-20</t>
  </si>
  <si>
    <t>Водопроводен клон 47</t>
  </si>
  <si>
    <t>65946</t>
  </si>
  <si>
    <t>ул. Панайот Ковачев, гр. Севлиево</t>
  </si>
  <si>
    <t>2202-142-21</t>
  </si>
  <si>
    <t>Водопроводен клон 48</t>
  </si>
  <si>
    <t>65947</t>
  </si>
  <si>
    <t>ул. Янтра, гр. Севлиево</t>
  </si>
  <si>
    <t>2202-142-22</t>
  </si>
  <si>
    <t>Водопроводен клон 49</t>
  </si>
  <si>
    <t>65948</t>
  </si>
  <si>
    <t>ул. Рада Поптошева, гр. Севлиево</t>
  </si>
  <si>
    <t>2202-142-23</t>
  </si>
  <si>
    <t>Водопроводен клон 50</t>
  </si>
  <si>
    <t>65949</t>
  </si>
  <si>
    <t>ул. Мазалат, гр. Севлиево</t>
  </si>
  <si>
    <t>24</t>
  </si>
  <si>
    <t>2202-142-24</t>
  </si>
  <si>
    <t>Водопроводен клон 51</t>
  </si>
  <si>
    <t>65950</t>
  </si>
  <si>
    <t>ул. Крайбрежна, гр. Севлиево</t>
  </si>
  <si>
    <t>25</t>
  </si>
  <si>
    <t>2202-142-25</t>
  </si>
  <si>
    <t>Водопроводен клон 52</t>
  </si>
  <si>
    <t>65951</t>
  </si>
  <si>
    <t xml:space="preserve">ул. Тъжа, гр. Севлиево </t>
  </si>
  <si>
    <t>26</t>
  </si>
  <si>
    <t>2202-142-26</t>
  </si>
  <si>
    <t>Водопроводен клон 53</t>
  </si>
  <si>
    <t>65952</t>
  </si>
  <si>
    <t>ул. Теменуга, гр. Севлиево</t>
  </si>
  <si>
    <t>27</t>
  </si>
  <si>
    <t>2202-142-27</t>
  </si>
  <si>
    <t>Водопроводен клон 54</t>
  </si>
  <si>
    <t>65953</t>
  </si>
  <si>
    <t>ул. Тъжа , гр. Севлиево</t>
  </si>
  <si>
    <t>28</t>
  </si>
  <si>
    <t>2202-142-28</t>
  </si>
  <si>
    <t>Водопроводен клон 55</t>
  </si>
  <si>
    <t>65954</t>
  </si>
  <si>
    <t>ул. Крушевска, гр. Севлиево</t>
  </si>
  <si>
    <t>29</t>
  </si>
  <si>
    <t>2202-142-29</t>
  </si>
  <si>
    <t>Водопроводен клон 56</t>
  </si>
  <si>
    <t>65955</t>
  </si>
  <si>
    <t>30</t>
  </si>
  <si>
    <t>2202-142-30</t>
  </si>
  <si>
    <t>Водопроводен клон 57</t>
  </si>
  <si>
    <t>65956</t>
  </si>
  <si>
    <t>ул. Бреза, гр. Севлиево</t>
  </si>
  <si>
    <t>31</t>
  </si>
  <si>
    <t>2202-142-31</t>
  </si>
  <si>
    <t>Водопроводен клон 128</t>
  </si>
  <si>
    <t>65957</t>
  </si>
  <si>
    <t>ул. Васил Левски и ул. Крайбрежна, гр. Севлиево</t>
  </si>
  <si>
    <t>32</t>
  </si>
  <si>
    <t>2202-142-32</t>
  </si>
  <si>
    <t>Водопроводен клон 129</t>
  </si>
  <si>
    <t>65958</t>
  </si>
  <si>
    <t>ул. Раковски, гр. Севлиево</t>
  </si>
  <si>
    <t>33</t>
  </si>
  <si>
    <t>2202-142-33</t>
  </si>
  <si>
    <t>Водопроводен клон 130</t>
  </si>
  <si>
    <t>65959</t>
  </si>
  <si>
    <t>ул. Грънчарска, гр. Севлиево</t>
  </si>
  <si>
    <t>34</t>
  </si>
  <si>
    <t>2202-142-34</t>
  </si>
  <si>
    <t>Водопроводен клон 131</t>
  </si>
  <si>
    <t>65960</t>
  </si>
  <si>
    <t>35</t>
  </si>
  <si>
    <t>2202-142-35</t>
  </si>
  <si>
    <t>Водопроводен клон 132</t>
  </si>
  <si>
    <t>65961</t>
  </si>
  <si>
    <t>ул. Ахмед Татаров, гр. Севлиево</t>
  </si>
  <si>
    <t>36</t>
  </si>
  <si>
    <t>2202-142-36</t>
  </si>
  <si>
    <t>Водопроводен клон 133</t>
  </si>
  <si>
    <t>65962</t>
  </si>
  <si>
    <t>37</t>
  </si>
  <si>
    <t>2202-142-37</t>
  </si>
  <si>
    <t>Водопроводен клон 134</t>
  </si>
  <si>
    <t>65963</t>
  </si>
  <si>
    <t>38</t>
  </si>
  <si>
    <t>2202-142-38</t>
  </si>
  <si>
    <t>Водопроводен клон 135</t>
  </si>
  <si>
    <t>65964</t>
  </si>
  <si>
    <t>ул. Княз Борис І, гр. Севлиево</t>
  </si>
  <si>
    <t>39</t>
  </si>
  <si>
    <t>2202-142-39</t>
  </si>
  <si>
    <t>Водопроводен клон 136</t>
  </si>
  <si>
    <t>65965</t>
  </si>
  <si>
    <t>40</t>
  </si>
  <si>
    <t>2202-142-40</t>
  </si>
  <si>
    <t>Водопроводен клон 137</t>
  </si>
  <si>
    <t>65966</t>
  </si>
  <si>
    <t>ул. Поборническа, гр. Севлиево</t>
  </si>
  <si>
    <t>41</t>
  </si>
  <si>
    <t>2202-142-41</t>
  </si>
  <si>
    <t>Водопроводен клон 138</t>
  </si>
  <si>
    <t>65967</t>
  </si>
  <si>
    <t>42</t>
  </si>
  <si>
    <t>2202-142-42</t>
  </si>
  <si>
    <t>Водопроводен клон 139</t>
  </si>
  <si>
    <t>65968</t>
  </si>
  <si>
    <t>43</t>
  </si>
  <si>
    <t>2202-142-43</t>
  </si>
  <si>
    <t>Водопроводен клон 140</t>
  </si>
  <si>
    <t>65969</t>
  </si>
  <si>
    <t>ул. Воденичарска, гр. Севлиево</t>
  </si>
  <si>
    <t>44</t>
  </si>
  <si>
    <t>2202-142-44</t>
  </si>
  <si>
    <t>Водопроводен клон 141</t>
  </si>
  <si>
    <t>65970</t>
  </si>
  <si>
    <t>ОБЩО по т. I.4:</t>
  </si>
  <si>
    <t>I.5.</t>
  </si>
  <si>
    <t>Пречиствателна станция за отпадни води и главни колектори I и II гр. Севлиево</t>
  </si>
  <si>
    <t>по сметка: № 201 - Земи</t>
  </si>
  <si>
    <t>9901-035</t>
  </si>
  <si>
    <t>Земя-ГПСОВ-м.Мармарча (43.973 Дка)</t>
  </si>
  <si>
    <t>земя</t>
  </si>
  <si>
    <r>
      <t>ПИ №</t>
    </r>
    <r>
      <rPr>
        <sz val="8"/>
        <rFont val="Calibri"/>
        <family val="2"/>
        <charset val="204"/>
      </rPr>
      <t xml:space="preserve"> 65927.30.33 </t>
    </r>
    <r>
      <rPr>
        <sz val="10"/>
        <rFont val="Calibri"/>
        <family val="2"/>
        <charset val="204"/>
      </rPr>
      <t>по КК на гр. Севлиево</t>
    </r>
  </si>
  <si>
    <t>Общо по сметка № 201 - Земи:</t>
  </si>
  <si>
    <t>по сметка: № 202 - Сгради и конструкции (2039)</t>
  </si>
  <si>
    <t>2031-036</t>
  </si>
  <si>
    <t xml:space="preserve">Административна сграда-два етажа </t>
  </si>
  <si>
    <t>сграда</t>
  </si>
  <si>
    <t>2031-037</t>
  </si>
  <si>
    <t>Сграда входна помпена станция</t>
  </si>
  <si>
    <t>2031-038</t>
  </si>
  <si>
    <t>Сграда с решетки</t>
  </si>
  <si>
    <t>2031-039</t>
  </si>
  <si>
    <t>Въздуходуховна</t>
  </si>
  <si>
    <t>2031-040</t>
  </si>
  <si>
    <t>Сграда помпена станция за РАУ/ИАУ</t>
  </si>
  <si>
    <t>2031-041</t>
  </si>
  <si>
    <t>Сграда отводняване на утайките и площадка за съхранение</t>
  </si>
  <si>
    <t>2031-042</t>
  </si>
  <si>
    <t>Помпена станция за връщане на течности</t>
  </si>
  <si>
    <t>Общо по сметка №  202 - Сгради и конструкции:</t>
  </si>
  <si>
    <t>2049-052</t>
  </si>
  <si>
    <t>Пясъкозадържател</t>
  </si>
  <si>
    <t>2049-053</t>
  </si>
  <si>
    <t>Задържател за дъждовни води</t>
  </si>
  <si>
    <t>2049-054</t>
  </si>
  <si>
    <t>Биобасейни</t>
  </si>
  <si>
    <t>2049-055</t>
  </si>
  <si>
    <t>Вторични утаители</t>
  </si>
  <si>
    <t>2049-056</t>
  </si>
  <si>
    <t>Заустващи канали и зауствания</t>
  </si>
  <si>
    <t>2049-057</t>
  </si>
  <si>
    <t>Утайкоуплатнител</t>
  </si>
  <si>
    <t>2049-058</t>
  </si>
  <si>
    <t>Аеробен Стабилизатор</t>
  </si>
  <si>
    <t>2049-059</t>
  </si>
  <si>
    <t>Последващ утайкоуплатнител</t>
  </si>
  <si>
    <t>2049-064</t>
  </si>
  <si>
    <t>Външни връзки</t>
  </si>
  <si>
    <t>2049-065</t>
  </si>
  <si>
    <t>Площадкови проводи</t>
  </si>
  <si>
    <t>2049-066</t>
  </si>
  <si>
    <t>Прилежаща инфраструктура</t>
  </si>
  <si>
    <t>преносни мрежи</t>
  </si>
  <si>
    <t>2049-067-1</t>
  </si>
  <si>
    <t xml:space="preserve">Главен Колектор No 1 </t>
  </si>
  <si>
    <t>ул." Никола Дабев", ул. "Дедерица", ул. "Крайбрежна", гр. Севлиево</t>
  </si>
  <si>
    <t>2049-067-2</t>
  </si>
  <si>
    <t>Главен Колектор No 2</t>
  </si>
  <si>
    <t>ул. "Мармарча", гр. Севлиево</t>
  </si>
  <si>
    <t>по сметка: № 205 - Машини, производствено оборудване, апаратура</t>
  </si>
  <si>
    <t>2049-044</t>
  </si>
  <si>
    <t>Съоръжение за UV - Дезинфекция</t>
  </si>
  <si>
    <t>машини</t>
  </si>
  <si>
    <t>2049-045</t>
  </si>
  <si>
    <t>Помпи</t>
  </si>
  <si>
    <t>2049-046</t>
  </si>
  <si>
    <t>Въздуходувки</t>
  </si>
  <si>
    <t>2049-047</t>
  </si>
  <si>
    <t>Аерационно оборудване</t>
  </si>
  <si>
    <t>2049-048</t>
  </si>
  <si>
    <t>Смесено механично оборудване за съоръжение</t>
  </si>
  <si>
    <t>2049-049</t>
  </si>
  <si>
    <t>Контролни панели и трансформатори</t>
  </si>
  <si>
    <t>2049-050</t>
  </si>
  <si>
    <t>Инструментариум за наблюдение</t>
  </si>
  <si>
    <t>2049-051</t>
  </si>
  <si>
    <t>Оборудване за работилница, лаборатории</t>
  </si>
  <si>
    <t>2049-060</t>
  </si>
  <si>
    <t>Оборудване за UV-дезинфекция</t>
  </si>
  <si>
    <t>оборудване</t>
  </si>
  <si>
    <t>2049-061</t>
  </si>
  <si>
    <t>Саваци, регулатори и клапани</t>
  </si>
  <si>
    <t>2049-062</t>
  </si>
  <si>
    <t>Електронно оборудване</t>
  </si>
  <si>
    <t>2049-063</t>
  </si>
  <si>
    <t xml:space="preserve">Контрол на процеса, мониторинг </t>
  </si>
  <si>
    <t>Общо по сметка № 205 - Машини, производствено оборудване, апаратура:</t>
  </si>
  <si>
    <t>ОБЩО по т. I.5:</t>
  </si>
  <si>
    <t>I.6.</t>
  </si>
  <si>
    <t>Рехабилитация и разширение на Водопроводна и канализационна мрежа на гр. Севлиево</t>
  </si>
  <si>
    <t>46</t>
  </si>
  <si>
    <t>Застроен УПИ II кв. 79</t>
  </si>
  <si>
    <t>ПИ с единтификатор: 65927.502.5073</t>
  </si>
  <si>
    <t>51</t>
  </si>
  <si>
    <t xml:space="preserve">Застроен УПИ I кв. 16 </t>
  </si>
  <si>
    <t>ПИ с единтификатор: 65927.503.2936</t>
  </si>
  <si>
    <t>по сметка: № 202 - Сгради и конструкции</t>
  </si>
  <si>
    <t>2202-143-1</t>
  </si>
  <si>
    <t xml:space="preserve">Клон 17-I - канализация </t>
  </si>
  <si>
    <t>по ул."Уилиам Гладстон"</t>
  </si>
  <si>
    <t>2202-143-2</t>
  </si>
  <si>
    <t xml:space="preserve">Клон 19-I - канализация </t>
  </si>
  <si>
    <t>2202-143-3</t>
  </si>
  <si>
    <t xml:space="preserve">Клон 20-I - канализация </t>
  </si>
  <si>
    <t>по ул."Бузлуджа"</t>
  </si>
  <si>
    <t>2202-143-4</t>
  </si>
  <si>
    <t>Гл.клон II - канализация</t>
  </si>
  <si>
    <t xml:space="preserve">по ул."Неофит Рилски", ул."Ал.Стамболийски", ул."Стоян Бъчваров", ул."Св.Св.Кирил и Методий", ул."Втори юли" и ул."Никола Дабев"-участък </t>
  </si>
  <si>
    <t>2202-143-5</t>
  </si>
  <si>
    <t xml:space="preserve">Гл.клон III - канализация </t>
  </si>
  <si>
    <t>по ул."Дядо Ф.Радев", ул."Хаджи Ангел", ул."Петко Р.Славейков" и ул."Св.Св. Кирил и Методий"</t>
  </si>
  <si>
    <t>2202-143-6</t>
  </si>
  <si>
    <t xml:space="preserve">Клон 3-III - канализация </t>
  </si>
  <si>
    <t>по ул."Атанас Влаев"</t>
  </si>
  <si>
    <t>2202-143-7</t>
  </si>
  <si>
    <t xml:space="preserve">Клон 4-III - канализация </t>
  </si>
  <si>
    <t xml:space="preserve">по ул."Хаджи Ангел" </t>
  </si>
  <si>
    <t>2202-143-8</t>
  </si>
  <si>
    <t xml:space="preserve">Гл.клон IV - канализация </t>
  </si>
  <si>
    <t>по ул."Видима", ул."Мара Гидик", ул."Славянска", ул."Стефан Пешев", ул."Княз Александър Батемберг", ул."Ботьо Ангелов", ул."Доктор Л.Л.Заменхоф", ул."Хаджи Димитър" и ул."Никола Дабев"</t>
  </si>
  <si>
    <t>2202-143-9</t>
  </si>
  <si>
    <t>Отливен канал 6</t>
  </si>
  <si>
    <t>от Дъждопреливник No 6 до брегово заустване в р.Росица</t>
  </si>
  <si>
    <t>2202-143-10</t>
  </si>
  <si>
    <t xml:space="preserve">Клон 39-IV - канализация </t>
  </si>
  <si>
    <t xml:space="preserve">по ул."Канлъдере" </t>
  </si>
  <si>
    <t>2202-143-11</t>
  </si>
  <si>
    <t xml:space="preserve">Клон 42-IV - канализация </t>
  </si>
  <si>
    <t>по ул."Петко Р.Славейков"</t>
  </si>
  <si>
    <t>2202-143-12</t>
  </si>
  <si>
    <t xml:space="preserve">Клон 43-IV - канализация </t>
  </si>
  <si>
    <t xml:space="preserve">по ул."Доктор Иван Филипов" </t>
  </si>
  <si>
    <t>2202-143-13</t>
  </si>
  <si>
    <t xml:space="preserve">Клон 45-IV - канализация </t>
  </si>
  <si>
    <t xml:space="preserve">по ул."Доктор Стойчо Христов" и ул."Ген.Скобелев" </t>
  </si>
  <si>
    <t>2202-143-14</t>
  </si>
  <si>
    <t>Клон 46-IV - канализация</t>
  </si>
  <si>
    <t xml:space="preserve">по ул."Ген.Скобелев" </t>
  </si>
  <si>
    <t>2202-143-15</t>
  </si>
  <si>
    <t xml:space="preserve">Гл.клон V - канализация </t>
  </si>
  <si>
    <t xml:space="preserve">по ул."Христо Ботев", ул."Марин Попов", ул."Опълченска" и ул."Славянска" </t>
  </si>
  <si>
    <t>2202-143-16</t>
  </si>
  <si>
    <t xml:space="preserve">Клон 5-V - канализация </t>
  </si>
  <si>
    <t>по ул."Отец Паисий"</t>
  </si>
  <si>
    <t>2202-143-17</t>
  </si>
  <si>
    <t xml:space="preserve">Клон 6-V - канализация </t>
  </si>
  <si>
    <t>по ул."Асенова" и ул."Митко Палаузов"</t>
  </si>
  <si>
    <t>2202-143-18</t>
  </si>
  <si>
    <t xml:space="preserve">Клон 9-V - канализация </t>
  </si>
  <si>
    <t>по ул."Доктор Иван Филипов" и ул."Опълченска"</t>
  </si>
  <si>
    <t>2202-143-19</t>
  </si>
  <si>
    <t xml:space="preserve">Гл.клон VI - канализация </t>
  </si>
  <si>
    <t>по ул."Иван Преснаков", ул."Стефан Пешев" и ул."Света Троица"</t>
  </si>
  <si>
    <t>2202-143-20</t>
  </si>
  <si>
    <t xml:space="preserve">Клон 1-VII - канализация </t>
  </si>
  <si>
    <t>по ул."Свети Княз Борис I"</t>
  </si>
  <si>
    <t>2202-143-21</t>
  </si>
  <si>
    <t xml:space="preserve">Гл.клон VIII - канализация </t>
  </si>
  <si>
    <t>по ул."Хубан Кънев"</t>
  </si>
  <si>
    <t>2202-143-22</t>
  </si>
  <si>
    <t>Клон 2-VIII канализация</t>
  </si>
  <si>
    <t>2202-143-23</t>
  </si>
  <si>
    <t xml:space="preserve">Клон 3-VIII канализация </t>
  </si>
  <si>
    <t>по ул."Раковска" и ул."Свети Княз Борис I"</t>
  </si>
  <si>
    <t>2202-143-24</t>
  </si>
  <si>
    <t xml:space="preserve">Клон 6-VIII канализация </t>
  </si>
  <si>
    <t>2202-143-25</t>
  </si>
  <si>
    <t xml:space="preserve">Клон 10-VIII канализация </t>
  </si>
  <si>
    <t>2202-143-26</t>
  </si>
  <si>
    <t>Гл.клон IX - канализация</t>
  </si>
  <si>
    <t>по ул."Велика и Георги Ченчеви", ул."Андрея Станков", ул."Иван К.Устабашиев", ул."Иван Ночев Иванов", ул."Крушевска", ул."Васил Левски" и ул."Ахмед Татаров"</t>
  </si>
  <si>
    <t>2202-143-27</t>
  </si>
  <si>
    <t xml:space="preserve">Клон 5-IX - канализация </t>
  </si>
  <si>
    <t>по ул."Гочо Москов"</t>
  </si>
  <si>
    <t>2202-143-28</t>
  </si>
  <si>
    <t xml:space="preserve">Клон 9-IX - канализация </t>
  </si>
  <si>
    <t>по ул."Гочо Москов" и ул."Стефан Караджа"</t>
  </si>
  <si>
    <t>2202-143-29</t>
  </si>
  <si>
    <t xml:space="preserve">Клон 10-IX - канализация </t>
  </si>
  <si>
    <t>по ул."Асен Златаров" и ул."Канлъдере"</t>
  </si>
  <si>
    <t>2202-143-30</t>
  </si>
  <si>
    <t xml:space="preserve">Клон 11-IX - канализация </t>
  </si>
  <si>
    <t>по ул."Асен и Илия Пейкови"</t>
  </si>
  <si>
    <t>2202-143-31</t>
  </si>
  <si>
    <t>Клон 12-IX - канализация</t>
  </si>
  <si>
    <t>по ул."Иван К.Устабашиев"</t>
  </si>
  <si>
    <t>2202-143-32</t>
  </si>
  <si>
    <t>Клон 14-IX - канализация</t>
  </si>
  <si>
    <t>2202-143-33</t>
  </si>
  <si>
    <t>Клон 16-IX - канализация</t>
  </si>
  <si>
    <t>по ул."Васил Левски"</t>
  </si>
  <si>
    <t>2202-143-34</t>
  </si>
  <si>
    <t>Клон 4-X - канализация</t>
  </si>
  <si>
    <t>2202-143-35</t>
  </si>
  <si>
    <t xml:space="preserve">Клон 7 - канализация </t>
  </si>
  <si>
    <t>по ул."Марин Попов"</t>
  </si>
  <si>
    <t>2202-143-36</t>
  </si>
  <si>
    <t xml:space="preserve">Клон 8 - канализация </t>
  </si>
  <si>
    <t>2202-143-37</t>
  </si>
  <si>
    <t xml:space="preserve">Клон 9 - канализация </t>
  </si>
  <si>
    <t>2202-143-38</t>
  </si>
  <si>
    <t>Клон 10 - канализация и напорен тръбопровод от КПС"Юг"</t>
  </si>
  <si>
    <t>2202-143-39</t>
  </si>
  <si>
    <t xml:space="preserve">Клон 28 - канализация </t>
  </si>
  <si>
    <t>Западно отклонение от ул. "Марин Попов"</t>
  </si>
  <si>
    <t>2202-143-40</t>
  </si>
  <si>
    <t>Клон 13 - канализация</t>
  </si>
  <si>
    <t>по ул. "Руен", кв. Балабанца</t>
  </si>
  <si>
    <t>2202-143-41</t>
  </si>
  <si>
    <t>Отливен канал 7 и напорен тръбопровод от КПС"Север"</t>
  </si>
  <si>
    <t>от Дъждопреливник No7 до брегово заустване в р.Росица  и от КПС"СЕВЕР" до заустване в СРШ</t>
  </si>
  <si>
    <t>2202-143-42</t>
  </si>
  <si>
    <t>Клон 25 - канализация</t>
  </si>
  <si>
    <t>от РШ 490 до заустване в КПС"СЕВЕР", кв. Балабанца</t>
  </si>
  <si>
    <t>2202-143-43</t>
  </si>
  <si>
    <t>Клон 26 - канализация</t>
  </si>
  <si>
    <t>по ул."Зона изток"</t>
  </si>
  <si>
    <t>2202-143-44</t>
  </si>
  <si>
    <t>Клон 27 - канализация</t>
  </si>
  <si>
    <t>45</t>
  </si>
  <si>
    <t>2202-143-45</t>
  </si>
  <si>
    <t>Напорен тръбопровод от КПС"Изток"</t>
  </si>
  <si>
    <t>в участъка от КПС "Изток" - под р. "Росица" до СРШ на ул. "В. и Г. Ченчеви"</t>
  </si>
  <si>
    <t>47</t>
  </si>
  <si>
    <t>2202-143-46</t>
  </si>
  <si>
    <t>Фундаментна и покривна плоча на вкопани шахти КПС "Изток"</t>
  </si>
  <si>
    <t>съоръжения</t>
  </si>
  <si>
    <t>52</t>
  </si>
  <si>
    <t>2202-143-50</t>
  </si>
  <si>
    <t>Фундаментна и покривна плоча на вкопани шахти КПС "Север"</t>
  </si>
  <si>
    <t>56</t>
  </si>
  <si>
    <t>2202-143-54</t>
  </si>
  <si>
    <t>Фундаментна и покривна плоча на вкопани шахти КПС "Юг"</t>
  </si>
  <si>
    <t>улица с идентификатор: 65927.501.4376 (ул. "Марин Попов)</t>
  </si>
  <si>
    <t>60</t>
  </si>
  <si>
    <t>2202-143-58</t>
  </si>
  <si>
    <t>Водопроводен клон по трасето на кан.Клон 17-I</t>
  </si>
  <si>
    <t xml:space="preserve"> ул."Уилиам Гладстон", гр. Севлиево</t>
  </si>
  <si>
    <t>61</t>
  </si>
  <si>
    <t>2202-143-59</t>
  </si>
  <si>
    <t>Водопроводен клон по трасето на кан.Клон 19-I до кръстовището с ул."Йото Иванов"</t>
  </si>
  <si>
    <t>62</t>
  </si>
  <si>
    <t>2202-143-60</t>
  </si>
  <si>
    <t>Водопроводен клон по трасето на кан.Клон 20-I</t>
  </si>
  <si>
    <t>ул."Бузлуджа", гр. Севлиево</t>
  </si>
  <si>
    <t>63</t>
  </si>
  <si>
    <t>2202-143-61</t>
  </si>
  <si>
    <t>Водопроводен клон по трасето на кан.Гл.клон II</t>
  </si>
  <si>
    <t>ул."Неофит Рилски", ул."Ал.Стамболийски", ул."Стоян Бъчваров", ул."Св.Св.Кирил и Методий", ул."Втори юли" и ул."Никола Дабев", гр. Севлиево</t>
  </si>
  <si>
    <t>64</t>
  </si>
  <si>
    <t>2202-143-62</t>
  </si>
  <si>
    <t>Водопроводен клон по трасето на кан.Гл.клон III</t>
  </si>
  <si>
    <t xml:space="preserve"> ул."Дядо Ф.Радев", ул."Хаджи Ангел", ул."Петко Р.Славейков" и ул."Св.Св. Кирил и Методи, гр. Севлиево</t>
  </si>
  <si>
    <t>65</t>
  </si>
  <si>
    <t>2202-143-63</t>
  </si>
  <si>
    <t>Водопроводен клон по трасето на кан.Клон 3-III</t>
  </si>
  <si>
    <t>ул."Атанас Влаев", гр. Севлиево</t>
  </si>
  <si>
    <t>66</t>
  </si>
  <si>
    <t>2202-143-64</t>
  </si>
  <si>
    <t>Водопроводен клон по трасето на кан.Клон 4-III</t>
  </si>
  <si>
    <t>ул."Хаджи Ангел", гр. Севлиево</t>
  </si>
  <si>
    <t>67</t>
  </si>
  <si>
    <t>2202-143-65</t>
  </si>
  <si>
    <t>Водопроводен клон по трасето на кан.Гл.клон IV</t>
  </si>
  <si>
    <t xml:space="preserve"> ул."Видима" и ул."Никола Дабев", гр. Севлиево</t>
  </si>
  <si>
    <t>68</t>
  </si>
  <si>
    <t>2202-143-66</t>
  </si>
  <si>
    <t>Водопроводен клон по трасето на кан.Клон 43-IV</t>
  </si>
  <si>
    <t xml:space="preserve"> ул."Доктор Иван Филипов", гр. Севлиево</t>
  </si>
  <si>
    <t>69</t>
  </si>
  <si>
    <t>2202-143-67</t>
  </si>
  <si>
    <t>Водопроводен клон по трасето на кан.Клон 45-IV</t>
  </si>
  <si>
    <t>ул."Доктор Стойчо Христов" , гр. Севлиево</t>
  </si>
  <si>
    <t>70</t>
  </si>
  <si>
    <t>2202-143-68</t>
  </si>
  <si>
    <t>Водопроводен клон по трасето на кан.Клон 5-V</t>
  </si>
  <si>
    <t xml:space="preserve"> ул."Отец Паисий" , гр. Севлиево</t>
  </si>
  <si>
    <t>71</t>
  </si>
  <si>
    <t>2202-143-69</t>
  </si>
  <si>
    <t>Водопроводен клон по трасето на кан.Клон 6-V</t>
  </si>
  <si>
    <t>ул."Асенова" и ул."Митко Палаузов", гр. Севлиево</t>
  </si>
  <si>
    <t>72</t>
  </si>
  <si>
    <t>2202-143-70</t>
  </si>
  <si>
    <t>Водопроводен клон по трасето на кан.Клон 9-V</t>
  </si>
  <si>
    <t>ул."Доктор Иван Филипов" и ул."Опълченска", гр. Севлиево</t>
  </si>
  <si>
    <t>73</t>
  </si>
  <si>
    <t>2202-143-71</t>
  </si>
  <si>
    <t>Водопроводен клон по трасето на кан.Гл.клон IX</t>
  </si>
  <si>
    <t>ул."Велика и Георги Ченчеви" , гр. Севлиево</t>
  </si>
  <si>
    <t>74</t>
  </si>
  <si>
    <t>2202-143-72</t>
  </si>
  <si>
    <t>Водопроводен клон по трасето на кан.Клон 7</t>
  </si>
  <si>
    <t>ул."Марин Попов", гр. Севлиево</t>
  </si>
  <si>
    <t>75</t>
  </si>
  <si>
    <t>2202-143-73</t>
  </si>
  <si>
    <t>Водопроводен клон по трасето на кан.Клон 8</t>
  </si>
  <si>
    <t>източно отклонение от ул."Марин Попов", гр. Севлиево</t>
  </si>
  <si>
    <t>76</t>
  </si>
  <si>
    <t>2202-143-74</t>
  </si>
  <si>
    <t>Водопроводен клон по трасето на кан.Клон 10</t>
  </si>
  <si>
    <t>ул."Марин Попов, гр. Севлиево</t>
  </si>
  <si>
    <t>77</t>
  </si>
  <si>
    <t>2202-143-75</t>
  </si>
  <si>
    <t>Водопроводен клон по трасето на кан.Клон 28</t>
  </si>
  <si>
    <t>западно отклонение от ул."Марин Попов", гр. Севлиево</t>
  </si>
  <si>
    <t>48</t>
  </si>
  <si>
    <t>2202-143-47</t>
  </si>
  <si>
    <t>Модул КПС"Изток"</t>
  </si>
  <si>
    <t>49</t>
  </si>
  <si>
    <t>2202-143-48</t>
  </si>
  <si>
    <t>Площадкови ел.мрежи и оборудване на КПС "Изток"</t>
  </si>
  <si>
    <t>53</t>
  </si>
  <si>
    <t>2202-143-51</t>
  </si>
  <si>
    <t>Модул КПС "Север"</t>
  </si>
  <si>
    <t>54</t>
  </si>
  <si>
    <t>2202-143-52</t>
  </si>
  <si>
    <t>Площадкови ел.мрежи и оборудване на КПС "Север"</t>
  </si>
  <si>
    <t>57</t>
  </si>
  <si>
    <t>2202-143-55</t>
  </si>
  <si>
    <t>Модул КПС "Юг"</t>
  </si>
  <si>
    <t>58</t>
  </si>
  <si>
    <t>2202-143-56</t>
  </si>
  <si>
    <t>Площадкови ел.мрежи и оборудване на КПС "Юг"</t>
  </si>
  <si>
    <t>59</t>
  </si>
  <si>
    <t>2202-143-57</t>
  </si>
  <si>
    <t xml:space="preserve">Аварийно захранване на КПС"ЮГ" </t>
  </si>
  <si>
    <t>На отговорно пазене в гараж на ВиК - оператора</t>
  </si>
  <si>
    <t>по сметка: № 209 - Други активи</t>
  </si>
  <si>
    <t>50</t>
  </si>
  <si>
    <t>2202-143-49</t>
  </si>
  <si>
    <t>Ограда с портална врата и площадково благоустройство на КПС "Изток"</t>
  </si>
  <si>
    <t>други активи</t>
  </si>
  <si>
    <t>55</t>
  </si>
  <si>
    <t>2202-143-53</t>
  </si>
  <si>
    <t>Ограда с портална врата и площадково благоустройство на КПС "Север"</t>
  </si>
  <si>
    <t>Общо по сметка № 209 - Други активи:</t>
  </si>
  <si>
    <t>ОБЩО по т. I.6:</t>
  </si>
  <si>
    <t>I.7.</t>
  </si>
  <si>
    <t>Реконструкция на водопроводната мрежа на селата Петко Славейков и Кръвеник. Община Севлиево (по ПРСР)</t>
  </si>
  <si>
    <t>по сметка: № 9114 - Съоръжения (преносни мрежи) (2202)</t>
  </si>
  <si>
    <t>Реконструкция  на  водопроводна  мрежа  на  село Петко Славейков,  община  Севлиево</t>
  </si>
  <si>
    <t>2202-144-1</t>
  </si>
  <si>
    <t xml:space="preserve">Главен водопроводен клон </t>
  </si>
  <si>
    <t>с. Петко Славейков, община Севлиево</t>
  </si>
  <si>
    <t>2202-144-2</t>
  </si>
  <si>
    <t>Главен водопроводен клон ІI</t>
  </si>
  <si>
    <t>2202-144-3</t>
  </si>
  <si>
    <t>Водопроводен клон 1</t>
  </si>
  <si>
    <t>2202-144-4</t>
  </si>
  <si>
    <t>Водопроводен клон 2</t>
  </si>
  <si>
    <t>2202-144-5</t>
  </si>
  <si>
    <t>Водопроводен клон 3</t>
  </si>
  <si>
    <t>2202-144-6</t>
  </si>
  <si>
    <t>Водопроводен клон 4</t>
  </si>
  <si>
    <t>2202-144-7</t>
  </si>
  <si>
    <t>Водопроводен клон 5</t>
  </si>
  <si>
    <t>2202-144-8</t>
  </si>
  <si>
    <t>Водопроводен клон 6</t>
  </si>
  <si>
    <t>2202-144-9</t>
  </si>
  <si>
    <t>Водопроводен клон 7</t>
  </si>
  <si>
    <t>2202-144-10</t>
  </si>
  <si>
    <t>Водопроводен клон 8</t>
  </si>
  <si>
    <t>2202-144-11</t>
  </si>
  <si>
    <t>Водопроводен клон 9</t>
  </si>
  <si>
    <t>2202-144-12</t>
  </si>
  <si>
    <t>Водопроводен клон 10</t>
  </si>
  <si>
    <t>2202-144-13</t>
  </si>
  <si>
    <t>Водопроводен клонн 11</t>
  </si>
  <si>
    <t>2202-144-14</t>
  </si>
  <si>
    <t>Водопроводен клонн 12</t>
  </si>
  <si>
    <t>2202-144-15</t>
  </si>
  <si>
    <t>Водопроводен клон 13</t>
  </si>
  <si>
    <t>2202-144-16</t>
  </si>
  <si>
    <t>Водопроводен клон 14</t>
  </si>
  <si>
    <t>2202-144-17</t>
  </si>
  <si>
    <t>Водопроводен клон 15</t>
  </si>
  <si>
    <t>2202-144-18</t>
  </si>
  <si>
    <t>Водопроводен клонн 16</t>
  </si>
  <si>
    <t>2202-144-19</t>
  </si>
  <si>
    <t>Водопроводен клон 17</t>
  </si>
  <si>
    <t>2202-144-20</t>
  </si>
  <si>
    <t>Водопроводен клон 18</t>
  </si>
  <si>
    <t>2202-144-21</t>
  </si>
  <si>
    <t>Водопроводен клонн 19</t>
  </si>
  <si>
    <t>2202-144-22</t>
  </si>
  <si>
    <t>Водопроводен клон 20</t>
  </si>
  <si>
    <t>2202-144-23</t>
  </si>
  <si>
    <t>Водопроводен клон 21</t>
  </si>
  <si>
    <t>2202-144-24</t>
  </si>
  <si>
    <t>Водопроводен клон 22</t>
  </si>
  <si>
    <t>2202-144-25</t>
  </si>
  <si>
    <t>Водопроводен клон 23</t>
  </si>
  <si>
    <t>2202-144-26</t>
  </si>
  <si>
    <t>Водопроводен клон 24</t>
  </si>
  <si>
    <t>2202-144-27</t>
  </si>
  <si>
    <t>Водопроводен клон 25</t>
  </si>
  <si>
    <t>2202-144-28</t>
  </si>
  <si>
    <t>2202-144-29</t>
  </si>
  <si>
    <t>Водопроводен клон 27</t>
  </si>
  <si>
    <t>2202-144-30</t>
  </si>
  <si>
    <t>2202-144-31</t>
  </si>
  <si>
    <t>Водопроводен клон 29</t>
  </si>
  <si>
    <t>2202-144-32</t>
  </si>
  <si>
    <t>Водопроводен клон 30</t>
  </si>
  <si>
    <t>2202-144-33</t>
  </si>
  <si>
    <t>Водопроводен клонн 31</t>
  </si>
  <si>
    <t>2202-144-34</t>
  </si>
  <si>
    <t>2202-144-35</t>
  </si>
  <si>
    <t>Водопроводен клон 33</t>
  </si>
  <si>
    <t>2202-144-36</t>
  </si>
  <si>
    <t>2202-144-37</t>
  </si>
  <si>
    <t>Водопроводен клонн 35</t>
  </si>
  <si>
    <t>2202-144-38</t>
  </si>
  <si>
    <t>Водопроводен клон 36</t>
  </si>
  <si>
    <t>2202-144-39</t>
  </si>
  <si>
    <t>2202-144-40</t>
  </si>
  <si>
    <t>2202-144-41</t>
  </si>
  <si>
    <t>Водопроводен клонн 39</t>
  </si>
  <si>
    <t>2202-144-42</t>
  </si>
  <si>
    <t>2202-144-43</t>
  </si>
  <si>
    <t>2202-144-44</t>
  </si>
  <si>
    <t>2202-144-45</t>
  </si>
  <si>
    <t>2202-144-46</t>
  </si>
  <si>
    <t>2202-144-47</t>
  </si>
  <si>
    <t>2202-144-48</t>
  </si>
  <si>
    <t>2202-144-49</t>
  </si>
  <si>
    <t>2202-144-50</t>
  </si>
  <si>
    <t>2202-144-51</t>
  </si>
  <si>
    <t>2202-144-52</t>
  </si>
  <si>
    <t>2202-144-53</t>
  </si>
  <si>
    <t>2202-144-54</t>
  </si>
  <si>
    <t>2202-144-55</t>
  </si>
  <si>
    <t>2202-144-56</t>
  </si>
  <si>
    <t>2202-144-57</t>
  </si>
  <si>
    <t>2202-144-58</t>
  </si>
  <si>
    <t>2202-144-59</t>
  </si>
  <si>
    <t>2202-144-60</t>
  </si>
  <si>
    <t>Водопроводен клон 58</t>
  </si>
  <si>
    <t>2202-144-61</t>
  </si>
  <si>
    <t>Водопроводен клон 59</t>
  </si>
  <si>
    <t>2202-144-62</t>
  </si>
  <si>
    <t>Водопроводен клон 60</t>
  </si>
  <si>
    <t>2202-144-63</t>
  </si>
  <si>
    <t>Водопроводен клон 61</t>
  </si>
  <si>
    <t>2202-144-64</t>
  </si>
  <si>
    <t>Водопроводен клон 62</t>
  </si>
  <si>
    <t>2202-144-65</t>
  </si>
  <si>
    <t>Водопроводен клон 63</t>
  </si>
  <si>
    <t>2202-144-66</t>
  </si>
  <si>
    <t>Водопроводен клонн 64</t>
  </si>
  <si>
    <t>2202-144-67</t>
  </si>
  <si>
    <t>Водопроводен клон 65</t>
  </si>
  <si>
    <t>2202-144-68</t>
  </si>
  <si>
    <t>Водопроводен клон 66</t>
  </si>
  <si>
    <t>2202-144-69</t>
  </si>
  <si>
    <t>Водопроводен клон 67</t>
  </si>
  <si>
    <t>2202-144-70</t>
  </si>
  <si>
    <t>Водопроводен клонн 68</t>
  </si>
  <si>
    <t>2202-144-71</t>
  </si>
  <si>
    <t>Водопроводен клон 69</t>
  </si>
  <si>
    <t>2202-144-72</t>
  </si>
  <si>
    <t>Водопроводен клонн 70</t>
  </si>
  <si>
    <t>2202-144-73</t>
  </si>
  <si>
    <t>Водопроводен клон 71</t>
  </si>
  <si>
    <t>Реконструкция  на  водопроводна  мрежа  на  село Кръвеник,  община  Севлиево</t>
  </si>
  <si>
    <t>2202-144-74</t>
  </si>
  <si>
    <t>Главен водопроводен клон І</t>
  </si>
  <si>
    <t>с. Кръвеник, община Севлиево</t>
  </si>
  <si>
    <t>2202-144-75</t>
  </si>
  <si>
    <t>Захранващ водопровод</t>
  </si>
  <si>
    <t>2202-144-76</t>
  </si>
  <si>
    <t>2202-144-77</t>
  </si>
  <si>
    <t>78</t>
  </si>
  <si>
    <t>2202-144-78</t>
  </si>
  <si>
    <t>79</t>
  </si>
  <si>
    <t>2202-144-79</t>
  </si>
  <si>
    <t>80</t>
  </si>
  <si>
    <t>2202-144-80</t>
  </si>
  <si>
    <t>81</t>
  </si>
  <si>
    <t>2202-144-81</t>
  </si>
  <si>
    <t>82</t>
  </si>
  <si>
    <t>2202-144-82</t>
  </si>
  <si>
    <t>83</t>
  </si>
  <si>
    <t>2202-144-83</t>
  </si>
  <si>
    <t>84</t>
  </si>
  <si>
    <t>2202-144-84</t>
  </si>
  <si>
    <t>85</t>
  </si>
  <si>
    <t>2202-144-85</t>
  </si>
  <si>
    <t>86</t>
  </si>
  <si>
    <t>2202-144-86</t>
  </si>
  <si>
    <t>Водопроводен клон 11</t>
  </si>
  <si>
    <t>87</t>
  </si>
  <si>
    <t>2202-144-87</t>
  </si>
  <si>
    <t>88</t>
  </si>
  <si>
    <t>2202-144-88</t>
  </si>
  <si>
    <t>89</t>
  </si>
  <si>
    <t>2202-144-89</t>
  </si>
  <si>
    <t>Главен водопроводен клон ІІ</t>
  </si>
  <si>
    <t>90</t>
  </si>
  <si>
    <t>2202-144-90</t>
  </si>
  <si>
    <t>91</t>
  </si>
  <si>
    <t>2202-144-91</t>
  </si>
  <si>
    <t>92</t>
  </si>
  <si>
    <t>2202-144-92</t>
  </si>
  <si>
    <t>Водопроводен клон 16</t>
  </si>
  <si>
    <t>93</t>
  </si>
  <si>
    <t>2202-144-93</t>
  </si>
  <si>
    <t>94</t>
  </si>
  <si>
    <t>2202-144-94</t>
  </si>
  <si>
    <t>Водопроводен клонн 18</t>
  </si>
  <si>
    <t>95</t>
  </si>
  <si>
    <t>2202-144-95</t>
  </si>
  <si>
    <t>Водопроводен клон 19</t>
  </si>
  <si>
    <t>96</t>
  </si>
  <si>
    <t>2202-144-96</t>
  </si>
  <si>
    <r>
      <t xml:space="preserve">Общо по сметка № </t>
    </r>
    <r>
      <rPr>
        <b/>
        <sz val="10"/>
        <color indexed="10"/>
        <rFont val="Calibri"/>
        <family val="2"/>
        <charset val="204"/>
      </rPr>
      <t>9114</t>
    </r>
    <r>
      <rPr>
        <b/>
        <sz val="10"/>
        <rFont val="Calibri"/>
        <family val="2"/>
        <charset val="204"/>
      </rPr>
      <t xml:space="preserve"> - Съоръжения (преносни мрежи) (2202)</t>
    </r>
  </si>
  <si>
    <t>ОБЩО по т. I.7:</t>
  </si>
  <si>
    <t>ОБЩО ЗА ВСИЧКИ АКТИВИ (по т. I.1 - т. I.7):</t>
  </si>
  <si>
    <t>Забележка:</t>
  </si>
  <si>
    <t>* Активи ПДС и ПОС, включени в баланса на общината</t>
  </si>
  <si>
    <t>Дата: към 30.06.2017 г.</t>
  </si>
  <si>
    <t xml:space="preserve">Съставил:                                                                   </t>
  </si>
  <si>
    <t>Главен счетоводител:</t>
  </si>
  <si>
    <t>Кмет:</t>
  </si>
  <si>
    <t>(инж. Миросла Илиев Банков)</t>
  </si>
  <si>
    <t>(Таня Радославова Станева)</t>
  </si>
  <si>
    <t>(Д-р Иван Тодоров Иванов)</t>
  </si>
  <si>
    <t>Приложение № 3a - общинско ВиК</t>
  </si>
  <si>
    <t>СПИСЪК
на активите - публична държавна собственост (ПДС) и публична общинска собственост (ПОС)
по смисъла на  чл.13, чл.15 и чл.19 от Закона за водите, в сила от 28.01.2000 г., (обн. ДВ, бр.67 от 27 юли 1999 г., изм. ДВ, бр.47 от 23.06.2009 г.),
които са активи на "ВиК"  БЯЛА ЕООД на територията на община СЕВЛИЕВО</t>
  </si>
  <si>
    <t>№ на район</t>
  </si>
  <si>
    <t>Бал. с/ка</t>
  </si>
  <si>
    <t>Инв.№</t>
  </si>
  <si>
    <t>Описание на актива</t>
  </si>
  <si>
    <t>Дата на въвеждане</t>
  </si>
  <si>
    <t>Код на населено място</t>
  </si>
  <si>
    <t>Местоположение на актива
  (адрес)</t>
  </si>
  <si>
    <t>Обслужва (заведено)</t>
  </si>
  <si>
    <t>Вид на съоръже-нието (актива)</t>
  </si>
  <si>
    <t>От.....до….</t>
  </si>
  <si>
    <t>Технически параметри на актива</t>
  </si>
  <si>
    <t>Документ за собственост (№/дата)</t>
  </si>
  <si>
    <t xml:space="preserve">Балансова стойност 
на активите (лв.) </t>
  </si>
  <si>
    <t>Забележка</t>
  </si>
  <si>
    <t>Вид материал</t>
  </si>
  <si>
    <t xml:space="preserve">
Площ
</t>
  </si>
  <si>
    <t>кв.м</t>
  </si>
  <si>
    <t>Диаметър
/см/</t>
  </si>
  <si>
    <t xml:space="preserve">ПДС, съгл.чл.13 и чл.15
</t>
  </si>
  <si>
    <t xml:space="preserve">ПОС, съгл.чл.19
</t>
  </si>
  <si>
    <t>Дължина</t>
  </si>
  <si>
    <t>м.лин.</t>
  </si>
  <si>
    <t>Обем</t>
  </si>
  <si>
    <t>куб.м</t>
  </si>
  <si>
    <t>I. Активи, които са включени в баланса на дружеството</t>
  </si>
  <si>
    <t>Община СЕВЛИЕВО</t>
  </si>
  <si>
    <t>ВС2</t>
  </si>
  <si>
    <t>201</t>
  </si>
  <si>
    <t>Земя в пояс I  на Водохващане на р. М. Бяла"</t>
  </si>
  <si>
    <t>31.12.1992</t>
  </si>
  <si>
    <t>40275</t>
  </si>
  <si>
    <t>КРЪВЕНИК</t>
  </si>
  <si>
    <t>ЗЕМИ</t>
  </si>
  <si>
    <t>538</t>
  </si>
  <si>
    <t>3400</t>
  </si>
  <si>
    <t>Земя на Каптаж 2/2 м - м. Торището</t>
  </si>
  <si>
    <t>536</t>
  </si>
  <si>
    <t>3401</t>
  </si>
  <si>
    <t>Земя на НВ 10 куб.м - м. Чолаци</t>
  </si>
  <si>
    <t>537</t>
  </si>
  <si>
    <t>3402</t>
  </si>
  <si>
    <t>Земя на Каптаж 2/2 м - Кръвеник</t>
  </si>
  <si>
    <t>528</t>
  </si>
  <si>
    <t>3403</t>
  </si>
  <si>
    <t>Земя на НВ 10 куб.м - м. Кладенеца</t>
  </si>
  <si>
    <t>529</t>
  </si>
  <si>
    <t>3404</t>
  </si>
  <si>
    <t>Земя на НВ 10 куб.м - м. Лумпари</t>
  </si>
  <si>
    <t>530</t>
  </si>
  <si>
    <t>3405</t>
  </si>
  <si>
    <t>Земя на НВ 10 куб.м - Стар Кръвеник</t>
  </si>
  <si>
    <t>531</t>
  </si>
  <si>
    <t>3406</t>
  </si>
  <si>
    <t>Земя на Каптаж 2/2  - Стар Кръвеник</t>
  </si>
  <si>
    <t>534</t>
  </si>
  <si>
    <t>3407</t>
  </si>
  <si>
    <t>Земя на НВ 10 куб.м - м. Шопите</t>
  </si>
  <si>
    <t>533</t>
  </si>
  <si>
    <t>3408</t>
  </si>
  <si>
    <t>Земя на НВ 25 куб.м - м. Илийчовица</t>
  </si>
  <si>
    <t>527</t>
  </si>
  <si>
    <t>3409</t>
  </si>
  <si>
    <t>Зема Открито водохващане - м. Войнишка</t>
  </si>
  <si>
    <t>532</t>
  </si>
  <si>
    <t>3410</t>
  </si>
  <si>
    <t>Земя на Каптаж 2/2  - м. Чучура</t>
  </si>
  <si>
    <t>525</t>
  </si>
  <si>
    <t>3411</t>
  </si>
  <si>
    <t>Земя на НВ 50 куб.м - м. Бабан</t>
  </si>
  <si>
    <t>526</t>
  </si>
  <si>
    <t>3412</t>
  </si>
  <si>
    <t>Земя на НВ 100 куб.м - м. Циганите</t>
  </si>
  <si>
    <t>524</t>
  </si>
  <si>
    <t>3413</t>
  </si>
  <si>
    <t>Земя на ПС + ЧВ - м. Чолаците</t>
  </si>
  <si>
    <t>1035</t>
  </si>
  <si>
    <t>3414</t>
  </si>
  <si>
    <t>Земя на НВ 20 куб.м - Кръвеник</t>
  </si>
  <si>
    <t>535</t>
  </si>
  <si>
    <t>3415</t>
  </si>
  <si>
    <t>Земя на ПИ № 69417.0.468  - ПСПВ - с. Стоките</t>
  </si>
  <si>
    <t>69417</t>
  </si>
  <si>
    <t>СТОКИТЕ</t>
  </si>
  <si>
    <t>543</t>
  </si>
  <si>
    <t>3417</t>
  </si>
  <si>
    <t>Земя на ПС+ЧВ - с. Стоките</t>
  </si>
  <si>
    <t>547</t>
  </si>
  <si>
    <t>3418</t>
  </si>
  <si>
    <t>Земя на НВ 100 куб.м. - с. Стоките</t>
  </si>
  <si>
    <t>546</t>
  </si>
  <si>
    <t>3419</t>
  </si>
  <si>
    <t>Земя на водохвашане Багарещица (пазачница+утаител)</t>
  </si>
  <si>
    <t xml:space="preserve"> 539</t>
  </si>
  <si>
    <t>3420</t>
  </si>
  <si>
    <t>Земя на Пазачница + Водохващане на р. Росица</t>
  </si>
  <si>
    <t>1075</t>
  </si>
  <si>
    <t>3421</t>
  </si>
  <si>
    <t>Земя в пояс I  на Водохващане на р. Росица</t>
  </si>
  <si>
    <t>548</t>
  </si>
  <si>
    <t>3422</t>
  </si>
  <si>
    <t>Земя в пояс I  на Водохващане на р. Зелениковец</t>
  </si>
  <si>
    <t>545</t>
  </si>
  <si>
    <t>3423</t>
  </si>
  <si>
    <t>Земя в пояс I  на Водохващане II на р. Багарещица</t>
  </si>
  <si>
    <t>542</t>
  </si>
  <si>
    <t>3424</t>
  </si>
  <si>
    <t>Земя на Утайници - м. Мачковското</t>
  </si>
  <si>
    <t>544</t>
  </si>
  <si>
    <t>ВС1</t>
  </si>
  <si>
    <t>3425</t>
  </si>
  <si>
    <t>Земя на НВ 25 куб.м - Батошево</t>
  </si>
  <si>
    <t>02885</t>
  </si>
  <si>
    <t>БАТОШЕВО</t>
  </si>
  <si>
    <t>522</t>
  </si>
  <si>
    <t>3426</t>
  </si>
  <si>
    <t>Зема на Каптаж 2/2 - м. Бъзово</t>
  </si>
  <si>
    <t>521</t>
  </si>
  <si>
    <t>3427</t>
  </si>
  <si>
    <t>Земя на Каптаж 2/2 + НВ 2 куб.м. - м. Чуките, Р. Кладенец</t>
  </si>
  <si>
    <t>520</t>
  </si>
  <si>
    <t>3428</t>
  </si>
  <si>
    <t>Зема на Каптаж 2/2 - м. Чуките - Мих. Дол</t>
  </si>
  <si>
    <t>523</t>
  </si>
  <si>
    <t>3429</t>
  </si>
  <si>
    <t>Земя на НВ 12 куб.м. - м. Чуките</t>
  </si>
  <si>
    <t>519</t>
  </si>
  <si>
    <t>3430</t>
  </si>
  <si>
    <t>Земя на Каптаж 2/2 - мах. Карамичевци</t>
  </si>
  <si>
    <t>518</t>
  </si>
  <si>
    <t>3431</t>
  </si>
  <si>
    <t>Земя на НВ 25 куб.м. - м. Мих дол</t>
  </si>
  <si>
    <t>517</t>
  </si>
  <si>
    <t>3432</t>
  </si>
  <si>
    <t xml:space="preserve">Земя на пояс I около Каптаж 2/2 и  ПС "Дълбоки" </t>
  </si>
  <si>
    <t>40141</t>
  </si>
  <si>
    <t>КРУШЕВО</t>
  </si>
  <si>
    <t>1004</t>
  </si>
  <si>
    <t>3433</t>
  </si>
  <si>
    <t xml:space="preserve">Земя на пояс I около 3 бр. Каптаж 2/2 </t>
  </si>
  <si>
    <t>604</t>
  </si>
  <si>
    <t>3434</t>
  </si>
  <si>
    <t>Земя на Каптаж 2/2</t>
  </si>
  <si>
    <t>1011</t>
  </si>
  <si>
    <t>3435</t>
  </si>
  <si>
    <t>Земя на ПС "Крушево - център"</t>
  </si>
  <si>
    <t>603</t>
  </si>
  <si>
    <t>3436</t>
  </si>
  <si>
    <t>Земя НВ 80 куб.м - Ниска зона</t>
  </si>
  <si>
    <t>1014</t>
  </si>
  <si>
    <t>3437</t>
  </si>
  <si>
    <t>Земя на ПС "Лебеда"</t>
  </si>
  <si>
    <t>1013</t>
  </si>
  <si>
    <t>3438</t>
  </si>
  <si>
    <t>Земя на НВ 120 куб.м. - Висока зона</t>
  </si>
  <si>
    <t>1012</t>
  </si>
  <si>
    <t>3439</t>
  </si>
  <si>
    <t>Земя на Каптаж 2/2 - м. Узун бунар</t>
  </si>
  <si>
    <t>21628</t>
  </si>
  <si>
    <t>ДОБРОМИРКА</t>
  </si>
  <si>
    <t>1019</t>
  </si>
  <si>
    <t>3440</t>
  </si>
  <si>
    <t>Земя на Каптаж 2/2 - Кална курия</t>
  </si>
  <si>
    <t>1023</t>
  </si>
  <si>
    <t>3441</t>
  </si>
  <si>
    <t>Земя на Каптаж 2/2 - Двата кладенеца</t>
  </si>
  <si>
    <t>1016</t>
  </si>
  <si>
    <t>3442</t>
  </si>
  <si>
    <t>Земя на Каптаж 2/2 - Бъката</t>
  </si>
  <si>
    <t>1021</t>
  </si>
  <si>
    <t>3443</t>
  </si>
  <si>
    <t>Земя на Каптаж 2/2 - Мерджанов кладенец</t>
  </si>
  <si>
    <t>1017</t>
  </si>
  <si>
    <t>3444</t>
  </si>
  <si>
    <t>Земя на Каптаж 2/2 - Нелъба</t>
  </si>
  <si>
    <t>1020</t>
  </si>
  <si>
    <t>3445</t>
  </si>
  <si>
    <t>Земя на Каптаж 2/2 - Узун бунар</t>
  </si>
  <si>
    <t>1018</t>
  </si>
  <si>
    <t>3446</t>
  </si>
  <si>
    <t>Земя на НВ 80 куб.м - Кална курия</t>
  </si>
  <si>
    <t>589</t>
  </si>
  <si>
    <t>3447</t>
  </si>
  <si>
    <t>Земя на ПС "100 куб.м" + ЧВ 80 куб.м. - Кална курия</t>
  </si>
  <si>
    <t>590</t>
  </si>
  <si>
    <t>3448</t>
  </si>
  <si>
    <t>Земя на НВ 400 куб.м - Висока зона</t>
  </si>
  <si>
    <t>591</t>
  </si>
  <si>
    <t>3449</t>
  </si>
  <si>
    <t>Земя на ПС "Нелаба" + ЧВ</t>
  </si>
  <si>
    <t>592</t>
  </si>
  <si>
    <t>3450</t>
  </si>
  <si>
    <t>Земя на НВ 200 куб.м - Ниска зона</t>
  </si>
  <si>
    <t>1022</t>
  </si>
  <si>
    <t>3451</t>
  </si>
  <si>
    <t>Земя на Каптаж 2/2 - до ПС</t>
  </si>
  <si>
    <t>56037</t>
  </si>
  <si>
    <t>П.СЛАВЕЙКОВО</t>
  </si>
  <si>
    <t>1037</t>
  </si>
  <si>
    <t>3452</t>
  </si>
  <si>
    <t>Земя на Каптаж 2/2 - до язовира</t>
  </si>
  <si>
    <t>567</t>
  </si>
  <si>
    <t>3453</t>
  </si>
  <si>
    <t>Земя на Каптаж 2/2 - дълбок</t>
  </si>
  <si>
    <t>1039</t>
  </si>
  <si>
    <t>3454</t>
  </si>
  <si>
    <t>Земя на Каптаж 2/2 - среден</t>
  </si>
  <si>
    <t>566</t>
  </si>
  <si>
    <t>3455</t>
  </si>
  <si>
    <t>Земя на НВ 100 куб.м - Ниска зона</t>
  </si>
  <si>
    <t>568</t>
  </si>
  <si>
    <t>3456</t>
  </si>
  <si>
    <t>Земя на ПС "До язовира"</t>
  </si>
  <si>
    <t>570</t>
  </si>
  <si>
    <t>3457</t>
  </si>
  <si>
    <t>Земя на НВ 200 куб.м - Висока зона</t>
  </si>
  <si>
    <t>1036</t>
  </si>
  <si>
    <t>3458</t>
  </si>
  <si>
    <t>Земя на Каптаж 2/2 - Калина</t>
  </si>
  <si>
    <t>46509</t>
  </si>
  <si>
    <t>М.ВЪРШЕЦ</t>
  </si>
  <si>
    <t>1010</t>
  </si>
  <si>
    <t>3459</t>
  </si>
  <si>
    <t>Земя на Дренаж "Лозата"</t>
  </si>
  <si>
    <t>600</t>
  </si>
  <si>
    <t>3460</t>
  </si>
  <si>
    <t>Земя на Каптаж 2/2 - Букът 1</t>
  </si>
  <si>
    <t>1008</t>
  </si>
  <si>
    <t>3461</t>
  </si>
  <si>
    <t>Земя на Каптаж 2/2 - Букът 2</t>
  </si>
  <si>
    <t>598</t>
  </si>
  <si>
    <t>3462</t>
  </si>
  <si>
    <t>Земя на Каптаж 2/2 - Букът 3</t>
  </si>
  <si>
    <t>597</t>
  </si>
  <si>
    <t>3463</t>
  </si>
  <si>
    <t>Земя на Каптаж 2/2 - Букът 4</t>
  </si>
  <si>
    <t>596</t>
  </si>
  <si>
    <t>3464</t>
  </si>
  <si>
    <t>Земя на ПС 50 кв.м + ЧВ 20 кв.м. + Трафопост</t>
  </si>
  <si>
    <t>1003</t>
  </si>
  <si>
    <t>3465</t>
  </si>
  <si>
    <t>Земя на ПС "Букът"</t>
  </si>
  <si>
    <t>599</t>
  </si>
  <si>
    <t>3466</t>
  </si>
  <si>
    <t>Земя на НВ "Калина" - 100 куб.м</t>
  </si>
  <si>
    <t>595</t>
  </si>
  <si>
    <t>3467</t>
  </si>
  <si>
    <t>Земя на НВ 140 куб.м</t>
  </si>
  <si>
    <t>593</t>
  </si>
  <si>
    <t>3468</t>
  </si>
  <si>
    <t>Земя на НВ 100 куб.м. - м. Лозата</t>
  </si>
  <si>
    <t>594</t>
  </si>
  <si>
    <t>3469</t>
  </si>
  <si>
    <t>РЯХОВЦИТЕ</t>
  </si>
  <si>
    <t>1146</t>
  </si>
  <si>
    <t>3470</t>
  </si>
  <si>
    <t>1144</t>
  </si>
  <si>
    <t>3471</t>
  </si>
  <si>
    <t>1145</t>
  </si>
  <si>
    <t>3472</t>
  </si>
  <si>
    <t>Земя на НВ 240 куб.м</t>
  </si>
  <si>
    <t>1002</t>
  </si>
  <si>
    <t>3473</t>
  </si>
  <si>
    <t>39431</t>
  </si>
  <si>
    <t>КРАМОЛИН</t>
  </si>
  <si>
    <t>1015</t>
  </si>
  <si>
    <t>3474</t>
  </si>
  <si>
    <t>582</t>
  </si>
  <si>
    <t>3475</t>
  </si>
  <si>
    <t>Земя на Каптаж 2/2 - Качица</t>
  </si>
  <si>
    <t>586</t>
  </si>
  <si>
    <t>3476</t>
  </si>
  <si>
    <t xml:space="preserve">Земя на Каптаж 2/2 </t>
  </si>
  <si>
    <t>585</t>
  </si>
  <si>
    <t>3477</t>
  </si>
  <si>
    <t>Земя на Каптаж 2/2 - м. Табашка долчина</t>
  </si>
  <si>
    <t>584</t>
  </si>
  <si>
    <t>3478</t>
  </si>
  <si>
    <t>Земя на пояс I около Дренаж "Ливади"</t>
  </si>
  <si>
    <t>583</t>
  </si>
  <si>
    <t>3479</t>
  </si>
  <si>
    <t>Земя на НВ 100 куб.м</t>
  </si>
  <si>
    <t>587</t>
  </si>
  <si>
    <t>3480</t>
  </si>
  <si>
    <t>Земя на Каптаж 2/2 - Докуз кайнак</t>
  </si>
  <si>
    <t>00103</t>
  </si>
  <si>
    <t>АГАТОВО</t>
  </si>
  <si>
    <t>1074</t>
  </si>
  <si>
    <t>3481</t>
  </si>
  <si>
    <t>Земя на Каптаж 2/2 - Адървец</t>
  </si>
  <si>
    <t>562</t>
  </si>
  <si>
    <t>3482</t>
  </si>
  <si>
    <t>Земя на Каптаж 2/2 - Рошито</t>
  </si>
  <si>
    <t>563</t>
  </si>
  <si>
    <t>3483</t>
  </si>
  <si>
    <t>565</t>
  </si>
  <si>
    <t>3484</t>
  </si>
  <si>
    <t>Земя на ПС + ЧВ 120 куб.м</t>
  </si>
  <si>
    <t>564</t>
  </si>
  <si>
    <t>3485</t>
  </si>
  <si>
    <t>Земя на Каптаж 2/2 - Рушито</t>
  </si>
  <si>
    <t>1141</t>
  </si>
  <si>
    <t>3486</t>
  </si>
  <si>
    <t>Земя на ПС "Балавец" + Каптаж 2/2</t>
  </si>
  <si>
    <t>17542</t>
  </si>
  <si>
    <t>ГРАДИЩЕ</t>
  </si>
  <si>
    <t>550</t>
  </si>
  <si>
    <t>3487</t>
  </si>
  <si>
    <t>Земя на Каптаж 2/2 - Лукач</t>
  </si>
  <si>
    <t>551</t>
  </si>
  <si>
    <t>3488</t>
  </si>
  <si>
    <t>Земя на ПС + ЧВ 25 куб.м + Каптаж 2/2</t>
  </si>
  <si>
    <t>552</t>
  </si>
  <si>
    <t>3489</t>
  </si>
  <si>
    <t>Земя на НВ 200 куб.м</t>
  </si>
  <si>
    <t>549</t>
  </si>
  <si>
    <t>3490</t>
  </si>
  <si>
    <t>1024</t>
  </si>
  <si>
    <t>3491</t>
  </si>
  <si>
    <t>Земя на Каптаж "Джевезни бунар"</t>
  </si>
  <si>
    <t>38652</t>
  </si>
  <si>
    <t>КОРМЯНСКО</t>
  </si>
  <si>
    <t>3195</t>
  </si>
  <si>
    <t>3492</t>
  </si>
  <si>
    <t>577</t>
  </si>
  <si>
    <t>3493</t>
  </si>
  <si>
    <t>04555</t>
  </si>
  <si>
    <t>БОГАТОВО</t>
  </si>
  <si>
    <t>588</t>
  </si>
  <si>
    <t>3494</t>
  </si>
  <si>
    <t>Земя на Каптажи - 2 броя</t>
  </si>
  <si>
    <t>1150</t>
  </si>
  <si>
    <t>3495</t>
  </si>
  <si>
    <t>Земя на НВ 220 куб.м</t>
  </si>
  <si>
    <t>24178</t>
  </si>
  <si>
    <t>ДУШЕВО</t>
  </si>
  <si>
    <t>415</t>
  </si>
  <si>
    <t>1009</t>
  </si>
  <si>
    <t>97</t>
  </si>
  <si>
    <t>3496</t>
  </si>
  <si>
    <t>Земя на пояс I около Открито речно водохващане Баева ливада</t>
  </si>
  <si>
    <t>48742</t>
  </si>
  <si>
    <t>МЛЕЧЕВО</t>
  </si>
  <si>
    <t>16994</t>
  </si>
  <si>
    <t>3199</t>
  </si>
  <si>
    <t>98</t>
  </si>
  <si>
    <t>3497</t>
  </si>
  <si>
    <t>Земя на Каптаж 2/2 - Тайров</t>
  </si>
  <si>
    <t>СЕННИК</t>
  </si>
  <si>
    <t>1149</t>
  </si>
  <si>
    <t>99</t>
  </si>
  <si>
    <t>3498</t>
  </si>
  <si>
    <t>Земя на НВ 120 куб.м</t>
  </si>
  <si>
    <t>579</t>
  </si>
  <si>
    <t>100</t>
  </si>
  <si>
    <t>3499</t>
  </si>
  <si>
    <t>Земя на ПС + ЧВ 500 куб.м</t>
  </si>
  <si>
    <t>1148</t>
  </si>
  <si>
    <t>101</t>
  </si>
  <si>
    <t>3500</t>
  </si>
  <si>
    <t>Земя на ПС "Група Сенник" - нова + НВ 800 куб.м</t>
  </si>
  <si>
    <t>1032</t>
  </si>
  <si>
    <t>102</t>
  </si>
  <si>
    <t>3501</t>
  </si>
  <si>
    <t>Земя на Дренаж в с. Сенник</t>
  </si>
  <si>
    <t>1031</t>
  </si>
  <si>
    <t>103</t>
  </si>
  <si>
    <t>3502</t>
  </si>
  <si>
    <t>Земя на ПС "Група Сенник" - стара</t>
  </si>
  <si>
    <t>1030</t>
  </si>
  <si>
    <t>104</t>
  </si>
  <si>
    <t>3503</t>
  </si>
  <si>
    <t>Земя на РШ 25 куб.м</t>
  </si>
  <si>
    <t>1029</t>
  </si>
  <si>
    <t>105</t>
  </si>
  <si>
    <t>3504</t>
  </si>
  <si>
    <t>Земя на ПС "Сираков"</t>
  </si>
  <si>
    <t>48670</t>
  </si>
  <si>
    <t>МЛАДЕН</t>
  </si>
  <si>
    <t>575</t>
  </si>
  <si>
    <t>106</t>
  </si>
  <si>
    <t>3505</t>
  </si>
  <si>
    <t>Земя на ПС "Недина дупка"</t>
  </si>
  <si>
    <t>576</t>
  </si>
  <si>
    <t>107</t>
  </si>
  <si>
    <t>3506</t>
  </si>
  <si>
    <t>574</t>
  </si>
  <si>
    <t>108</t>
  </si>
  <si>
    <t>3507</t>
  </si>
  <si>
    <t>1143</t>
  </si>
  <si>
    <t>109</t>
  </si>
  <si>
    <t>3508</t>
  </si>
  <si>
    <t>Земя на ОШ 40 куб.м</t>
  </si>
  <si>
    <t>43966</t>
  </si>
  <si>
    <t>ЛОВНИДОЛ</t>
  </si>
  <si>
    <t>601</t>
  </si>
  <si>
    <t>110</t>
  </si>
  <si>
    <t>3509</t>
  </si>
  <si>
    <t>602</t>
  </si>
  <si>
    <t>111</t>
  </si>
  <si>
    <t>3510</t>
  </si>
  <si>
    <t>Земя на ПС "Ловнидол" + ЧВ</t>
  </si>
  <si>
    <t>1007</t>
  </si>
  <si>
    <t>112</t>
  </si>
  <si>
    <t>3511</t>
  </si>
  <si>
    <t>69451</t>
  </si>
  <si>
    <t>СТОЛЪТ</t>
  </si>
  <si>
    <t>113</t>
  </si>
  <si>
    <t>3512</t>
  </si>
  <si>
    <t>Земя на НВ 100 куб.м - м. Бързелица</t>
  </si>
  <si>
    <t>1028</t>
  </si>
  <si>
    <t>114</t>
  </si>
  <si>
    <t>3513</t>
  </si>
  <si>
    <t>Земя на НВ 120 куб.м - м. Нановци</t>
  </si>
  <si>
    <t>1027</t>
  </si>
  <si>
    <t>115</t>
  </si>
  <si>
    <t>3514</t>
  </si>
  <si>
    <t>Земя на НВ 50 куб.м - м. Паршии</t>
  </si>
  <si>
    <t>1026</t>
  </si>
  <si>
    <t>116</t>
  </si>
  <si>
    <t>3515</t>
  </si>
  <si>
    <t>73763</t>
  </si>
  <si>
    <t>ТЪРХОВО</t>
  </si>
  <si>
    <t>553</t>
  </si>
  <si>
    <t>117</t>
  </si>
  <si>
    <t>3516</t>
  </si>
  <si>
    <t>Земя на ОШ 40 куб.м - м. Бряст</t>
  </si>
  <si>
    <t>581</t>
  </si>
  <si>
    <t>118</t>
  </si>
  <si>
    <t>3517</t>
  </si>
  <si>
    <t>Земя на НВ 100 куб.м. - с. Хирево</t>
  </si>
  <si>
    <t>77253</t>
  </si>
  <si>
    <t>ХИРЕВО</t>
  </si>
  <si>
    <t>276</t>
  </si>
  <si>
    <t>554</t>
  </si>
  <si>
    <t>119</t>
  </si>
  <si>
    <t>3518</t>
  </si>
  <si>
    <t>Земя на ПС "Енев рът"</t>
  </si>
  <si>
    <t>83497</t>
  </si>
  <si>
    <t>ШУМАТА</t>
  </si>
  <si>
    <t>555</t>
  </si>
  <si>
    <t>120</t>
  </si>
  <si>
    <t>3519</t>
  </si>
  <si>
    <t>Земя на ОШ 1 на Западен водопроводен клон</t>
  </si>
  <si>
    <t>1147</t>
  </si>
  <si>
    <t>121</t>
  </si>
  <si>
    <t>3520</t>
  </si>
  <si>
    <t>516</t>
  </si>
  <si>
    <t>122</t>
  </si>
  <si>
    <t>3521</t>
  </si>
  <si>
    <t>Земя на пояс I около открито речно водохващане на р. Елощица</t>
  </si>
  <si>
    <t>ДУШ.КОЛИБИ</t>
  </si>
  <si>
    <t>3198</t>
  </si>
  <si>
    <t>123</t>
  </si>
  <si>
    <t>3522</t>
  </si>
  <si>
    <t>Земя на пояс I около дренаж "Гюр чешма"</t>
  </si>
  <si>
    <t>20119</t>
  </si>
  <si>
    <t>ДАМЯНОВО</t>
  </si>
  <si>
    <t>1142</t>
  </si>
  <si>
    <t>124</t>
  </si>
  <si>
    <t>3523</t>
  </si>
  <si>
    <t>Земя на ПС "Погледец" + Каптаж 2/2</t>
  </si>
  <si>
    <t>1058</t>
  </si>
  <si>
    <t>125</t>
  </si>
  <si>
    <t>3524</t>
  </si>
  <si>
    <t>Земя на Успокоителна шахта</t>
  </si>
  <si>
    <t>1051</t>
  </si>
  <si>
    <t>126</t>
  </si>
  <si>
    <t>3525</t>
  </si>
  <si>
    <t>Земя на ПС "Гюр чешма" + пояс I около дренаж</t>
  </si>
  <si>
    <t>1050</t>
  </si>
  <si>
    <t>127</t>
  </si>
  <si>
    <t>3526</t>
  </si>
  <si>
    <t>Земя на пояс I около дренаж "Чешмите"</t>
  </si>
  <si>
    <t>1049</t>
  </si>
  <si>
    <t>128</t>
  </si>
  <si>
    <t>3527</t>
  </si>
  <si>
    <t>1048</t>
  </si>
  <si>
    <t>129</t>
  </si>
  <si>
    <t>3528</t>
  </si>
  <si>
    <t>1047</t>
  </si>
  <si>
    <t>130</t>
  </si>
  <si>
    <t>3529</t>
  </si>
  <si>
    <t>17587</t>
  </si>
  <si>
    <t>ГРАДНИЦА</t>
  </si>
  <si>
    <t>1057</t>
  </si>
  <si>
    <t>131</t>
  </si>
  <si>
    <t>3530</t>
  </si>
  <si>
    <t>1056</t>
  </si>
  <si>
    <t>132</t>
  </si>
  <si>
    <t>3531</t>
  </si>
  <si>
    <t>1055</t>
  </si>
  <si>
    <t>133</t>
  </si>
  <si>
    <t>3532</t>
  </si>
  <si>
    <t>1054</t>
  </si>
  <si>
    <t>134</t>
  </si>
  <si>
    <t>3533</t>
  </si>
  <si>
    <t>1053</t>
  </si>
  <si>
    <t>135</t>
  </si>
  <si>
    <t>3534</t>
  </si>
  <si>
    <t>Земя на ПС + ЧВ</t>
  </si>
  <si>
    <t>1052</t>
  </si>
  <si>
    <t>136</t>
  </si>
  <si>
    <t>3535</t>
  </si>
  <si>
    <t>Земя на дренаж под яз. "Пчеларица"</t>
  </si>
  <si>
    <t>1041</t>
  </si>
  <si>
    <t>137</t>
  </si>
  <si>
    <t>3536</t>
  </si>
  <si>
    <t>03914</t>
  </si>
  <si>
    <t>БЕРИЕВО</t>
  </si>
  <si>
    <t>1046</t>
  </si>
  <si>
    <t>138</t>
  </si>
  <si>
    <t>3537</t>
  </si>
  <si>
    <t>1045</t>
  </si>
  <si>
    <t>139</t>
  </si>
  <si>
    <t>3538</t>
  </si>
  <si>
    <t>1044</t>
  </si>
  <si>
    <t>140</t>
  </si>
  <si>
    <t>3539</t>
  </si>
  <si>
    <t>1043</t>
  </si>
  <si>
    <t>141</t>
  </si>
  <si>
    <t>3540</t>
  </si>
  <si>
    <t>1042</t>
  </si>
  <si>
    <t>142</t>
  </si>
  <si>
    <t>3541</t>
  </si>
  <si>
    <t>Земя на НВ 100 куб.м. - с. Горна Росица</t>
  </si>
  <si>
    <t>16376</t>
  </si>
  <si>
    <t>Г.РОСИЦА</t>
  </si>
  <si>
    <t>1025</t>
  </si>
  <si>
    <t>143</t>
  </si>
  <si>
    <t>Земя на Пояс I около ПС Чешме дере</t>
  </si>
  <si>
    <t>СЕВЛИЕВО</t>
  </si>
  <si>
    <t>578</t>
  </si>
  <si>
    <t>144</t>
  </si>
  <si>
    <t>3544</t>
  </si>
  <si>
    <t>Земя на НВ 800 куб.м. (Източен) - СО Севлиевски лозя</t>
  </si>
  <si>
    <t>1152</t>
  </si>
  <si>
    <t>145</t>
  </si>
  <si>
    <t>3546</t>
  </si>
  <si>
    <t>Земя на НВ 11 000 кубм. (Западен) - м. Кушлева могила</t>
  </si>
  <si>
    <t>146</t>
  </si>
  <si>
    <t>3548</t>
  </si>
  <si>
    <t>Земя на експлоатационен път до 4 бр. БПС - Севлиево</t>
  </si>
  <si>
    <t>556</t>
  </si>
  <si>
    <t>147</t>
  </si>
  <si>
    <t>Земя на Пояс I около ШК 1 към БПС - Севлиево</t>
  </si>
  <si>
    <t>557</t>
  </si>
  <si>
    <t>148</t>
  </si>
  <si>
    <t>3550</t>
  </si>
  <si>
    <t>Земя на Пояс I около ШК 2 към БПС - Севлиево</t>
  </si>
  <si>
    <t>558</t>
  </si>
  <si>
    <t>149</t>
  </si>
  <si>
    <t>3551</t>
  </si>
  <si>
    <t>Земя на Пояс I около ШК 3 към БПС - Севлиево</t>
  </si>
  <si>
    <t>559</t>
  </si>
  <si>
    <t>150</t>
  </si>
  <si>
    <t>3552</t>
  </si>
  <si>
    <t>Земя на Пояс I около ШК 4 към БПС - Севлиево</t>
  </si>
  <si>
    <t>1034</t>
  </si>
  <si>
    <t>151</t>
  </si>
  <si>
    <t>1000</t>
  </si>
  <si>
    <t>ЗЕМЯ ІІІ КАТ.-321 кв.м.</t>
  </si>
  <si>
    <t>31.08.2005</t>
  </si>
  <si>
    <t>321</t>
  </si>
  <si>
    <t>152</t>
  </si>
  <si>
    <t>1650</t>
  </si>
  <si>
    <t>ЗЕМЯ 0.647 ДКА *БАДАЛАТА*</t>
  </si>
  <si>
    <t>31.05.2002</t>
  </si>
  <si>
    <t>647</t>
  </si>
  <si>
    <t>745</t>
  </si>
  <si>
    <t>153</t>
  </si>
  <si>
    <t>2110</t>
  </si>
  <si>
    <t>ЗЕМЯ-1,2 ДКА КР,БАИР</t>
  </si>
  <si>
    <t>30.01.2004</t>
  </si>
  <si>
    <t>1200</t>
  </si>
  <si>
    <t>154</t>
  </si>
  <si>
    <t>ЗЕМЯ 0,491 ДКА ТРОЕНЦИ</t>
  </si>
  <si>
    <t>10.11.2010</t>
  </si>
  <si>
    <t xml:space="preserve">КРЪВЕНИК </t>
  </si>
  <si>
    <t>ТРОЕНЦИ</t>
  </si>
  <si>
    <t>491</t>
  </si>
  <si>
    <t>155</t>
  </si>
  <si>
    <t>203</t>
  </si>
  <si>
    <t>ПАЗАЧНИЦА ВОДОЕМ 11000 КУБ.М</t>
  </si>
  <si>
    <t>СГРАДА</t>
  </si>
  <si>
    <t>156</t>
  </si>
  <si>
    <t>ХЛОРАТОРНО-ВОДОЕМ ИЗТОК</t>
  </si>
  <si>
    <t>ХЛОРАТОРНО</t>
  </si>
  <si>
    <t>МАСИВНА</t>
  </si>
  <si>
    <t>1152/02.07.02</t>
  </si>
  <si>
    <t>157</t>
  </si>
  <si>
    <t>ПС Чешме дере     36м2</t>
  </si>
  <si>
    <t>ПС</t>
  </si>
  <si>
    <t>578/29.11.00</t>
  </si>
  <si>
    <t>158</t>
  </si>
  <si>
    <t>ПС-ГРУПА СЕННИК НОВА</t>
  </si>
  <si>
    <t>СЕН.,ХИР.,КОР.,РЯХ.,П.СЛАВ.</t>
  </si>
  <si>
    <t>180</t>
  </si>
  <si>
    <t>1148/28.06.02</t>
  </si>
  <si>
    <t>159</t>
  </si>
  <si>
    <t>ХЛОРАТОРНО ПОМЕЩЕНИЕ С.МЛЕЧЕВО</t>
  </si>
  <si>
    <t>160</t>
  </si>
  <si>
    <t>ХЛОРАТОРНО СТАРО С.БЕРИЕВО</t>
  </si>
  <si>
    <t>1042/09.06.02</t>
  </si>
  <si>
    <t>161</t>
  </si>
  <si>
    <t>ПС-С.ЛОВНИДОЛ   60 М2</t>
  </si>
  <si>
    <t>1007/06.06.02</t>
  </si>
  <si>
    <t>162</t>
  </si>
  <si>
    <t>ПС С.ДОБРОМИРКА -100М2 "НЕЛЪБА"</t>
  </si>
  <si>
    <t>ПС"НЕЛЪБА"</t>
  </si>
  <si>
    <t>590/30.11.00</t>
  </si>
  <si>
    <t>163</t>
  </si>
  <si>
    <t>ПС-72М2-К.КОРИЯ С.ДОБРОМИРКА</t>
  </si>
  <si>
    <t>КАЛНА КОРИЯ</t>
  </si>
  <si>
    <t>ПС "К.КОРИЯ"</t>
  </si>
  <si>
    <t>592/30.11.00</t>
  </si>
  <si>
    <t>164</t>
  </si>
  <si>
    <t>ПС С.СЕННИК -60М2  СТАРА</t>
  </si>
  <si>
    <t>1030/07.06.02</t>
  </si>
  <si>
    <t>165</t>
  </si>
  <si>
    <t>ПС С.ПЛАВЕЙКОВО -72 м2</t>
  </si>
  <si>
    <t>570/29.11.00</t>
  </si>
  <si>
    <t>166</t>
  </si>
  <si>
    <t>ПС-С.ГРАДНИЦА  - 84 м2</t>
  </si>
  <si>
    <t>1052/11.06.02</t>
  </si>
  <si>
    <t>167</t>
  </si>
  <si>
    <t>ПС-С.ДАМЯНОВО  84 м2</t>
  </si>
  <si>
    <t>ПС "ЧЕШМИТЕ"</t>
  </si>
  <si>
    <t>1048/10.06.02</t>
  </si>
  <si>
    <t>168</t>
  </si>
  <si>
    <t>ПС С.ДАМЯНОВО - 42 м2</t>
  </si>
  <si>
    <t>ПС"ГЮР ЧЕШМА"</t>
  </si>
  <si>
    <t>1050/10.06.02</t>
  </si>
  <si>
    <t>169</t>
  </si>
  <si>
    <t>ПС С.ДАМЯНОВО - 36 м2</t>
  </si>
  <si>
    <t>ПС"ПОГЛЕДЕЦ"</t>
  </si>
  <si>
    <t>170</t>
  </si>
  <si>
    <t>ПС С.М.ВЪРШЕЦ</t>
  </si>
  <si>
    <t>ПС"КАЛИНА"</t>
  </si>
  <si>
    <t>1003/03.06.02</t>
  </si>
  <si>
    <t>171</t>
  </si>
  <si>
    <t>ПС"БУКЪТ"</t>
  </si>
  <si>
    <t>599/30.11.00</t>
  </si>
  <si>
    <t>172</t>
  </si>
  <si>
    <t>ПС С.ГРАДИЩЕ 46 М-2  БАЛЕВЕЦ</t>
  </si>
  <si>
    <t>ПС"БАЛЕВЕЦ"</t>
  </si>
  <si>
    <t>550/28.11.00</t>
  </si>
  <si>
    <t>173</t>
  </si>
  <si>
    <t>ПС С.ГРАДИЩЕ 50 М-2 ЛУКАЧ</t>
  </si>
  <si>
    <t>ПС"ЛУКАЧ"</t>
  </si>
  <si>
    <t>552/28.11.00</t>
  </si>
  <si>
    <t>174</t>
  </si>
  <si>
    <t>ПС С.АГАТОВО</t>
  </si>
  <si>
    <t>564/29.11.00</t>
  </si>
  <si>
    <t>175</t>
  </si>
  <si>
    <t>ПС С.КРАМОЛИН</t>
  </si>
  <si>
    <t xml:space="preserve">ПС  </t>
  </si>
  <si>
    <t>176</t>
  </si>
  <si>
    <t>БПС</t>
  </si>
  <si>
    <t>583/30.11.00</t>
  </si>
  <si>
    <t>177</t>
  </si>
  <si>
    <t>ПС С.КРУШЕВО</t>
  </si>
  <si>
    <t>ПС"ДЪЛБОКИ"</t>
  </si>
  <si>
    <t>1004/03.06.02</t>
  </si>
  <si>
    <t>178</t>
  </si>
  <si>
    <t>ХЛОРАТОРНО-ЦЕНТЪР</t>
  </si>
  <si>
    <t>603/30.11.00</t>
  </si>
  <si>
    <t>179</t>
  </si>
  <si>
    <t>ПС ЦЕНТЪР</t>
  </si>
  <si>
    <t>ПС С.МЛАДЕН - 64 м2</t>
  </si>
  <si>
    <t>ПС "Н.ДУПКА"</t>
  </si>
  <si>
    <t>576/29.11.00</t>
  </si>
  <si>
    <t>181</t>
  </si>
  <si>
    <t>ПС С.МЛАДЕН - 50 м2</t>
  </si>
  <si>
    <t>ПС "СИРАКОВ"</t>
  </si>
  <si>
    <t>575/29.11.00</t>
  </si>
  <si>
    <t>182</t>
  </si>
  <si>
    <t>ПС С. Крушево</t>
  </si>
  <si>
    <t>31.12.1993</t>
  </si>
  <si>
    <t>ПС"ЛЕБЕДА"</t>
  </si>
  <si>
    <t>1013/06.06.02</t>
  </si>
  <si>
    <t>183</t>
  </si>
  <si>
    <t>ПС - с. Енев рът</t>
  </si>
  <si>
    <t>27485</t>
  </si>
  <si>
    <t>ЕНЕВ РЪТ</t>
  </si>
  <si>
    <t>555/28.11.00</t>
  </si>
  <si>
    <t>184</t>
  </si>
  <si>
    <t>БПС 1-ГР.СЕВЛИЕВО</t>
  </si>
  <si>
    <t>26.02.1994</t>
  </si>
  <si>
    <t>БПС 1</t>
  </si>
  <si>
    <t>557/29.11.00</t>
  </si>
  <si>
    <t>185</t>
  </si>
  <si>
    <t>БПС 2 ГР.СЕВЛИЕВО</t>
  </si>
  <si>
    <t>БПС 2</t>
  </si>
  <si>
    <t>558/29.11.00</t>
  </si>
  <si>
    <t>186</t>
  </si>
  <si>
    <t>БПС 3 ГР.СЕВЛИЕВО</t>
  </si>
  <si>
    <t>БПС 3</t>
  </si>
  <si>
    <t>559/29.11.00</t>
  </si>
  <si>
    <t>187</t>
  </si>
  <si>
    <t>БПС 4 ГР.СЕВЛЕВО</t>
  </si>
  <si>
    <t>БПС 4</t>
  </si>
  <si>
    <t>1034/07.06.02</t>
  </si>
  <si>
    <t>188</t>
  </si>
  <si>
    <t>ХЛОРАТОРНО ПРИ ВОДОЕМ 11000 КУБ.М</t>
  </si>
  <si>
    <t>1033/07.06.02</t>
  </si>
  <si>
    <t>189</t>
  </si>
  <si>
    <t>ДРЕНАЖНА ШАХТА С.КРАМОЛИН</t>
  </si>
  <si>
    <t>ШАХТА</t>
  </si>
  <si>
    <t>БЕТОН</t>
  </si>
  <si>
    <t>190</t>
  </si>
  <si>
    <t>СГРАДИ ПС м.Пейковци 30м.кв.</t>
  </si>
  <si>
    <t>ПЕЙКОВЦИ</t>
  </si>
  <si>
    <t>1035/7.06.02</t>
  </si>
  <si>
    <t>191</t>
  </si>
  <si>
    <t>ПАЗАЧНИЦА -БАГАРЕЩИЦА СТОКИТЕ 2</t>
  </si>
  <si>
    <t>ПСПВ СТОКИТЕ</t>
  </si>
  <si>
    <t>ПАЗАЧНИЦА</t>
  </si>
  <si>
    <t>192</t>
  </si>
  <si>
    <t>РЕАГЕНТНО СТОПАНСТВО  СТОКИТЕ</t>
  </si>
  <si>
    <t>РЕАГ.СТОПАН.</t>
  </si>
  <si>
    <t>193</t>
  </si>
  <si>
    <t>СКЛАД ЗА ХЛОР СТОКИТЕ</t>
  </si>
  <si>
    <t>СКЛАД</t>
  </si>
  <si>
    <t>194</t>
  </si>
  <si>
    <t>МАШИННА ЗАЛА ПСПВ СТОКИТЕ</t>
  </si>
  <si>
    <t>МАШ.ЗАЛА</t>
  </si>
  <si>
    <t>195</t>
  </si>
  <si>
    <t>ФИЛТЪРЕН КОРПУС</t>
  </si>
  <si>
    <t>ФИЛТ.КОРПУС</t>
  </si>
  <si>
    <t>196</t>
  </si>
  <si>
    <t>ХЛОРАТОРНО ПОМЕЩЕНИЕ</t>
  </si>
  <si>
    <t>197</t>
  </si>
  <si>
    <t>СГРАДА ПСПВ</t>
  </si>
  <si>
    <t>С-ВО+Г-ВО</t>
  </si>
  <si>
    <t>ПСПВ</t>
  </si>
  <si>
    <t>1900</t>
  </si>
  <si>
    <t>543/23.11.00г.</t>
  </si>
  <si>
    <t>198</t>
  </si>
  <si>
    <t>ХЛОРАТОРНО ПОМЕЩЕНИЕ КРЪВЕНИК-18кв.м.</t>
  </si>
  <si>
    <t>199</t>
  </si>
  <si>
    <t>МАШИННА ЗАЛА  ПСПВ  СТОКИТЕ</t>
  </si>
  <si>
    <t>01.12.1994</t>
  </si>
  <si>
    <t>200</t>
  </si>
  <si>
    <t>ПС -60 КВ.М ЧЕРП.ВОДОЕМ 25 КУБ.М БАДАЛА</t>
  </si>
  <si>
    <t>ПС"БАДААЛАТА"</t>
  </si>
  <si>
    <t>745/29.08.01</t>
  </si>
  <si>
    <t>ПС"БОГОРОДИЦА"</t>
  </si>
  <si>
    <t>30.09.2006</t>
  </si>
  <si>
    <t>ПС"БОГОРОД."</t>
  </si>
  <si>
    <t>202</t>
  </si>
  <si>
    <t>ПАРОКОТЕЛНО</t>
  </si>
  <si>
    <t>ПАЗАЧНИЦА -ВОДОХВ."ЗЕЛЕНИКОВЕЦ"</t>
  </si>
  <si>
    <t>204</t>
  </si>
  <si>
    <t>ГАРАЖИ    СТОКИТЕ-</t>
  </si>
  <si>
    <t>205</t>
  </si>
  <si>
    <t>ПАЗАЧНИЦА Р.РОСИЦА</t>
  </si>
  <si>
    <t>206</t>
  </si>
  <si>
    <t>ПАЗАЧНИЦА Р.ВИДИМА</t>
  </si>
  <si>
    <t>207</t>
  </si>
  <si>
    <t>АВАРИЕН СКЛАД</t>
  </si>
  <si>
    <t>208</t>
  </si>
  <si>
    <t>РЕКОНСТРУКЦИЯ ГАРАЖИ  ПСПВ СТОКИТЕ</t>
  </si>
  <si>
    <t>209</t>
  </si>
  <si>
    <t>ПОРТАЛ  СТОКИТЕ</t>
  </si>
  <si>
    <t>210</t>
  </si>
  <si>
    <t>КАНТОН Р.РОСИЦА</t>
  </si>
  <si>
    <t>211</t>
  </si>
  <si>
    <t>КАНТОН БАГАРЕЩИЦА</t>
  </si>
  <si>
    <t>212</t>
  </si>
  <si>
    <t>ПАЗАЧНИЦА Р.БАГАРЕЩИЦА-1</t>
  </si>
  <si>
    <t>213</t>
  </si>
  <si>
    <t>РЕКОНСТРУКЦИЯ ПОКРИВ ПС"ЛЕБЕДА"</t>
  </si>
  <si>
    <t>214</t>
  </si>
  <si>
    <t>ДАЛЕКОПРОВОД ВН 20КВ-500 М</t>
  </si>
  <si>
    <t>ДАЛЕКОПРОВОД</t>
  </si>
  <si>
    <t>500</t>
  </si>
  <si>
    <t>215</t>
  </si>
  <si>
    <t>ЕЛ.ПРОВОД ВН 20 КВ.1000 М</t>
  </si>
  <si>
    <t>ЕЛ. ПРОВОД</t>
  </si>
  <si>
    <t>216</t>
  </si>
  <si>
    <t>ЕЛ.ПРОВОД ВН 20 КВ.4000 М</t>
  </si>
  <si>
    <t>4000</t>
  </si>
  <si>
    <t>217</t>
  </si>
  <si>
    <t>ЕЛ.ЗАХРАНВАНЕ НН ОТ ШАХ.КЛАДЕНЦИ</t>
  </si>
  <si>
    <t>30.12.1994</t>
  </si>
  <si>
    <t>218</t>
  </si>
  <si>
    <t>ПОМПА 18 ПТ 32 Х 5 ЧЕШМЕ ДЕРЕ</t>
  </si>
  <si>
    <t>31.12.1997</t>
  </si>
  <si>
    <t>ПОМПА</t>
  </si>
  <si>
    <t>40 kW</t>
  </si>
  <si>
    <t>219</t>
  </si>
  <si>
    <t>ПОМПА 7МТ32 Х 3 БПС-3</t>
  </si>
  <si>
    <t>18,5 kW</t>
  </si>
  <si>
    <t>220</t>
  </si>
  <si>
    <t>СИЛОВ ТРАНСФОРМАТОР  ВОДОЕМ 11000 КУБ.М</t>
  </si>
  <si>
    <t>ТРАНСФОРМАТОР</t>
  </si>
  <si>
    <t>100 kW</t>
  </si>
  <si>
    <t>221</t>
  </si>
  <si>
    <t>ТРАНСФОРМАТОР ТИП ТМ 100/20</t>
  </si>
  <si>
    <t>222</t>
  </si>
  <si>
    <t>ПОМПА  7МТ 32 Х 3</t>
  </si>
  <si>
    <t>223</t>
  </si>
  <si>
    <t>ПОМПА  4 МТ 25Х4</t>
  </si>
  <si>
    <t>13 kW</t>
  </si>
  <si>
    <t>224</t>
  </si>
  <si>
    <t>ПОМПА ЗМТ 18 Х 9</t>
  </si>
  <si>
    <t>11 kW</t>
  </si>
  <si>
    <t>225</t>
  </si>
  <si>
    <t>ТРАНСФОРМАТОР 64 КВ.</t>
  </si>
  <si>
    <t>П. СЛАВЕЙКОВО</t>
  </si>
  <si>
    <t>63 kW</t>
  </si>
  <si>
    <t>226</t>
  </si>
  <si>
    <t>ЕЛТАБЛО  8 ПОМПА</t>
  </si>
  <si>
    <t>227</t>
  </si>
  <si>
    <t>ПОМПА 11 МТ 32 Х 4</t>
  </si>
  <si>
    <t>30 kW</t>
  </si>
  <si>
    <t>228</t>
  </si>
  <si>
    <t>ЕЛ.ТАБЛО 6 ПОЛЕТА</t>
  </si>
  <si>
    <t>К.КОРИЯ</t>
  </si>
  <si>
    <t>229</t>
  </si>
  <si>
    <t>СИЛОВ ТРАНСФ.ТМ 400 К</t>
  </si>
  <si>
    <t>400 kW</t>
  </si>
  <si>
    <t>230</t>
  </si>
  <si>
    <t>ЕЛ.ТАБЛО 4</t>
  </si>
  <si>
    <t>ЕЛ. ТАБЛО</t>
  </si>
  <si>
    <t>231</t>
  </si>
  <si>
    <t>ЕЛ.ТАБЛО 5</t>
  </si>
  <si>
    <t>232</t>
  </si>
  <si>
    <t>ЕЛТАБЛО 3</t>
  </si>
  <si>
    <t>233</t>
  </si>
  <si>
    <t>ЕЛТАБЛО 2</t>
  </si>
  <si>
    <t>234</t>
  </si>
  <si>
    <t>ЕЛТАБЛО 1</t>
  </si>
  <si>
    <t>235</t>
  </si>
  <si>
    <t>ЕЛТАБЛО 6</t>
  </si>
  <si>
    <t>236</t>
  </si>
  <si>
    <t>ТРАНСФОРМАТОР 63 КВ</t>
  </si>
  <si>
    <t>237</t>
  </si>
  <si>
    <t>ПОМПА  11 МТ 32 Х 3</t>
  </si>
  <si>
    <t>238</t>
  </si>
  <si>
    <t>ПОМПА 6 МТ 32Х5</t>
  </si>
  <si>
    <t>239</t>
  </si>
  <si>
    <t>ПОМПА 11 МТ 32 Х 5</t>
  </si>
  <si>
    <t>37 kW</t>
  </si>
  <si>
    <t>240</t>
  </si>
  <si>
    <t>ЕЛ.ТАБЛО 4 ПОЛЕТА</t>
  </si>
  <si>
    <t>241</t>
  </si>
  <si>
    <t>ЕЛТАБЛО</t>
  </si>
  <si>
    <t>242</t>
  </si>
  <si>
    <t>ЕЛТАБЛО 4 ПОЛЕТА</t>
  </si>
  <si>
    <t>243</t>
  </si>
  <si>
    <t>СИЛОВ ТРАНСФОРМАТОР</t>
  </si>
  <si>
    <t>244</t>
  </si>
  <si>
    <t>ЕЛ.ТАБЛО</t>
  </si>
  <si>
    <t>245</t>
  </si>
  <si>
    <t>М. ВЪРШЕЦ</t>
  </si>
  <si>
    <t>246</t>
  </si>
  <si>
    <t>ЕЛ.ТАБЛО 3 ПОЛЕТА</t>
  </si>
  <si>
    <t>247</t>
  </si>
  <si>
    <t>ПОМПА 7 МС 32 Х 2  БУКЪТ</t>
  </si>
  <si>
    <t>248</t>
  </si>
  <si>
    <t>ПОМПА 4 МС 25 Х 3 КАЛИНА</t>
  </si>
  <si>
    <t>249</t>
  </si>
  <si>
    <t>ТРАНСФОРМАТОР 63 КВ.</t>
  </si>
  <si>
    <t>250</t>
  </si>
  <si>
    <t>ТРАНСФОРМАТОР63 КВ.</t>
  </si>
  <si>
    <t>251</t>
  </si>
  <si>
    <t>ЕЛ.ТАБЛО 3 ПОЛЕТА - БАЛЕВЕЦ</t>
  </si>
  <si>
    <t>252</t>
  </si>
  <si>
    <t>253</t>
  </si>
  <si>
    <t>254</t>
  </si>
  <si>
    <t>ПОМПА 4 МТ 25 Х 4</t>
  </si>
  <si>
    <t>255</t>
  </si>
  <si>
    <t>ПОМПА  МТ 32 Х  4</t>
  </si>
  <si>
    <t>22 kW</t>
  </si>
  <si>
    <t>256</t>
  </si>
  <si>
    <t>ЕЛ.ТАБЛО 2 ПОЛЕТА</t>
  </si>
  <si>
    <t>257</t>
  </si>
  <si>
    <t>ПОМПА 12 Е 50</t>
  </si>
  <si>
    <t>258</t>
  </si>
  <si>
    <t>259</t>
  </si>
  <si>
    <t>260</t>
  </si>
  <si>
    <t>ПОМПА 7 МШ 32 Х 8 ДЪЛБОКИ</t>
  </si>
  <si>
    <t>261</t>
  </si>
  <si>
    <t>262</t>
  </si>
  <si>
    <t>ПОМПА 7 МТ 32 Х 5 ЦЕНТЪР</t>
  </si>
  <si>
    <t>263</t>
  </si>
  <si>
    <t>ПОМПА 11 МТ 32 Х 3  ЦЕНТЪР</t>
  </si>
  <si>
    <t>264</t>
  </si>
  <si>
    <t>ПОМПА 7 МТ 32 Х  6 ДЪЛБОКИ</t>
  </si>
  <si>
    <t>265</t>
  </si>
  <si>
    <t>ПОМПА 4МТ  32 Х 3  ЦЕНТЪР</t>
  </si>
  <si>
    <t>266</t>
  </si>
  <si>
    <t>ЕЛ.ТАБЛО 5 ПОЛЕТА</t>
  </si>
  <si>
    <t>267</t>
  </si>
  <si>
    <t>268</t>
  </si>
  <si>
    <t>269</t>
  </si>
  <si>
    <t>ЕЛ.ТАБЛО 1 ПОЛЕ</t>
  </si>
  <si>
    <t>270</t>
  </si>
  <si>
    <t>271</t>
  </si>
  <si>
    <t>ПОМПА 50 ПМ 6 Х 9</t>
  </si>
  <si>
    <t>272</t>
  </si>
  <si>
    <t>МАЧТОВ ТРАФОПОСТ</t>
  </si>
  <si>
    <t>30.12.1993</t>
  </si>
  <si>
    <t>ТРАФОПОСТ</t>
  </si>
  <si>
    <t>273</t>
  </si>
  <si>
    <t>ПОМПА 5 МТ 25 Х 6 2бр.</t>
  </si>
  <si>
    <t>274</t>
  </si>
  <si>
    <t>ПОМПА*ЛАВАРА* ДАМЯНОВО</t>
  </si>
  <si>
    <t>31.12.1994</t>
  </si>
  <si>
    <t>2,2 kW</t>
  </si>
  <si>
    <t>275</t>
  </si>
  <si>
    <t>ПОМПА ВОДНА</t>
  </si>
  <si>
    <t>ПОМПИ 18 МТ СЕЛИЩЕТО</t>
  </si>
  <si>
    <t>70799</t>
  </si>
  <si>
    <t>ДОЛНО СЕЛИЩЕ</t>
  </si>
  <si>
    <t>277</t>
  </si>
  <si>
    <t>КОМПРЕСОР ВН 1016 - ГАРАЖ</t>
  </si>
  <si>
    <t>4 kW</t>
  </si>
  <si>
    <t>278</t>
  </si>
  <si>
    <t>ПОМПА ДОЗАТОРНА-РЕАГЕНТНО C-СТВО ПСПВ</t>
  </si>
  <si>
    <t>1,1 kW</t>
  </si>
  <si>
    <t>279</t>
  </si>
  <si>
    <t>ПОМПА ДОЗАТОРНА-РЕАГНТНО СТОП-СТВО ПСПВ</t>
  </si>
  <si>
    <t>280</t>
  </si>
  <si>
    <t>ПОМПА ДОЗАТОРНА-РЕАГЕНТНО СТОП-СТВО ПСПВ</t>
  </si>
  <si>
    <t>281</t>
  </si>
  <si>
    <t>ЕЛ.ТАБЛО 7 ПОЛЕТА-МАШИННА ЗАЛА</t>
  </si>
  <si>
    <t>282</t>
  </si>
  <si>
    <t>ХИДРАВЛИК КОМАНД.ПУНКТ-ФИЛТЪР.КОРПУС</t>
  </si>
  <si>
    <t>ФИЛТ. КОРПУС</t>
  </si>
  <si>
    <t>283</t>
  </si>
  <si>
    <t>ВЪЗДУХОДУВНА-МАШИННА ЗАЛА</t>
  </si>
  <si>
    <t>ВЪЗДУХОДУВНА</t>
  </si>
  <si>
    <t>90 kW</t>
  </si>
  <si>
    <t>284</t>
  </si>
  <si>
    <t>285</t>
  </si>
  <si>
    <t>ПОМПА ЦЕНТРОБЕЖНА-МАШИННА ЗАЛА</t>
  </si>
  <si>
    <t>286</t>
  </si>
  <si>
    <t>АГРЕГАТ ДИЗЕЛОВ</t>
  </si>
  <si>
    <t>АГРЕГАТ</t>
  </si>
  <si>
    <t>287</t>
  </si>
  <si>
    <t>288</t>
  </si>
  <si>
    <t>289</t>
  </si>
  <si>
    <t>КРАН ПОРТАЛЕН 5 Т-МАШИННА ЗАЛА</t>
  </si>
  <si>
    <t>КРАН ПОРТАЛЕН</t>
  </si>
  <si>
    <t>290</t>
  </si>
  <si>
    <t>ЕЛ.ТЕЛФЕР-РЕАГЕНТНО</t>
  </si>
  <si>
    <t>ЕЛ.ТЕЛФ.</t>
  </si>
  <si>
    <t>75 kW</t>
  </si>
  <si>
    <t>291</t>
  </si>
  <si>
    <t>МОТОР 75 КВ</t>
  </si>
  <si>
    <t>31.01.2004</t>
  </si>
  <si>
    <t>МОТОР</t>
  </si>
  <si>
    <t>292</t>
  </si>
  <si>
    <t>КРАН ВИСЯЩ ЕДНОРЕДОВ СЕННИК</t>
  </si>
  <si>
    <t>КРАН</t>
  </si>
  <si>
    <t>293</t>
  </si>
  <si>
    <t>СК Ф 400 с ЕЛ.ЗАДВИЖВАНЕ-ФИЛ.КОРПУС 4</t>
  </si>
  <si>
    <t>СК</t>
  </si>
  <si>
    <t>294</t>
  </si>
  <si>
    <t>295</t>
  </si>
  <si>
    <t>ДОЗАТОРНА ПОМПА ГЕРМАНИЯ</t>
  </si>
  <si>
    <t>30.12.2001</t>
  </si>
  <si>
    <t>0,2 kW</t>
  </si>
  <si>
    <t>296</t>
  </si>
  <si>
    <t>ПОМПА 65-4 БЕЗ МОТОР</t>
  </si>
  <si>
    <t>01.01.2004</t>
  </si>
  <si>
    <t>297</t>
  </si>
  <si>
    <t>УЛ.РАЗХОДОМЕР ВОДОЕМА</t>
  </si>
  <si>
    <t>01.09.1998</t>
  </si>
  <si>
    <t>РАЗХОДОМЕРНА</t>
  </si>
  <si>
    <t>298</t>
  </si>
  <si>
    <t>УЛ.РАЗХОДОМЕР СТОКИТЕ-ДИСПЕЧЕРНА</t>
  </si>
  <si>
    <t>УЛ.РАЗХОД.</t>
  </si>
  <si>
    <t>299</t>
  </si>
  <si>
    <t>УЛТРАЗВУКОВ РАЗХОДОМЕР Ф.N0107/99-ДИСП.</t>
  </si>
  <si>
    <t>30.10.1999</t>
  </si>
  <si>
    <t>300</t>
  </si>
  <si>
    <t>АСДКУ*ВОДОМЕРНА ШАХТА *К.КОРИЯ</t>
  </si>
  <si>
    <t>30.08.1999</t>
  </si>
  <si>
    <t>АСДКУ</t>
  </si>
  <si>
    <t>301</t>
  </si>
  <si>
    <t>ЕЛ.ДВИГАТЕЛ 18.5-2800 ОБ-6 М</t>
  </si>
  <si>
    <t>30.11.1999</t>
  </si>
  <si>
    <t>Е. МОТОР</t>
  </si>
  <si>
    <t>302</t>
  </si>
  <si>
    <t>ПОМПА 7МС Х 3</t>
  </si>
  <si>
    <t>ГОРНО СЕЛИЩЕ</t>
  </si>
  <si>
    <t>303</t>
  </si>
  <si>
    <t>УЛТРАЗВ.РАЗХОДОМЕР FS100</t>
  </si>
  <si>
    <t>304</t>
  </si>
  <si>
    <t>ПОПЛАВКОВ РЕГИУЛАТОР СЕННИК НОВА</t>
  </si>
  <si>
    <t>26.06.2005</t>
  </si>
  <si>
    <t>РЕГУЛАТОР</t>
  </si>
  <si>
    <t>305</t>
  </si>
  <si>
    <t>ПОМПА ХОРИЗОНТАЛНА ПС КАСТЕЛ</t>
  </si>
  <si>
    <t>08.07.2005</t>
  </si>
  <si>
    <t>36600</t>
  </si>
  <si>
    <t>КАСТЕЛ</t>
  </si>
  <si>
    <t>306</t>
  </si>
  <si>
    <t>ПОМПА 50Е20 ПСПВ СТОКИТЕ</t>
  </si>
  <si>
    <t>29.07.2005</t>
  </si>
  <si>
    <t>307</t>
  </si>
  <si>
    <t>УЛТРАЗВУКОВ РАЗХОДОМЕР ТИП FS 103-ДИСП.</t>
  </si>
  <si>
    <t>19.01.2000</t>
  </si>
  <si>
    <t>308</t>
  </si>
  <si>
    <t>ВОДОМЕР Ф200-БАГАРЕЩИЦА</t>
  </si>
  <si>
    <t>24.09.2004</t>
  </si>
  <si>
    <t>ВОДОМЕР</t>
  </si>
  <si>
    <t>309</t>
  </si>
  <si>
    <t>ВОДОМЕР Ф200-ВОДОХВ.РОСИЦА</t>
  </si>
  <si>
    <t>310</t>
  </si>
  <si>
    <t>ВОДОМЕР Ф200-ЗЕЛЕНИКОВЕЦ</t>
  </si>
  <si>
    <t>311</t>
  </si>
  <si>
    <t>КЛАПА С ЕЛМЕХАНИЗЪМ -ВОДОЕМА</t>
  </si>
  <si>
    <t>15.04.1998</t>
  </si>
  <si>
    <t>КЛАПА</t>
  </si>
  <si>
    <t>312</t>
  </si>
  <si>
    <t>КЛАПА С ЕЛМЕХАНИЗЪМ ВОДОЕМА</t>
  </si>
  <si>
    <t>313</t>
  </si>
  <si>
    <t>ЕЛ.ПРОВОД-1300 М -ЗЕЛЕНИКОВЕЦ</t>
  </si>
  <si>
    <t>31.12.2003</t>
  </si>
  <si>
    <t>1300</t>
  </si>
  <si>
    <t>314</t>
  </si>
  <si>
    <t>ПОМПА МНОГОСТ.WRH 40/6-22/2</t>
  </si>
  <si>
    <t>05.05.2006</t>
  </si>
  <si>
    <t>315</t>
  </si>
  <si>
    <t>Помпа многост.WRH50/3-18.5/2-400W</t>
  </si>
  <si>
    <t>316</t>
  </si>
  <si>
    <t>ПОМПА МНОГОСТ.WRH 50/3-18.5</t>
  </si>
  <si>
    <t>317</t>
  </si>
  <si>
    <t>ПОМПА МНОГОСТ,MVI412-1/16/E-ВШ."ПЕТЛИТЕ"</t>
  </si>
  <si>
    <t>КАРАЦИТЕ</t>
  </si>
  <si>
    <t>7,5 kW</t>
  </si>
  <si>
    <t>318</t>
  </si>
  <si>
    <t>ПОМПА  3210-3-БАЛАБАНИЦА</t>
  </si>
  <si>
    <t>10.08.2006</t>
  </si>
  <si>
    <t>319</t>
  </si>
  <si>
    <t>ЕЛЗАДВИЖКА С  ШИБЪР КРАН -БАЛАБАНИЦА</t>
  </si>
  <si>
    <t>08.08.2006</t>
  </si>
  <si>
    <t>320</t>
  </si>
  <si>
    <t>ХЛОРАТОРЕН АПАРАТ-ХЛОРАТОРНО</t>
  </si>
  <si>
    <t>30.06.1999</t>
  </si>
  <si>
    <t>ХЛОР.АПАРАТ</t>
  </si>
  <si>
    <t>ПОМПА 28 МТ 45Х2</t>
  </si>
  <si>
    <t>30.12.1998</t>
  </si>
  <si>
    <t>45 kW</t>
  </si>
  <si>
    <t>322</t>
  </si>
  <si>
    <t>ТРАНСФОРМАТОР ТМ 63-20-04  БУКЪТ</t>
  </si>
  <si>
    <t>323</t>
  </si>
  <si>
    <t>ПОМПА БЕЗ МОТОР WRH 65/4</t>
  </si>
  <si>
    <t>30.09.2003</t>
  </si>
  <si>
    <t>324</t>
  </si>
  <si>
    <t>МОТОР 75 KW ЗА ПОМПА 65/4</t>
  </si>
  <si>
    <t>325</t>
  </si>
  <si>
    <t>ПОМПА "ЛАВАРА"-КЕРАМИЧНА 4 kw/h</t>
  </si>
  <si>
    <t>30.10.2003</t>
  </si>
  <si>
    <t>326</t>
  </si>
  <si>
    <t>ПОМПА ХОРИЗ.WRH 40/9</t>
  </si>
  <si>
    <t>05.04.2005</t>
  </si>
  <si>
    <t>327</t>
  </si>
  <si>
    <t>КРАН С ВЪЗВРАТНА КЛАПА Ф100</t>
  </si>
  <si>
    <t>20.04.2005</t>
  </si>
  <si>
    <t>328</t>
  </si>
  <si>
    <t>ПОМПА МV 1609</t>
  </si>
  <si>
    <t>21.02.2007</t>
  </si>
  <si>
    <t>65037</t>
  </si>
  <si>
    <t>329</t>
  </si>
  <si>
    <t>МИКРОПРОЦ.ЕЛ.БЛОК</t>
  </si>
  <si>
    <t>22.02.2007</t>
  </si>
  <si>
    <t>ЯВОРЕЦ</t>
  </si>
  <si>
    <t>330</t>
  </si>
  <si>
    <t>СОНДАЖНА ПОМПА-ШАХТ.КЛ.БАЛАБАНИЦА</t>
  </si>
  <si>
    <t>05.04.2007</t>
  </si>
  <si>
    <t>331</t>
  </si>
  <si>
    <t>СК С ЕЛ.ЗАДВИЖКА Ф200/25</t>
  </si>
  <si>
    <t>25.04.2007</t>
  </si>
  <si>
    <t>СК.</t>
  </si>
  <si>
    <t>332</t>
  </si>
  <si>
    <t>ПОМПА MVI1611/6-1/Е/3-400-50-2</t>
  </si>
  <si>
    <t>05.06.2007</t>
  </si>
  <si>
    <t>333</t>
  </si>
  <si>
    <t>ПОМПА MV1609-3/25/E/3-400-50-2</t>
  </si>
  <si>
    <t>334</t>
  </si>
  <si>
    <t>ПОМПА MVI1609-3/25/Е/3-400-50-2</t>
  </si>
  <si>
    <t>335</t>
  </si>
  <si>
    <t>ПОМПА MVI3210-3/25/E-3-400-50-2-С"БОГОРОДИЦА"</t>
  </si>
  <si>
    <t>05.07.2007</t>
  </si>
  <si>
    <t>336</t>
  </si>
  <si>
    <t>ЕЛ.ЗАДВИЖКА SA07.5 400VIP67 С ШИБЪР.КРАН</t>
  </si>
  <si>
    <t>25.07.2007</t>
  </si>
  <si>
    <t>337</t>
  </si>
  <si>
    <t>СОНДАЖ.ПОМПА NK 80-5+N-БПС</t>
  </si>
  <si>
    <t>17.08.2007</t>
  </si>
  <si>
    <t>12,5 kW</t>
  </si>
  <si>
    <t>338</t>
  </si>
  <si>
    <t>СОНДАЖНА ПОМПА</t>
  </si>
  <si>
    <t>08.10.2007</t>
  </si>
  <si>
    <t>339</t>
  </si>
  <si>
    <t>ПОМПА MVI1613-3/25/E/3-400-50-2</t>
  </si>
  <si>
    <t>05.03.2008</t>
  </si>
  <si>
    <t>340</t>
  </si>
  <si>
    <t>СК С ЕЛ.ЗАДВИЖ. TD1150 DN400 PN10</t>
  </si>
  <si>
    <t>10.04.2008</t>
  </si>
  <si>
    <t>341</t>
  </si>
  <si>
    <t>СК С ЕЛ.ЗАДВЕЖ. DN400 PN16</t>
  </si>
  <si>
    <t>342</t>
  </si>
  <si>
    <t>СК С ЕЛ.ЗАДВИЖ. DN400 PN16</t>
  </si>
  <si>
    <t>343</t>
  </si>
  <si>
    <t>344</t>
  </si>
  <si>
    <t>ЕЛ. ЗАХРАН. ПС КРАМОЛИН</t>
  </si>
  <si>
    <t>30.04.2008</t>
  </si>
  <si>
    <t>345</t>
  </si>
  <si>
    <t>УЛТРАЗВУКОВ РАЗХОДОМЕР</t>
  </si>
  <si>
    <t>07.05.2008</t>
  </si>
  <si>
    <t>346</t>
  </si>
  <si>
    <t>ТРАНСФОРМАТОР ТМ-63/20/04 KVA</t>
  </si>
  <si>
    <t>10.02.2009</t>
  </si>
  <si>
    <t>347</t>
  </si>
  <si>
    <t>ПОМПА MVI5211С</t>
  </si>
  <si>
    <t>06.03.2009</t>
  </si>
  <si>
    <t>348</t>
  </si>
  <si>
    <t>СТЪКЛОПЛАСТ.РЕЗЕРВОАР 1,5М3</t>
  </si>
  <si>
    <t>12.03.2009</t>
  </si>
  <si>
    <t>349</t>
  </si>
  <si>
    <t>ПОМПА HELIX V2207</t>
  </si>
  <si>
    <t>23.07.2009</t>
  </si>
  <si>
    <t>350</t>
  </si>
  <si>
    <t>УЛТРАЗВУКОВ НИВОМЕР LS 10(L)</t>
  </si>
  <si>
    <t>23.10.2009</t>
  </si>
  <si>
    <t xml:space="preserve">ЛОВНИ ДОЛ </t>
  </si>
  <si>
    <t>УЛ.НИВОМЕР</t>
  </si>
  <si>
    <t>351</t>
  </si>
  <si>
    <t>УЛТРАЗВУКОВ РАЗХОДОМЕР FS102Pу150</t>
  </si>
  <si>
    <t>352</t>
  </si>
  <si>
    <t>ПОМПА MV/819-1/25/E-400-50-2</t>
  </si>
  <si>
    <t>26.10.2009</t>
  </si>
  <si>
    <t>ТРОЕНЦИТЕ</t>
  </si>
  <si>
    <t>353</t>
  </si>
  <si>
    <t>СТЪКЛОПЛАСТОВ РЕЗЕРВОАР 11.5 м3</t>
  </si>
  <si>
    <t>28.10.2009</t>
  </si>
  <si>
    <t>РЕЗЕРВОАР</t>
  </si>
  <si>
    <t>354</t>
  </si>
  <si>
    <t>ПОМПА TW16 50-03-В ПС НАПРЕДЪК</t>
  </si>
  <si>
    <t>21.04.2010</t>
  </si>
  <si>
    <t>5,5KW</t>
  </si>
  <si>
    <t>355</t>
  </si>
  <si>
    <t>ПОМПА HELXV3606/2-3/16/Е/К/400-50</t>
  </si>
  <si>
    <t>20.10.2010</t>
  </si>
  <si>
    <t>15KW</t>
  </si>
  <si>
    <t>356</t>
  </si>
  <si>
    <t xml:space="preserve">ПОМПАMVI808-1/16/Е/3-400-50-2 х-р Хр.Ботев </t>
  </si>
  <si>
    <t>3KW</t>
  </si>
  <si>
    <t>357</t>
  </si>
  <si>
    <t>ПОМПА MVI606-3/16/Е/3-400-50-2 Г.СЕЛИЩЕ</t>
  </si>
  <si>
    <t>01.12.2010</t>
  </si>
  <si>
    <t xml:space="preserve">СТОКИТЕ </t>
  </si>
  <si>
    <t>Г.СЕЛИЩЕ</t>
  </si>
  <si>
    <t>5.5 KW</t>
  </si>
  <si>
    <t>358</t>
  </si>
  <si>
    <t>ПОМПА MVIL 510-16/Е/3-400-50-2 х-р Космос</t>
  </si>
  <si>
    <t>18.01.2011</t>
  </si>
  <si>
    <t>2.2 KW</t>
  </si>
  <si>
    <t>359</t>
  </si>
  <si>
    <t>ПОМПА MVIL 510-16/Е/3-400-50-2 х-р ПСПВ</t>
  </si>
  <si>
    <t>360</t>
  </si>
  <si>
    <t>3203</t>
  </si>
  <si>
    <t>РАЗШИРИТ.СЪД REFLEXDE500L BLAU</t>
  </si>
  <si>
    <t>14.03.2011</t>
  </si>
  <si>
    <t>РАЗШИР.СЪД</t>
  </si>
  <si>
    <t>361</t>
  </si>
  <si>
    <t>ПОМПА MVI1609-3125IE К.КОРИЯ</t>
  </si>
  <si>
    <t>30.05.2011</t>
  </si>
  <si>
    <t>9 KW</t>
  </si>
  <si>
    <t>362</t>
  </si>
  <si>
    <t>ПОМПА MVI 1609-3/25/Е/3-400-50-2 БАЛЕВЕЦ</t>
  </si>
  <si>
    <t>15.12.2011</t>
  </si>
  <si>
    <t>363</t>
  </si>
  <si>
    <t>ПОМПА SAER MK65/9</t>
  </si>
  <si>
    <t>02.03.2012</t>
  </si>
  <si>
    <t>18.5KW</t>
  </si>
  <si>
    <t>364</t>
  </si>
  <si>
    <t>ПОДМ.ПОМПА С АВТОМАТИЗАЦИЯ ПС-НОВА</t>
  </si>
  <si>
    <t>12.12.2012</t>
  </si>
  <si>
    <t>365</t>
  </si>
  <si>
    <t>ПОМПА HELIX V1612-1/25/Е/К/400-50 ЦЕНТЪР</t>
  </si>
  <si>
    <t>19.12.2013</t>
  </si>
  <si>
    <t>366</t>
  </si>
  <si>
    <t>3286</t>
  </si>
  <si>
    <t>ЕЛ. ЗАХРАНВАНЕ - БАГАРЕЩИЦА 2</t>
  </si>
  <si>
    <t>31.12.2013</t>
  </si>
  <si>
    <t>ФОТОСОЛАР</t>
  </si>
  <si>
    <t>0.75 Kw</t>
  </si>
  <si>
    <t>367</t>
  </si>
  <si>
    <t>3308</t>
  </si>
  <si>
    <t>ЕЛ.ЗАХРАНВАНЕ ВОДОХВ. МОКРА БЯЛА</t>
  </si>
  <si>
    <t>30.09.2014</t>
  </si>
  <si>
    <t>1 Kw</t>
  </si>
  <si>
    <t>368</t>
  </si>
  <si>
    <t>3312</t>
  </si>
  <si>
    <t>СЕНЗОР ЗА НАЛИЧИЕ НА ХЛОР</t>
  </si>
  <si>
    <t>24.10.2014</t>
  </si>
  <si>
    <t>СЕНЗОР</t>
  </si>
  <si>
    <t>369</t>
  </si>
  <si>
    <t>3317</t>
  </si>
  <si>
    <t>ПОМПА HELIX  2213</t>
  </si>
  <si>
    <t>10.11.2014</t>
  </si>
  <si>
    <t>370</t>
  </si>
  <si>
    <t xml:space="preserve">204 </t>
  </si>
  <si>
    <t>3353</t>
  </si>
  <si>
    <t>РАЗШИРЕНИЕ АВТОМАТИЗАЦИЯ ПС "ЛЕБЕДА"</t>
  </si>
  <si>
    <t>31.12.2015</t>
  </si>
  <si>
    <t>371</t>
  </si>
  <si>
    <t>3386</t>
  </si>
  <si>
    <t>ВАКУМЕН ХЛОРАПАРАТ С221450 - 1000г-ч</t>
  </si>
  <si>
    <t>17.01.2017</t>
  </si>
  <si>
    <t>АПАРАТ</t>
  </si>
  <si>
    <t>372</t>
  </si>
  <si>
    <t>РАЙОННО ОСВЕТЛЕНИЕ ПСПВ СТОКИТЕ</t>
  </si>
  <si>
    <t>373</t>
  </si>
  <si>
    <t>ШИБЪР С ЕЛ.ЗАДВИЖКА 100/40</t>
  </si>
  <si>
    <t>ЕНЕРГИЙНИ И ДВИГ. МАШИНИ</t>
  </si>
  <si>
    <t>374</t>
  </si>
  <si>
    <t>СИЛОВ ТРАНСФОРМАТОР ТМ-100/20/04</t>
  </si>
  <si>
    <t>375</t>
  </si>
  <si>
    <t>СИЛОВ ТРАНСФОРМАТОР ТМ-50/20/04</t>
  </si>
  <si>
    <t>376</t>
  </si>
  <si>
    <t>СИЛОВ ТРАНСФ.100/0,4</t>
  </si>
  <si>
    <t>377</t>
  </si>
  <si>
    <t>ОТОПЛИТЕЛЕН КОТЕЛ ГНП-ПСПВ СТОКИТЕ</t>
  </si>
  <si>
    <t>378</t>
  </si>
  <si>
    <t>ТЕРМОРЕАКТОР CR 3200</t>
  </si>
  <si>
    <t>ПРОИЗВОДСТВЕНИ МАШИНИ</t>
  </si>
  <si>
    <t>379</t>
  </si>
  <si>
    <t>ДИЗЕЛОВ АГРЕГАТ-ПОДВИЖЕН</t>
  </si>
  <si>
    <t>380</t>
  </si>
  <si>
    <t>ЕЛЕКТРОЖЕН  360 А-МАШ.ЗАЛА</t>
  </si>
  <si>
    <t>381</t>
  </si>
  <si>
    <t>СТРУГ СВМ 1500 OБ-МАШ.ЗАЛА</t>
  </si>
  <si>
    <t>382</t>
  </si>
  <si>
    <t>БОРМАШИНА-МАШИННА ЗАЛА</t>
  </si>
  <si>
    <t>383</t>
  </si>
  <si>
    <t>БОРМАШИНА ПН-ЕЛ.РАБОТИЛНИЦА</t>
  </si>
  <si>
    <t>384</t>
  </si>
  <si>
    <t>ДЕСТИЛАТОР-ЛАБОРАТОРИЯ</t>
  </si>
  <si>
    <t>385</t>
  </si>
  <si>
    <t>СТЕНД ЗА ВОДОМЕРИ</t>
  </si>
  <si>
    <t>386</t>
  </si>
  <si>
    <t>ПОМПА 7МТ 32 Х4 ПС*НЕЛЪБА*.</t>
  </si>
  <si>
    <t>387</t>
  </si>
  <si>
    <t>ГЕНЕРАТОР-ВОДОЕМ</t>
  </si>
  <si>
    <t>388</t>
  </si>
  <si>
    <t>ТРАШ ПОМПА 2"</t>
  </si>
  <si>
    <t>389</t>
  </si>
  <si>
    <t>РАЗШИРИТЕЛЕН СЪД-ПСОВ</t>
  </si>
  <si>
    <t>ПСОВ</t>
  </si>
  <si>
    <t>390</t>
  </si>
  <si>
    <t>ВАКУУМ ПОМПА KWF</t>
  </si>
  <si>
    <t>391</t>
  </si>
  <si>
    <t>МЕМБРАННА ФИЛТРАЦИЯ</t>
  </si>
  <si>
    <t>392</t>
  </si>
  <si>
    <t>МАГНИТНА БЪРКАЛКА</t>
  </si>
  <si>
    <t>393</t>
  </si>
  <si>
    <t>КИСЛОРОДОМЕТЪР  HI 9146</t>
  </si>
  <si>
    <t>394</t>
  </si>
  <si>
    <t>ТРАНШ ПОМПА 2"-МРЪСНА ВОДА</t>
  </si>
  <si>
    <t>395</t>
  </si>
  <si>
    <t>ЕЛ.ГЕНЕРАТОР ЕСТ7000 GV</t>
  </si>
  <si>
    <t>396</t>
  </si>
  <si>
    <t>СОНДАЖНА ПОМПА-7.5kw</t>
  </si>
  <si>
    <t>397</t>
  </si>
  <si>
    <t>СПЕКТРОФОТОМЕТЪР NOVA 6 A /PHARO 100/</t>
  </si>
  <si>
    <t>398</t>
  </si>
  <si>
    <t>ТЕРМОРЕАКТОР TR 320</t>
  </si>
  <si>
    <t>399</t>
  </si>
  <si>
    <t>ДЪРЖАЧ ЗА ВАКУМ ФИЛТЪР 47/50</t>
  </si>
  <si>
    <t>400</t>
  </si>
  <si>
    <t>ТУРБИКВАНТ 1100</t>
  </si>
  <si>
    <t>401</t>
  </si>
  <si>
    <t>ВАКУМПОМПА KNF</t>
  </si>
  <si>
    <t>402</t>
  </si>
  <si>
    <t>ИНКУБАТОР TS-606/21</t>
  </si>
  <si>
    <t>403</t>
  </si>
  <si>
    <t>ТРАШ ПОМПА WT20XK3DE2</t>
  </si>
  <si>
    <t>404</t>
  </si>
  <si>
    <t>АВТОКЛАВ ВК 75</t>
  </si>
  <si>
    <t>405</t>
  </si>
  <si>
    <t>МЕМБР.ДОЗ.ПОМПА MAGDOS LT6</t>
  </si>
  <si>
    <t>406</t>
  </si>
  <si>
    <t>ОХЛАЖДАЩ ТЕРМОСТАТ ST3+</t>
  </si>
  <si>
    <t>407</t>
  </si>
  <si>
    <t>МОБИЛЕН КОЛОРИМЕТЪР</t>
  </si>
  <si>
    <t>408</t>
  </si>
  <si>
    <t>ПРЕНОСИМ ПАРАЛЕЛЕН АНАЛИЗАТОР</t>
  </si>
  <si>
    <t>409</t>
  </si>
  <si>
    <t>ЕЛЕКТРОД ЗА ИЗМЕРВАНЕ О2 ТИП LDO</t>
  </si>
  <si>
    <t>410</t>
  </si>
  <si>
    <t>МЕХАНИЧНО ДОЗАТОРНО УСТРОЙСТВО</t>
  </si>
  <si>
    <t>ИЗМЕРВАТЕЛНИ УСТРОЙСТВА</t>
  </si>
  <si>
    <t>411</t>
  </si>
  <si>
    <t>ГАЗСИГНАЛИЗАТОР GW702</t>
  </si>
  <si>
    <t>412</t>
  </si>
  <si>
    <t>ЛАБОРАТОРЕН КОНДУКТОМЕТЪР 720SET</t>
  </si>
  <si>
    <t>413</t>
  </si>
  <si>
    <t>КОНТРОЛЕР ЗА ОСТАТЪЧЕН ХЛОР</t>
  </si>
  <si>
    <t>414</t>
  </si>
  <si>
    <t>ШИБЪР ЕЛ.ПРИВОД400/10-ФИЛТЪР.КОРПУС/ПРОМИВ.ВОДА/</t>
  </si>
  <si>
    <t>АНАЛИТИЧНА ВЕЗНА RADWAG</t>
  </si>
  <si>
    <t>416</t>
  </si>
  <si>
    <t>ПОРТАТИВЕН КОНДУКТОМЕТЪР</t>
  </si>
  <si>
    <t>417</t>
  </si>
  <si>
    <t>ПЕХАМЕТЪР-ЛАБОРАТОРИЯ</t>
  </si>
  <si>
    <t>418</t>
  </si>
  <si>
    <t>МЕТАЛДЕТЕКОР MINELAB</t>
  </si>
  <si>
    <t>419</t>
  </si>
  <si>
    <t>МИКРОБ.ИНКУБАТОР</t>
  </si>
  <si>
    <t>420</t>
  </si>
  <si>
    <t>ПРЕЦИЗНА ВЕЗНА RADWAG</t>
  </si>
  <si>
    <t>421</t>
  </si>
  <si>
    <t>Водомер Ф80 СКЛАД</t>
  </si>
  <si>
    <t>422</t>
  </si>
  <si>
    <t>ПРЕНОСИМ СТЕНД ЗА ВОДОМЕРИ</t>
  </si>
  <si>
    <t>423</t>
  </si>
  <si>
    <t>Лабораторна сушилня</t>
  </si>
  <si>
    <t>424</t>
  </si>
  <si>
    <t>Микроскоп R 13 AY-СКЛАД</t>
  </si>
  <si>
    <t>425</t>
  </si>
  <si>
    <t>РИБНИ ПРОХОДИ  ВOДOХВ.Р.БАГАРЕЩИЦА -2</t>
  </si>
  <si>
    <t>СЪОРЪЖЕНИЕ НА ВОДОХВАЩАНЕ</t>
  </si>
  <si>
    <t>426</t>
  </si>
  <si>
    <t>РИБНИ ПРОХОДИ  Р.РОСИЦА -3</t>
  </si>
  <si>
    <t>427</t>
  </si>
  <si>
    <t>РИБНИ ПРОХОДИ-ПРОЕКТИРАНЕ  -1</t>
  </si>
  <si>
    <t>428</t>
  </si>
  <si>
    <t>ВОДОЕМ *ЧЕШМЕ ДЕРЕ*</t>
  </si>
  <si>
    <t>Ч.ВОДОЕМ</t>
  </si>
  <si>
    <t>429</t>
  </si>
  <si>
    <t>ВОДОЕМ РОБ</t>
  </si>
  <si>
    <t>ВОДОЕМ</t>
  </si>
  <si>
    <t>800</t>
  </si>
  <si>
    <t>430</t>
  </si>
  <si>
    <t>ВОДОЕМ ИЗТОК</t>
  </si>
  <si>
    <t>1250</t>
  </si>
  <si>
    <t>431</t>
  </si>
  <si>
    <t>432</t>
  </si>
  <si>
    <t>433</t>
  </si>
  <si>
    <t>434</t>
  </si>
  <si>
    <t>РЕЗЕРВОАР 200 КУБ.М.</t>
  </si>
  <si>
    <t>ГОРНА РОСИЦА</t>
  </si>
  <si>
    <t>1025/06.06.02</t>
  </si>
  <si>
    <t>435</t>
  </si>
  <si>
    <t>РЕЗЕРВОАР 120 КУБ.М.</t>
  </si>
  <si>
    <t>588/30.11.00</t>
  </si>
  <si>
    <t>436</t>
  </si>
  <si>
    <t>РЕЗЕРВОАР -100 КУБ.М.</t>
  </si>
  <si>
    <t>553/28.11.00</t>
  </si>
  <si>
    <t>437</t>
  </si>
  <si>
    <t>32336</t>
  </si>
  <si>
    <t>ИДИЛЕВО</t>
  </si>
  <si>
    <t>438</t>
  </si>
  <si>
    <t>РЕЗЕРВОАР 100 М-3</t>
  </si>
  <si>
    <t>1009/06.06.02</t>
  </si>
  <si>
    <t>439</t>
  </si>
  <si>
    <t>577/29.11.00</t>
  </si>
  <si>
    <t>440</t>
  </si>
  <si>
    <t>1002/30.05.02</t>
  </si>
  <si>
    <t>441</t>
  </si>
  <si>
    <t>442</t>
  </si>
  <si>
    <t>602/30.11.00</t>
  </si>
  <si>
    <t>443</t>
  </si>
  <si>
    <t>444</t>
  </si>
  <si>
    <t>445</t>
  </si>
  <si>
    <t>446</t>
  </si>
  <si>
    <t>1022/06.06.02</t>
  </si>
  <si>
    <t>447</t>
  </si>
  <si>
    <t>448</t>
  </si>
  <si>
    <t>591/30.11.00</t>
  </si>
  <si>
    <t>449</t>
  </si>
  <si>
    <t>589/30.11.00</t>
  </si>
  <si>
    <t>450</t>
  </si>
  <si>
    <t>РЕЗЕРВОАР 600 КУБ.М- Ч.В.</t>
  </si>
  <si>
    <t>451</t>
  </si>
  <si>
    <t xml:space="preserve">РЕЗЕРВОАР </t>
  </si>
  <si>
    <t>579/29.11.00</t>
  </si>
  <si>
    <t>452</t>
  </si>
  <si>
    <t>554/28.11.00</t>
  </si>
  <si>
    <t>453</t>
  </si>
  <si>
    <t>1036/08.06.02</t>
  </si>
  <si>
    <t>454</t>
  </si>
  <si>
    <t>РЕЗЕРВОР</t>
  </si>
  <si>
    <t>568/29.11.00</t>
  </si>
  <si>
    <t>455</t>
  </si>
  <si>
    <t>456</t>
  </si>
  <si>
    <t>РЕЗЕРВОАР - НАПОРЕН</t>
  </si>
  <si>
    <t>1053/11.06.02</t>
  </si>
  <si>
    <t>457</t>
  </si>
  <si>
    <t>РЕЗЕРВОАР ДАМЯНОВО</t>
  </si>
  <si>
    <t>458</t>
  </si>
  <si>
    <t>459</t>
  </si>
  <si>
    <t>Резервоар</t>
  </si>
  <si>
    <t>1047/10.06.02</t>
  </si>
  <si>
    <t>460</t>
  </si>
  <si>
    <t>ЧЕРП.Р-Р БАИРА</t>
  </si>
  <si>
    <t>461</t>
  </si>
  <si>
    <t>ВОДОЕМ НАПОРЕН"БУКЪТ"</t>
  </si>
  <si>
    <t>593/30.11.00</t>
  </si>
  <si>
    <t>462</t>
  </si>
  <si>
    <t>РЕЗЕРВОАР-ЧЕРПАТЕЛЕН  БУКЪТ</t>
  </si>
  <si>
    <t>463</t>
  </si>
  <si>
    <t>РЕЗЕРВОАР  КАЛИНА</t>
  </si>
  <si>
    <t>594/30.11.00</t>
  </si>
  <si>
    <t>464</t>
  </si>
  <si>
    <t>РЕЗЕРВОАР НАПОРЕН 100 М-3 ЦАЙКИНОТО</t>
  </si>
  <si>
    <t>1024/06.06.02</t>
  </si>
  <si>
    <t>465</t>
  </si>
  <si>
    <t>РЕЗЕРВОАР ЧЕРПАТЕЛЕН 40 М-3 ЛУКАЧ</t>
  </si>
  <si>
    <t>466</t>
  </si>
  <si>
    <t>РЕЗЕРВОАР ЧЕРПАТЕЛЕН 15 М-3 БАЛЕВЕЦ</t>
  </si>
  <si>
    <t>467</t>
  </si>
  <si>
    <t>468</t>
  </si>
  <si>
    <t>565/29.11.00</t>
  </si>
  <si>
    <t>469</t>
  </si>
  <si>
    <t>587/30.11.00</t>
  </si>
  <si>
    <t>470</t>
  </si>
  <si>
    <t>471</t>
  </si>
  <si>
    <t>РЕЗЕРВОАР ЧЕРП.</t>
  </si>
  <si>
    <t>472</t>
  </si>
  <si>
    <t>РЕЗЕРВОАР -ЧЕРП.</t>
  </si>
  <si>
    <t>473</t>
  </si>
  <si>
    <t>1014/06.06.02</t>
  </si>
  <si>
    <t>474</t>
  </si>
  <si>
    <t>1012/06.06.02</t>
  </si>
  <si>
    <t>475</t>
  </si>
  <si>
    <t>476</t>
  </si>
  <si>
    <t>574/29.11.00</t>
  </si>
  <si>
    <t>477</t>
  </si>
  <si>
    <t>478</t>
  </si>
  <si>
    <t>479</t>
  </si>
  <si>
    <t>ЗОНИ-6 бр</t>
  </si>
  <si>
    <t>30.11.1994</t>
  </si>
  <si>
    <t>СОЗ</t>
  </si>
  <si>
    <t>15 390</t>
  </si>
  <si>
    <t>480</t>
  </si>
  <si>
    <t>ЧЕРПАТЕЛЕН ВОДОЕМ V-50 КУБ.М</t>
  </si>
  <si>
    <t>481</t>
  </si>
  <si>
    <t>САНИТАРНО ОХРАНИТЕЛНА ЗОНА</t>
  </si>
  <si>
    <t>482</t>
  </si>
  <si>
    <t>ПРЕХОДЕН ВОДОЕМ 25 КУБ.М С.СЕННИК</t>
  </si>
  <si>
    <t>1029/06.06.02</t>
  </si>
  <si>
    <t>483</t>
  </si>
  <si>
    <t>ЗОНИ-ШАХТОВИ КЛАДЕНЦИ</t>
  </si>
  <si>
    <t>557,558,559,1034</t>
  </si>
  <si>
    <t>484</t>
  </si>
  <si>
    <t>485</t>
  </si>
  <si>
    <t>РЕЗЕРВОАР-ПРОМИШЛЕНА ВОДА</t>
  </si>
  <si>
    <t>543/23.11.2000</t>
  </si>
  <si>
    <t>486</t>
  </si>
  <si>
    <t>487</t>
  </si>
  <si>
    <t>488</t>
  </si>
  <si>
    <t>РЕЗЕРВОАР - 15 бр.</t>
  </si>
  <si>
    <t>КУРОДЖИИ</t>
  </si>
  <si>
    <t>ПЕТЛИТЕ</t>
  </si>
  <si>
    <t>УГОРЕЛЕЦ</t>
  </si>
  <si>
    <t>ЛЪВОВ МОСТ</t>
  </si>
  <si>
    <t>КУПЕН</t>
  </si>
  <si>
    <t>ПОПСКА-2БР</t>
  </si>
  <si>
    <t>16 + 25</t>
  </si>
  <si>
    <t>ДОБРЕВЦИ</t>
  </si>
  <si>
    <t>КАРАЦИТЕ-2бр</t>
  </si>
  <si>
    <t>6 + 25</t>
  </si>
  <si>
    <t>ВАЛЕВЦИ</t>
  </si>
  <si>
    <t>ТУМБАЛОВО-2БР</t>
  </si>
  <si>
    <t>40 + 6</t>
  </si>
  <si>
    <t>КЛАДЕВ РЪТ</t>
  </si>
  <si>
    <t>489</t>
  </si>
  <si>
    <t>ЗОНА 14 БР.</t>
  </si>
  <si>
    <t>8750</t>
  </si>
  <si>
    <t>490</t>
  </si>
  <si>
    <t>УТАИТЕЛ Р.РОСИЦА</t>
  </si>
  <si>
    <t>УТАИТЕЛ</t>
  </si>
  <si>
    <t>1075/12.06.02</t>
  </si>
  <si>
    <t>КАЛОВО СТОПАНСТВО</t>
  </si>
  <si>
    <t>КАЛ.СТОПАНСТВО</t>
  </si>
  <si>
    <t>1120</t>
  </si>
  <si>
    <t>544/23.11.00</t>
  </si>
  <si>
    <t>492</t>
  </si>
  <si>
    <t>Смесител</t>
  </si>
  <si>
    <t>СМЕСИТЕЛ</t>
  </si>
  <si>
    <t>543/23.11.00</t>
  </si>
  <si>
    <t>493</t>
  </si>
  <si>
    <t>БЪРЗИ ФИЛТРИ</t>
  </si>
  <si>
    <t>Б.ФИЛТРИ</t>
  </si>
  <si>
    <t>494</t>
  </si>
  <si>
    <t>495</t>
  </si>
  <si>
    <t>РЕЗЕРВОАРИ 9 БР.</t>
  </si>
  <si>
    <t>ШОПИТЕ</t>
  </si>
  <si>
    <t>533/27.11.00</t>
  </si>
  <si>
    <t>ВОЙНИШКА</t>
  </si>
  <si>
    <t>529/27.11.00</t>
  </si>
  <si>
    <t>ТАБАШКО</t>
  </si>
  <si>
    <t>535/27.11.00</t>
  </si>
  <si>
    <t>ЛУМПАРИ</t>
  </si>
  <si>
    <t>530/27.11.00</t>
  </si>
  <si>
    <t>АЗМАКА</t>
  </si>
  <si>
    <t>ЧОЛАЦИ</t>
  </si>
  <si>
    <t>537/27.11.00</t>
  </si>
  <si>
    <t>С.КРЪВЕНИК</t>
  </si>
  <si>
    <t>531/27.11.00</t>
  </si>
  <si>
    <t>524/27.11.00</t>
  </si>
  <si>
    <t>496</t>
  </si>
  <si>
    <t>ЗОНИ  -8 БР.</t>
  </si>
  <si>
    <t>ЗОНИ</t>
  </si>
  <si>
    <t>497</t>
  </si>
  <si>
    <t>УТАИТЕЛ-ЗЕЛЕНИКОВЕЦ</t>
  </si>
  <si>
    <t>30.06.1994</t>
  </si>
  <si>
    <t>545/28.11.00</t>
  </si>
  <si>
    <t>498</t>
  </si>
  <si>
    <t>САНИТАРНА ОХРАНИТЕЛНА ЗОНА-ЗЕЛЕНИКОВЕЦ</t>
  </si>
  <si>
    <t>28246</t>
  </si>
  <si>
    <t>499</t>
  </si>
  <si>
    <t>ТРАНСФОРМАТОР 63-20</t>
  </si>
  <si>
    <t>31.05.1998</t>
  </si>
  <si>
    <t>КАТОДНА ЗАЩИТА МАГИСТР.ВОДОПР-С-ТЕ-С-ВО</t>
  </si>
  <si>
    <t>01.06.1997</t>
  </si>
  <si>
    <t>КЗАЩИТА</t>
  </si>
  <si>
    <t>1,2kw</t>
  </si>
  <si>
    <t>501</t>
  </si>
  <si>
    <t>кАТОДНА ЗАЩИТА ВВМ СЕВЛИЕВО</t>
  </si>
  <si>
    <t>01.07.1998</t>
  </si>
  <si>
    <t>502</t>
  </si>
  <si>
    <t>КАТОДНА ЗАЩИТА СТОКИТЕ-ТУМБАЛОВО</t>
  </si>
  <si>
    <t>503</t>
  </si>
  <si>
    <t>КАТОДНА ЗАЩИТА *КОСМОС*</t>
  </si>
  <si>
    <t>504</t>
  </si>
  <si>
    <t>РЕК.ВОДОСНАБ.КМЕТСТВО ТАБАШКО ПЕВП Ф.75</t>
  </si>
  <si>
    <t>ВОДОПРОВОД</t>
  </si>
  <si>
    <t>ОТ ЕМВ Ф400 ДО ПС КРЪВЕНИК-ДОВ.В-Д</t>
  </si>
  <si>
    <t xml:space="preserve">ПЕВП </t>
  </si>
  <si>
    <t>505</t>
  </si>
  <si>
    <t>ДЪЖДОПРЕЛИВНА ШАХТА НА ГЛ.КОЛЕКТОР</t>
  </si>
  <si>
    <t>Ø1000</t>
  </si>
  <si>
    <t>506</t>
  </si>
  <si>
    <t>РЕГУЛАТОР Ф 80 ДОБРОМИРКА</t>
  </si>
  <si>
    <t>ЧУГУН</t>
  </si>
  <si>
    <t>Ø80</t>
  </si>
  <si>
    <t>507</t>
  </si>
  <si>
    <t>КАТОДНА ЗАЩИТА  Г.Р-ЦА</t>
  </si>
  <si>
    <t>508</t>
  </si>
  <si>
    <t>ВОДОМЕРНА ШАХТА АПРИЛЦИ-УЛ.РАЗХОДОМЕР</t>
  </si>
  <si>
    <t>РАЗХОДОМЕР</t>
  </si>
  <si>
    <t>509</t>
  </si>
  <si>
    <t>ШАХ,КЛАДЕНЕЦ-ПЖК</t>
  </si>
  <si>
    <t>23.12.2004</t>
  </si>
  <si>
    <t>КЛАДЕНЕЦ</t>
  </si>
  <si>
    <t>510</t>
  </si>
  <si>
    <t>КАТОДНА ЗАЩИТА  КРУШЕВО</t>
  </si>
  <si>
    <t>511</t>
  </si>
  <si>
    <t>ТРАНСПОРТЬОР ГУМ.ЛЕНТОВ-ФИЛТЪРЕН КОРПУС</t>
  </si>
  <si>
    <t>30.12.1999</t>
  </si>
  <si>
    <t>ТРАНСПОРТ.</t>
  </si>
  <si>
    <t>512</t>
  </si>
  <si>
    <t>КАТОДНА ЗАЩИТА ПОПСКА МАХАЛА</t>
  </si>
  <si>
    <t>30.09.2004</t>
  </si>
  <si>
    <t>513</t>
  </si>
  <si>
    <t>КАТОДНА ЗАЩИТА-СЕННИК НОВА</t>
  </si>
  <si>
    <t>514</t>
  </si>
  <si>
    <t>КАТОДНА ЗАЩИТА ПСПВ-СТОКИТЕ</t>
  </si>
  <si>
    <t>515</t>
  </si>
  <si>
    <t>АСДКУ-НАПОР.ВОДОПР. ЗАПАД</t>
  </si>
  <si>
    <t>АСДКУ-СТОКИТЕ</t>
  </si>
  <si>
    <t>РЕГУЛАТОР ЗА НАЛЯГАНЕ ДУШЕВО</t>
  </si>
  <si>
    <t>31.12.2002</t>
  </si>
  <si>
    <t>24181</t>
  </si>
  <si>
    <t>ДУШЕВСКИ КОЛИБИ</t>
  </si>
  <si>
    <t>СК Ф 500 К.КОРИЯ-В.ТЪРНОВО</t>
  </si>
  <si>
    <t>Ø500</t>
  </si>
  <si>
    <t>КАТОДНА ЗАЩИТА  ДРАГАНОВЦИ</t>
  </si>
  <si>
    <t>ДЕБИТОМЕР С ТУРБИНА "ВИТАТА СТЕНА"ЯВОРЕЦ</t>
  </si>
  <si>
    <t>ДЕБИТОМЕР</t>
  </si>
  <si>
    <t>НАПОРЕН ВОДОЕМ 50 КУБ.М БАДАЛТА</t>
  </si>
  <si>
    <t>РЕГУЛАТОРИ Ф50 -2 БР  КРУШЕВО</t>
  </si>
  <si>
    <t>30.04.2002</t>
  </si>
  <si>
    <t xml:space="preserve">ЧУГУН  </t>
  </si>
  <si>
    <t>Ø50</t>
  </si>
  <si>
    <t>РЕГУЛАТОРИ  Ф 65-2БР.Ф 50 -1 БР.СЕННИК</t>
  </si>
  <si>
    <t>Ø50, Ø65</t>
  </si>
  <si>
    <t>РЕГУЛАТОРИ  ЗА НАЛЯГАНЕ 2 БР. ДАМЯНОВО</t>
  </si>
  <si>
    <t>30.06.2002</t>
  </si>
  <si>
    <t>Ø 50</t>
  </si>
  <si>
    <t>РЕГУЛАТОР 2 БР С.ГРАДИЩЕ</t>
  </si>
  <si>
    <t>30.09.2002</t>
  </si>
  <si>
    <t>КАТОДНА ЗАЩИТА БПС -СЕВЛИЕВО</t>
  </si>
  <si>
    <t>28.02.2006</t>
  </si>
  <si>
    <t>СК с ел.задвижка</t>
  </si>
  <si>
    <t>04.02.2004</t>
  </si>
  <si>
    <t>РАЗШ,И МОДЕРНИЗАЦИЯ  АСДКУ ПС"ЛЕБЕДА"</t>
  </si>
  <si>
    <t>31.12.2006</t>
  </si>
  <si>
    <t>РАЗШИРЕНИЕ И МОДЕРНИЗ,АСДКУ ПС СЕННИК</t>
  </si>
  <si>
    <t>АСДКУ ПС"БАДАЛАТА"-РАЗШИРЕ.</t>
  </si>
  <si>
    <t>31.10.2007</t>
  </si>
  <si>
    <t>АСДКУ ВШ АПРИЛЦИ</t>
  </si>
  <si>
    <t>ВОДОЕМ 50КУБ.М. ДИСМАНИЦА</t>
  </si>
  <si>
    <t>28.12.2007</t>
  </si>
  <si>
    <t>КАТОДНА СТАНЦИЯ ПСПВ-ВАЛЕВЦИ</t>
  </si>
  <si>
    <t>24.04.2008</t>
  </si>
  <si>
    <t>С-МА ЗА КОНТРОЛ НА ВОД.КОЛИЧЕСТВА</t>
  </si>
  <si>
    <t>30.06.2008</t>
  </si>
  <si>
    <t>СКОНТРОЛ</t>
  </si>
  <si>
    <t>КАПТАЖ</t>
  </si>
  <si>
    <t>ВОДОПРОВОД РVС Ф 150 м.400</t>
  </si>
  <si>
    <t>от ОК 270- "ИДЕАЛ СТАНДАРТ-БЪЛГАРИЯ"</t>
  </si>
  <si>
    <t>PVC</t>
  </si>
  <si>
    <t>ВОДОПРОВОД ПОЦ.Ф 2`    м.150</t>
  </si>
  <si>
    <t>ВВМ</t>
  </si>
  <si>
    <t>ПОЦИНК.</t>
  </si>
  <si>
    <t>2"</t>
  </si>
  <si>
    <t>ВОДОПРОВОД СТОМАНЕН Ф 89- 600м</t>
  </si>
  <si>
    <t>ЗОНА ИЗТОК  ДО "ПЪТНО УПРАВЛЕНИЕ"</t>
  </si>
  <si>
    <t>СТОМАНА</t>
  </si>
  <si>
    <t>539</t>
  </si>
  <si>
    <t>ВОДОПРОВОД СТОМАНЕН Ф 133 -100м</t>
  </si>
  <si>
    <t>от ОК 343-ОК343"</t>
  </si>
  <si>
    <t>540</t>
  </si>
  <si>
    <t>ВОДОПРОВОД СТОМАНЕН Ф 109 -1300м</t>
  </si>
  <si>
    <t>ОТ Ф."Д.ХИНКОВ"ДО РОБ - ДОВЕЖД.В-Д</t>
  </si>
  <si>
    <t>541</t>
  </si>
  <si>
    <t>ВОДОПРОВОД ПОЦ.Ф 1 1/4`-65м</t>
  </si>
  <si>
    <t>от ОК 111-ОК232</t>
  </si>
  <si>
    <t>1 1/4"</t>
  </si>
  <si>
    <t>ВОДОПРОВОД ПОЦ.Ф 3/4`-5м</t>
  </si>
  <si>
    <t>3/4"</t>
  </si>
  <si>
    <t>ВОДОПРОВОД ПОЦ.Ф 1/2`-16м</t>
  </si>
  <si>
    <t>1/2"</t>
  </si>
  <si>
    <t>ВОДОПРОВОД ПОЦ.Ф.1`-24м</t>
  </si>
  <si>
    <t>1"</t>
  </si>
  <si>
    <t>ВОДОПРОВОД СТОМАНЕН Ф З77 - 1630м</t>
  </si>
  <si>
    <t>ОТ В-НЕ"БАГАРЕЩИЦА" 2 ДО СШ "РОСИЦА-БАГАРЕЩИЦА"-ДОВ.В-Д</t>
  </si>
  <si>
    <t>1630</t>
  </si>
  <si>
    <t>Водопровод ст. ф 530 -827м</t>
  </si>
  <si>
    <t xml:space="preserve">  ВВМ</t>
  </si>
  <si>
    <t>от ОК 65-ОК73</t>
  </si>
  <si>
    <t>от ОК 75-ОК73</t>
  </si>
  <si>
    <t>от ОК 75-ОК87</t>
  </si>
  <si>
    <t>от ОК 87-ОК132а</t>
  </si>
  <si>
    <t>от ОК 132а-ОК171</t>
  </si>
  <si>
    <t>от ОК 171-ОК175</t>
  </si>
  <si>
    <t>от ОК 176-ОК177</t>
  </si>
  <si>
    <t>от ОК 177-ОК178</t>
  </si>
  <si>
    <t>ВОДОПРОВОД СТОМАНЕН Ф 219 -617м</t>
  </si>
  <si>
    <t>от ОК 57-ОК55</t>
  </si>
  <si>
    <t>от ОК 55-ОК54</t>
  </si>
  <si>
    <t>от ОК 54-ОК53</t>
  </si>
  <si>
    <t>от ОК 53-ОК52</t>
  </si>
  <si>
    <t>от ОК 52-ОК51</t>
  </si>
  <si>
    <t>от ОК 51-ОК46</t>
  </si>
  <si>
    <t>от ОК 46-ОК20</t>
  </si>
  <si>
    <t>ВОДОПРОВОД СТОМАНЕН Ф 426-195м</t>
  </si>
  <si>
    <t>от ОК 180-ОК188</t>
  </si>
  <si>
    <t>от ОК 118-ОК202</t>
  </si>
  <si>
    <t>ВОДОПРОВОД СТОМАНЕН Ф 219 -1455м</t>
  </si>
  <si>
    <t>ВВМ-ПОДМЕНЕНО С ПЕВП Ф160</t>
  </si>
  <si>
    <t>ПЕВП</t>
  </si>
  <si>
    <t>от ОК 65-ОК62</t>
  </si>
  <si>
    <t>от ОК 62-ОК63</t>
  </si>
  <si>
    <t>от ОК 63-ОК95</t>
  </si>
  <si>
    <t>от ОК 252-ОК261</t>
  </si>
  <si>
    <t>от ОК 253-ОК240</t>
  </si>
  <si>
    <t>от ОК 240-ОК239</t>
  </si>
  <si>
    <t>от ОК 239-ОК108</t>
  </si>
  <si>
    <t>от ОК 108-ОК95</t>
  </si>
  <si>
    <t>от ОК 270-ОК261</t>
  </si>
  <si>
    <t>ВОДОПРОВОД СТОМАНЕН Ф 219-200м</t>
  </si>
  <si>
    <t>от ОК 52-ЮГ</t>
  </si>
  <si>
    <t>ВОДОПРОВОД ЕТ.Ф 60  -383м</t>
  </si>
  <si>
    <t>ЕТЕРНИТ</t>
  </si>
  <si>
    <t>от ОК 114-ОК115</t>
  </si>
  <si>
    <t>от ОК 160-ОК161</t>
  </si>
  <si>
    <t>от ОК 161-ОК162</t>
  </si>
  <si>
    <t>от ОК 256-ОК255</t>
  </si>
  <si>
    <t>ВОДОПРОВОД ЕТ.Ф 80 -8733м</t>
  </si>
  <si>
    <t>от ОК 265- ОК 271</t>
  </si>
  <si>
    <t>от ОК 263- ОК 264</t>
  </si>
  <si>
    <t>от ОК    -  ОК 107а</t>
  </si>
  <si>
    <t>от ОК107а-  ОК 15</t>
  </si>
  <si>
    <t>от ОК242-  ОК251</t>
  </si>
  <si>
    <t>от ОК240-  ОК238</t>
  </si>
  <si>
    <t>от ОК239-  ОК107</t>
  </si>
  <si>
    <t>от ОК241-  ОК238</t>
  </si>
  <si>
    <t>от ОК104-  ОК237</t>
  </si>
  <si>
    <t>от ОК237-  ОК250</t>
  </si>
  <si>
    <t>от ОК236-  ОК249</t>
  </si>
  <si>
    <t>от ОК233-  ОК244</t>
  </si>
  <si>
    <t>от ОК234-  ОК101</t>
  </si>
  <si>
    <t>от ОК244а-  ОК232</t>
  </si>
  <si>
    <t>от ОК232-  ОК231</t>
  </si>
  <si>
    <t>от ОК231-  ОК227</t>
  </si>
  <si>
    <t>от ОК227-  ОК228</t>
  </si>
  <si>
    <t>от ОК231-  ОК222</t>
  </si>
  <si>
    <t>от ОК186-  ОК-</t>
  </si>
  <si>
    <t>от ОК185-  ОК-</t>
  </si>
  <si>
    <t>от ОК101-  ОК184</t>
  </si>
  <si>
    <t>от ОК301-  ОК302</t>
  </si>
  <si>
    <t>от ОК301-  ОК285</t>
  </si>
  <si>
    <t>от ОК285-  ОК284</t>
  </si>
  <si>
    <t>от ОК284-  ОК283</t>
  </si>
  <si>
    <t>от ОК278-  ОК276</t>
  </si>
  <si>
    <t>от ОК298-  ОК280</t>
  </si>
  <si>
    <t>от ОК304-  ОК304</t>
  </si>
  <si>
    <t>от ОК304-  ОК305</t>
  </si>
  <si>
    <t>от ОК304-  ОК299</t>
  </si>
  <si>
    <t>от ОК298-  ОК297</t>
  </si>
  <si>
    <t>от ОК280-  ОК281</t>
  </si>
  <si>
    <t>от ОК281-  ОК</t>
  </si>
  <si>
    <t>от ОК282-  ОК293</t>
  </si>
  <si>
    <t>от ОК293-  ОК295</t>
  </si>
  <si>
    <t>от ОК295-  ОК296</t>
  </si>
  <si>
    <t>от ОК341-  ОК342</t>
  </si>
  <si>
    <t>от ОК342-  ОК343</t>
  </si>
  <si>
    <t>от ОК342-  ОК339</t>
  </si>
  <si>
    <t>от ОК339-  ОК-</t>
  </si>
  <si>
    <t>от ОК306-  ОК-311</t>
  </si>
  <si>
    <t>от ОК311-  ОК-330</t>
  </si>
  <si>
    <t>от ОК339-  ОК-330</t>
  </si>
  <si>
    <t>от ОК310-  ОК-295</t>
  </si>
  <si>
    <t>от ОК309-  ОК-294</t>
  </si>
  <si>
    <t>от ОК294-  ОК-293</t>
  </si>
  <si>
    <t>от ОК299-  ОК-294</t>
  </si>
  <si>
    <t>от ОК357-  ОК-358</t>
  </si>
  <si>
    <t>от ОК358-  ОК-359</t>
  </si>
  <si>
    <t>от ОК359-  ОК-365</t>
  </si>
  <si>
    <t>от ОК365-  ОК-377</t>
  </si>
  <si>
    <t>от ОК358-  ОК-363</t>
  </si>
  <si>
    <t>от ОК363-  ОК-362</t>
  </si>
  <si>
    <t>от ОК362-  ОК-360</t>
  </si>
  <si>
    <t>от ОК363-  ОК-368</t>
  </si>
  <si>
    <t>от ОК368-  ОК-367</t>
  </si>
  <si>
    <t>от ОК367-  ОК-366</t>
  </si>
  <si>
    <t>от ОК368-  ОК-364</t>
  </si>
  <si>
    <t>от ОК358-  ОК-364</t>
  </si>
  <si>
    <t>от ОК364-  ОК-366</t>
  </si>
  <si>
    <t>от ОК362-  ОК-369</t>
  </si>
  <si>
    <t>от ОК369-  ОК-375</t>
  </si>
  <si>
    <t>от ОК375-  ОК-376</t>
  </si>
  <si>
    <t>от ОК369-  ОК-370</t>
  </si>
  <si>
    <t>от ОК375"-  ОК-375</t>
  </si>
  <si>
    <t>от ОК375-  ОК-373</t>
  </si>
  <si>
    <t>от ОК373-  ОК-372</t>
  </si>
  <si>
    <t>от ОК372-  ОК-371</t>
  </si>
  <si>
    <t>от ОК104-  ОК-237</t>
  </si>
  <si>
    <t>от ОК237-  ОК-250</t>
  </si>
  <si>
    <t>от ОК241-  ОК-238</t>
  </si>
  <si>
    <t>от ОК242-  ОК-251</t>
  </si>
  <si>
    <t>от ОК1-  ОК-2</t>
  </si>
  <si>
    <t>от ОК2-  ОК-4</t>
  </si>
  <si>
    <t>от ОК2-  ОК-2"</t>
  </si>
  <si>
    <t>от ОК3-  ОК-5</t>
  </si>
  <si>
    <t>от ОК5-  ОК-6</t>
  </si>
  <si>
    <t>от ОК6-  ОК-</t>
  </si>
  <si>
    <t>от ОК58-  ОК-</t>
  </si>
  <si>
    <t>от ОК58-  ОК-57</t>
  </si>
  <si>
    <t>от ОК47-  ОК-48</t>
  </si>
  <si>
    <t>от ОК46-  ОК-50</t>
  </si>
  <si>
    <t>от ОК48-  ОК-49</t>
  </si>
  <si>
    <t>от ОК49-  ОК-50</t>
  </si>
  <si>
    <t>от ОК50-  ОК-27</t>
  </si>
  <si>
    <t>от ОК67-  ОК-68</t>
  </si>
  <si>
    <t>от ОК68-  ОК-68"</t>
  </si>
  <si>
    <t>от ОК70-  ОК-70"</t>
  </si>
  <si>
    <t>от ОК24-  ОК-25</t>
  </si>
  <si>
    <t>от ОК33-  ОК-32</t>
  </si>
  <si>
    <t>от ОК33-  ОК-39</t>
  </si>
  <si>
    <t>от ОК39-  ОК-40</t>
  </si>
  <si>
    <t>от ОК38-  ОК-39</t>
  </si>
  <si>
    <t>от ОК78-  ОК-79</t>
  </si>
  <si>
    <t>от ОК75-  ОК-76</t>
  </si>
  <si>
    <t>от ОК76-  ОК-77</t>
  </si>
  <si>
    <t>от ОК116-  ОК-112</t>
  </si>
  <si>
    <t>от ОК132а-  ОК-132</t>
  </si>
  <si>
    <t>от ОК132-  ОК-170</t>
  </si>
  <si>
    <t>от ОК92-  ОК-91</t>
  </si>
  <si>
    <t>от ОК91-  ОК-90</t>
  </si>
  <si>
    <t>от ОК90-  ОК-98</t>
  </si>
  <si>
    <t>от ОК90-  ОК-171</t>
  </si>
  <si>
    <t>от ОК91-  ОК-89</t>
  </si>
  <si>
    <t>от ОК93-  ОК-103</t>
  </si>
  <si>
    <t>от ОК129-  ОК-130</t>
  </si>
  <si>
    <t>от ОК127-  ОК-127"</t>
  </si>
  <si>
    <t>от ОК15-  ОК-14</t>
  </si>
  <si>
    <t>от ОК17-  ОК-14</t>
  </si>
  <si>
    <t>от ОК32-  ОК-31</t>
  </si>
  <si>
    <t>от ОК24-  ОК-30</t>
  </si>
  <si>
    <t>от ОК18-  ОК-17</t>
  </si>
  <si>
    <t>от ОК17-  ОК-16</t>
  </si>
  <si>
    <t>ВОДОПРОВОД ЕТ.Ф 100 -8908м</t>
  </si>
  <si>
    <t>от ОК15-  ОК-242</t>
  </si>
  <si>
    <t>от ОК242-  ОК-240</t>
  </si>
  <si>
    <t>от ОК107-  ОК-</t>
  </si>
  <si>
    <t>от ОК237-  ОК-236</t>
  </si>
  <si>
    <t>от ОК236-  ОК-235</t>
  </si>
  <si>
    <t>от ОК235-  ОК-247</t>
  </si>
  <si>
    <t>от ОК235-  ОК-233</t>
  </si>
  <si>
    <t>от ОК233-  ОК-111</t>
  </si>
  <si>
    <t>от ОК223-  ОК-204</t>
  </si>
  <si>
    <t>от ОК204-  ОК-187</t>
  </si>
  <si>
    <t>от ОК248-  ОК-277</t>
  </si>
  <si>
    <t>от ОК277-  ОК-300</t>
  </si>
  <si>
    <t>от ОК300-  ОК-301</t>
  </si>
  <si>
    <t>от ОК284-  ОК-278</t>
  </si>
  <si>
    <t>от ОК247-  ОК-278</t>
  </si>
  <si>
    <t>от ОК275-  ОК-274</t>
  </si>
  <si>
    <t>от ОК276-  ОК-274</t>
  </si>
  <si>
    <t>от ОК271-  ОК-243</t>
  </si>
  <si>
    <t>от ОК279-  ОК-230</t>
  </si>
  <si>
    <t>от ОК230-  ОК-224</t>
  </si>
  <si>
    <t>от ОК230-  ОК-217</t>
  </si>
  <si>
    <t>от ОК282-  ОК-216</t>
  </si>
  <si>
    <t>от ОК340-  ОК-311</t>
  </si>
  <si>
    <t>от ОК216-  ОК-286</t>
  </si>
  <si>
    <t>от ОК286-  ОК-219</t>
  </si>
  <si>
    <t>от ОК354-  ОК-355</t>
  </si>
  <si>
    <t>от ОК355-  ОК-356</t>
  </si>
  <si>
    <t>от ОК-356-ОК357</t>
  </si>
  <si>
    <t>от ОК118-ОК117</t>
  </si>
  <si>
    <t>от ОК134-ОК136</t>
  </si>
  <si>
    <t>от ОК17-ОК23</t>
  </si>
  <si>
    <t>от ОК23-ОК22</t>
  </si>
  <si>
    <t>от ОК23-ОК21</t>
  </si>
  <si>
    <t>от ОК31-ОК43</t>
  </si>
  <si>
    <t>от ОК43-ОК44</t>
  </si>
  <si>
    <t>от ОК44-ОК114</t>
  </si>
  <si>
    <t>от ОК122-ОК127</t>
  </si>
  <si>
    <t>от ОК128-ОК127</t>
  </si>
  <si>
    <t>от ОК128-ОК129</t>
  </si>
  <si>
    <t>от ОК129-ОК140</t>
  </si>
  <si>
    <t>от ОК129-ОК131</t>
  </si>
  <si>
    <t>от ОК138-ОК141</t>
  </si>
  <si>
    <t>от ОК139-ОК146</t>
  </si>
  <si>
    <t>от ОК1-  ОК-8</t>
  </si>
  <si>
    <t>от ОК8-  ОК-1</t>
  </si>
  <si>
    <t>от ОК8-  ОК-9</t>
  </si>
  <si>
    <t>от ОК9-  ОК-9"</t>
  </si>
  <si>
    <t>от ОК7-  ОК-11</t>
  </si>
  <si>
    <t>от ОК11-  ОК-51</t>
  </si>
  <si>
    <t>от ОК47-  ОК-46</t>
  </si>
  <si>
    <t>от ОК46-  ОК-19</t>
  </si>
  <si>
    <t>от ОК66-  ОК-51</t>
  </si>
  <si>
    <t>от ОК66-  ОК-57</t>
  </si>
  <si>
    <t>от ОК61-  ОК-59</t>
  </si>
  <si>
    <t>от ОК58-  ОК-59</t>
  </si>
  <si>
    <t>от ОК26-  ОК-20</t>
  </si>
  <si>
    <t>от ОК26-  ОК-78"</t>
  </si>
  <si>
    <t>от ОК71-  ОК-72</t>
  </si>
  <si>
    <t>от ОК73-  ОК-49</t>
  </si>
  <si>
    <t>от ОК72-  ОК-76</t>
  </si>
  <si>
    <t>от ОК109-  ОК-96</t>
  </si>
  <si>
    <t>от ОК105-  ОК-106</t>
  </si>
  <si>
    <t>от ОК100-  ОК-92</t>
  </si>
  <si>
    <t>от ОК92-  ОК-88</t>
  </si>
  <si>
    <t>от ОК77-  ОК-77"</t>
  </si>
  <si>
    <t>от ОК25-  ОК-34</t>
  </si>
  <si>
    <t>от ОК34-  ОК-79</t>
  </si>
  <si>
    <t>от ОК34-  ОК-36</t>
  </si>
  <si>
    <t>от ОК36-  ОК-38</t>
  </si>
  <si>
    <t>от ОК37-  ОК-36</t>
  </si>
  <si>
    <t>от ОК37-  ОК-81</t>
  </si>
  <si>
    <t>от ОК74-  ОК-83</t>
  </si>
  <si>
    <t>от ОК82-  ОК-83</t>
  </si>
  <si>
    <t>от ОК38-  ОК-82</t>
  </si>
  <si>
    <t>от ОК118-  ОК-82</t>
  </si>
  <si>
    <t>от О118-  ОК-84</t>
  </si>
  <si>
    <t>ВОДОПРОВОД ЕТ.Ф 125 -2071м</t>
  </si>
  <si>
    <t>от ОК22-ОК30</t>
  </si>
  <si>
    <t>от ОК114-ОК30</t>
  </si>
  <si>
    <t>от ОК29-ОК45</t>
  </si>
  <si>
    <t>от ОК114-ОК121</t>
  </si>
  <si>
    <t>от ОК168-ОК139</t>
  </si>
  <si>
    <t>от ОК116-ОК117</t>
  </si>
  <si>
    <t>от ОК117-ОК124</t>
  </si>
  <si>
    <t>от ОК172-ОК169</t>
  </si>
  <si>
    <t>от ОК96-ОК63</t>
  </si>
  <si>
    <t>от ОК63-ОК62</t>
  </si>
  <si>
    <t>от ОК20-ОК21</t>
  </si>
  <si>
    <t>от ОК21-ОК21"</t>
  </si>
  <si>
    <t>от ОК42-ОК43</t>
  </si>
  <si>
    <t>от ОК42-ОК47</t>
  </si>
  <si>
    <t>от ОК23-ОК24</t>
  </si>
  <si>
    <t>от ОК272-ОК226</t>
  </si>
  <si>
    <t>от ОК198-ОК199</t>
  </si>
  <si>
    <t>от ОК199-ОК200</t>
  </si>
  <si>
    <t>ВОДОПРОВОД ЕТ. Ф 150 - 1877м</t>
  </si>
  <si>
    <t>от ОК18-ОК18"</t>
  </si>
  <si>
    <t>от ОК18-ОК19</t>
  </si>
  <si>
    <t>от ОК19-ОК20</t>
  </si>
  <si>
    <t>от ОК18-ОК24</t>
  </si>
  <si>
    <t>от ОК268-ОК269</t>
  </si>
  <si>
    <t>от ОК-ОК268</t>
  </si>
  <si>
    <t>от ОК268-ОК267</t>
  </si>
  <si>
    <t>от ОК266-ОК267</t>
  </si>
  <si>
    <t>от ОК266-ОК265</t>
  </si>
  <si>
    <t>от ОК265-ОК263</t>
  </si>
  <si>
    <t>от ОК263-ОК258</t>
  </si>
  <si>
    <t>от ОК258-ОК262</t>
  </si>
  <si>
    <t>от ОК262-ОК259</t>
  </si>
  <si>
    <t>от ОК259-ОК260</t>
  </si>
  <si>
    <t>от ОК258-ОК257</t>
  </si>
  <si>
    <t>от ОК257-ОК255</t>
  </si>
  <si>
    <t>от ОК257-ОК256</t>
  </si>
  <si>
    <t>от ОК256-ОК253</t>
  </si>
  <si>
    <t>от ОК184-ОК181</t>
  </si>
  <si>
    <t>ВОДОПРОВОД ЕТ. Ф 250 -  876м</t>
  </si>
  <si>
    <t>от ОК156-ОК158</t>
  </si>
  <si>
    <t>от ОК158-ОК159</t>
  </si>
  <si>
    <t>от ОК158-ОК163</t>
  </si>
  <si>
    <t>от ОК163-ОК164</t>
  </si>
  <si>
    <t>ВОДОПРОВОД СТ.Ф 109 - 600м</t>
  </si>
  <si>
    <t>от ОК83-ОК37</t>
  </si>
  <si>
    <t>от ОК252-ОК251</t>
  </si>
  <si>
    <t>от ОК276-ОК302</t>
  </si>
  <si>
    <t>от ОК273-ОК272</t>
  </si>
  <si>
    <t>от ОК272-ОК279</t>
  </si>
  <si>
    <t>от ОК279-ОК280</t>
  </si>
  <si>
    <t>от ОК180-ОК179</t>
  </si>
  <si>
    <t>ВОДОПРОВОД СТ. Ф 125 -637м</t>
  </si>
  <si>
    <t>от ОК94-ОК95</t>
  </si>
  <si>
    <t>от ОК66-ОК73</t>
  </si>
  <si>
    <t>от ОК73-ОК75</t>
  </si>
  <si>
    <t>от ОК205-ОК214</t>
  </si>
  <si>
    <t>от ОК214-ОК206</t>
  </si>
  <si>
    <t>от ОК214-ОК215</t>
  </si>
  <si>
    <t>от ОК215-ОК217</t>
  </si>
  <si>
    <t>от ОК217-ОК218</t>
  </si>
  <si>
    <t>от ОК216-ОК208</t>
  </si>
  <si>
    <t>от ОК314-ОК322</t>
  </si>
  <si>
    <t>от ОК322-ОК324</t>
  </si>
  <si>
    <t>560</t>
  </si>
  <si>
    <t>ВОДОПРОВОД СТ.Ф 159-4577м</t>
  </si>
  <si>
    <t>от ОК24-ОК32</t>
  </si>
  <si>
    <t>от ОК32-ОК40</t>
  </si>
  <si>
    <t>от ОК40-ОК112</t>
  </si>
  <si>
    <t>от ОК112-ОК113</t>
  </si>
  <si>
    <t>от ОК113-ОК44</t>
  </si>
  <si>
    <t>от ОК113-ОК115</t>
  </si>
  <si>
    <t>от ОК115-ОК120</t>
  </si>
  <si>
    <t>от ОК120-ОК121</t>
  </si>
  <si>
    <t>от ОК120-ОК131</t>
  </si>
  <si>
    <t>от ОК131-ОК138</t>
  </si>
  <si>
    <t>от ОК118-ОК135</t>
  </si>
  <si>
    <t>от ОК125-ОК133</t>
  </si>
  <si>
    <t>от ОК133-ОК169</t>
  </si>
  <si>
    <t>от ОК169-ОК168</t>
  </si>
  <si>
    <t>от ОК168-ОК178</t>
  </si>
  <si>
    <t>от ОК133-ОК134</t>
  </si>
  <si>
    <t>от ОК134-ОК165</t>
  </si>
  <si>
    <t>от ОК165-ОК189</t>
  </si>
  <si>
    <t>от ОК87-ОК88</t>
  </si>
  <si>
    <t>от ОК98-ОК99</t>
  </si>
  <si>
    <t>от ОК98-ОК173</t>
  </si>
  <si>
    <t>от ОК79-ОК81</t>
  </si>
  <si>
    <t>от ОК81-ОК74</t>
  </si>
  <si>
    <t>от ОК74-ОК85</t>
  </si>
  <si>
    <t>от ОК134-ОК167</t>
  </si>
  <si>
    <t>от ОК9-ОК10</t>
  </si>
  <si>
    <t>от ОК343-ОК343"</t>
  </si>
  <si>
    <t>от ОК239-ОК104</t>
  </si>
  <si>
    <t>от ОК104-ОК102</t>
  </si>
  <si>
    <t>от ОК102-ОК235</t>
  </si>
  <si>
    <t>от ОК102-ОК101</t>
  </si>
  <si>
    <t>от ОК101-ОК100</t>
  </si>
  <si>
    <t>от ОК100-ОК99</t>
  </si>
  <si>
    <t>от ОК99-ОК98</t>
  </si>
  <si>
    <t>от ОК188-ОК202</t>
  </si>
  <si>
    <t>от ОК189-ОК143</t>
  </si>
  <si>
    <t>от ОК143-ОК144</t>
  </si>
  <si>
    <t>от ОК201-ОК144</t>
  </si>
  <si>
    <t>от ОК144-ОК145</t>
  </si>
  <si>
    <t>от ОК213-ОК207А</t>
  </si>
  <si>
    <t>от ОК207-ОК198</t>
  </si>
  <si>
    <t>от ОК198-ОК190</t>
  </si>
  <si>
    <t>от ОК190-ОК190А</t>
  </si>
  <si>
    <t>от ОК145-ОК149</t>
  </si>
  <si>
    <t>от ОК149-ОК150</t>
  </si>
  <si>
    <t>от ОК150-ОК151</t>
  </si>
  <si>
    <t>от ОК151-ОК191</t>
  </si>
  <si>
    <t>от ОК191-ОК192</t>
  </si>
  <si>
    <t>от ОК192-ОК193</t>
  </si>
  <si>
    <t>561</t>
  </si>
  <si>
    <t xml:space="preserve">ВОДОПРОВОД СТ.Ф 225 -634м </t>
  </si>
  <si>
    <t>от ОК190-ОК195</t>
  </si>
  <si>
    <t>от ОК195-ОК193</t>
  </si>
  <si>
    <t>от ОК193-ОК220</t>
  </si>
  <si>
    <t>от ОК220-ОК287</t>
  </si>
  <si>
    <t>от ОК287-ОК314</t>
  </si>
  <si>
    <t>от ОК314-ОК319</t>
  </si>
  <si>
    <t xml:space="preserve">ВОДОПРОВОД СТ.Ф 175 -1763м </t>
  </si>
  <si>
    <t>от ОК176-ОК183</t>
  </si>
  <si>
    <t>от ОК183-ОК222</t>
  </si>
  <si>
    <t>от ОК222-ОК223</t>
  </si>
  <si>
    <t>от ОК251-ОК250</t>
  </si>
  <si>
    <t>от ОК250-ОК249</t>
  </si>
  <si>
    <t>от ОК249-ОК248</t>
  </si>
  <si>
    <t>от ОК248-ОК247</t>
  </si>
  <si>
    <t>от ОК247-ОК246</t>
  </si>
  <si>
    <t>от ОК246-ОК244</t>
  </si>
  <si>
    <t>от ОК244-ОК243</t>
  </si>
  <si>
    <t>от ОК243-ОК228</t>
  </si>
  <si>
    <t>от ОК228-ОК226</t>
  </si>
  <si>
    <t>от ОК226-ОК225</t>
  </si>
  <si>
    <t>от ОК225-ОК224</t>
  </si>
  <si>
    <t>от ОК224-ОК205</t>
  </si>
  <si>
    <t>от ОК205-ОК203</t>
  </si>
  <si>
    <t>от ОК203-ОК202</t>
  </si>
  <si>
    <t>от ОК176-ОК177</t>
  </si>
  <si>
    <t>от ОК177-ОК178</t>
  </si>
  <si>
    <t>от ОК178-ОК180</t>
  </si>
  <si>
    <t>от ОК180-ОК188</t>
  </si>
  <si>
    <t>от ОК140-ОК147</t>
  </si>
  <si>
    <t>от ОК147-ОК154</t>
  </si>
  <si>
    <t>от ОК133-ОК139</t>
  </si>
  <si>
    <t>от ОК139-ОК142</t>
  </si>
  <si>
    <t>от ОК142-ОК143</t>
  </si>
  <si>
    <t>от ОК87-ОК132А</t>
  </si>
  <si>
    <t>от ОК136А-ОК171</t>
  </si>
  <si>
    <t>от ОК171-ОК175</t>
  </si>
  <si>
    <t>ВОДОПРОВОД СТ.Ф 250-215м</t>
  </si>
  <si>
    <t>от ОК163-ОК 163"</t>
  </si>
  <si>
    <t>ВОДОПРОВОД СТ.Ф 219 - 553м</t>
  </si>
  <si>
    <t>ОТ Б-Я"ЛУКОЙЛ" ДО Ф."НАПРЕДЪК4</t>
  </si>
  <si>
    <t>ВОДОПРОВОД СТ.Ф 219 -80м</t>
  </si>
  <si>
    <t>от ОК52-юг</t>
  </si>
  <si>
    <t>ВОДОПРОВОД ЕТ.Ф150-2060м</t>
  </si>
  <si>
    <t>ОТ ПС"Ч.ДЕРЕ" ДО З К-С -ДОВЕЖД.-1781 м-ЕТ и 233м- ПЕВП Ф160 от ПС</t>
  </si>
  <si>
    <t>2060</t>
  </si>
  <si>
    <t>ВОДОПРОВОД ЕТ.Ф 200 -200м</t>
  </si>
  <si>
    <t>ДРЕНАЖ</t>
  </si>
  <si>
    <t>"ЧЕШМЕ ДЕРЕ"</t>
  </si>
  <si>
    <t>ВОДОПРОВОД ЕТ.Ф200 -4820м</t>
  </si>
  <si>
    <t>ОТ Ш МВ Ф546  ДО V 1250М3 - ДОВЕЖД.В-Д</t>
  </si>
  <si>
    <t>ЕТЕРНИТ+ПЕВП</t>
  </si>
  <si>
    <t>4820</t>
  </si>
  <si>
    <t>569</t>
  </si>
  <si>
    <t>ВОДОПРОВОД ЕТ.Ф 300 - 3859 м</t>
  </si>
  <si>
    <t>ВВМ гр.Севлиево</t>
  </si>
  <si>
    <t>ОТ V 1250М3 ДО Ш МОСТ НА Р.РОСИЦА - В-Д-1620м;ОТ V800 до 58"- 1600м;</t>
  </si>
  <si>
    <t>3220</t>
  </si>
  <si>
    <t>от ОК58-ОК58"</t>
  </si>
  <si>
    <t>от ОК57-ОК58</t>
  </si>
  <si>
    <t>от ОК57-ОК66</t>
  </si>
  <si>
    <t>КАНАЛИЗАЦИЯ КР.Б Ф.200--8565 м</t>
  </si>
  <si>
    <t>КАНАЛИЗАЦИЯ</t>
  </si>
  <si>
    <t>ВКМ - Севлиево</t>
  </si>
  <si>
    <t>от ОК114-ОК115</t>
  </si>
  <si>
    <t>от ОК141-ОК141"</t>
  </si>
  <si>
    <t>от ОК153-ОК153"</t>
  </si>
  <si>
    <t>от ОК135-ОК165</t>
  </si>
  <si>
    <t>от ОК112-ОК176</t>
  </si>
  <si>
    <t>от ОК33-ОК39</t>
  </si>
  <si>
    <t>от ОК39-ОК39"</t>
  </si>
  <si>
    <t>от ОК24-ОК25</t>
  </si>
  <si>
    <t>от ОК79-ОК34</t>
  </si>
  <si>
    <t>от ОК37-ОК37"</t>
  </si>
  <si>
    <t>от ОК132a-ОК133</t>
  </si>
  <si>
    <t>от ОК132-ОК170</t>
  </si>
  <si>
    <t>от ОК89-ОК89"</t>
  </si>
  <si>
    <t>от ОК169-ОК172</t>
  </si>
  <si>
    <t>от ОК89-ОК132a</t>
  </si>
  <si>
    <t>от ОК93-ОК103</t>
  </si>
  <si>
    <t>от ОК93-ОК</t>
  </si>
  <si>
    <t>от ОК134-ОК134"</t>
  </si>
  <si>
    <t>от ОК45-ОК</t>
  </si>
  <si>
    <t>от ОК50-ОК50"</t>
  </si>
  <si>
    <t>жк"ЗАПАД"</t>
  </si>
  <si>
    <t>от ОК103-ОК110</t>
  </si>
  <si>
    <t>от ОК110-OK104"</t>
  </si>
  <si>
    <t>от ОК250-ОК237</t>
  </si>
  <si>
    <t>от ОК236-ОК249</t>
  </si>
  <si>
    <t>от ОК284-ОК283</t>
  </si>
  <si>
    <t>от ОК278-ОК276</t>
  </si>
  <si>
    <t>от ОК275-ОК274</t>
  </si>
  <si>
    <t>от ОК111-ОК234</t>
  </si>
  <si>
    <t>от ОК186-ОК185</t>
  </si>
  <si>
    <t>от ОК105-ОК183</t>
  </si>
  <si>
    <t>от ОК185-ОК</t>
  </si>
  <si>
    <t>от ОК182-ОК</t>
  </si>
  <si>
    <t>от ОК272-ОК</t>
  </si>
  <si>
    <t>от ОК280-ОК</t>
  </si>
  <si>
    <t>от ОК283-ОК280</t>
  </si>
  <si>
    <t>от ОК298-ОК</t>
  </si>
  <si>
    <t>от ОК214-ОК</t>
  </si>
  <si>
    <t>от ОК214-ОК218</t>
  </si>
  <si>
    <t>от ОК281-ОК</t>
  </si>
  <si>
    <t>от ОК206-ОК</t>
  </si>
  <si>
    <t>от ОК143-ОК</t>
  </si>
  <si>
    <t>от ОК-ОК</t>
  </si>
  <si>
    <t>от ОК200-ОК199</t>
  </si>
  <si>
    <t>от ОК199-ОК198</t>
  </si>
  <si>
    <t>от ОК190-ОК198</t>
  </si>
  <si>
    <t>от ОК219-ОК286</t>
  </si>
  <si>
    <t>м/у "Н.ПЕТКОВ","М.ПОПОВ","ЗЕЛЕНИКОВЕЦ"</t>
  </si>
  <si>
    <t>"М.ПОПОВ"-края на града</t>
  </si>
  <si>
    <t>от ОК296-ОК293</t>
  </si>
  <si>
    <t>от ОК340-ОК</t>
  </si>
  <si>
    <t>от ОК311-ОК340</t>
  </si>
  <si>
    <t>от ОК312-ОК295</t>
  </si>
  <si>
    <t>от ОК342-ОК349</t>
  </si>
  <si>
    <t>от ОК339-ОК330</t>
  </si>
  <si>
    <t>от ОК330-ОК328</t>
  </si>
  <si>
    <t>от ОК328-ОК329</t>
  </si>
  <si>
    <t>от ОК329-ОК346</t>
  </si>
  <si>
    <t>от ОК296-ОК327</t>
  </si>
  <si>
    <t>от ОК327-ОК328</t>
  </si>
  <si>
    <t>от ОК209-ОК197</t>
  </si>
  <si>
    <t>от ОК190-ОК196</t>
  </si>
  <si>
    <t>от ОК196-ОК</t>
  </si>
  <si>
    <t>от ОК196-ОК193</t>
  </si>
  <si>
    <t>от ОК191-ОК</t>
  </si>
  <si>
    <t>от ОК290-ОК288</t>
  </si>
  <si>
    <t>от ОК290-ОК323</t>
  </si>
  <si>
    <t>от ОК313-ОК326</t>
  </si>
  <si>
    <t>"Г.МОСКОВ"</t>
  </si>
  <si>
    <t>от ОК221-ОК314</t>
  </si>
  <si>
    <t>от ОК314-ОК315</t>
  </si>
  <si>
    <t>от ОК315-ОК316</t>
  </si>
  <si>
    <t>от ОК315-ОК317</t>
  </si>
  <si>
    <t>от ОК317-ОК319</t>
  </si>
  <si>
    <t>от ОК334-ОК335</t>
  </si>
  <si>
    <t>от ОК335-ОК317</t>
  </si>
  <si>
    <t>от ОК321-ОК322</t>
  </si>
  <si>
    <t>от ОК335-ОК325</t>
  </si>
  <si>
    <t>от ОК380-ОК381</t>
  </si>
  <si>
    <t>571</t>
  </si>
  <si>
    <t>КАНАЛИЗАЦИЯ КР.Б Ф.250 -776м</t>
  </si>
  <si>
    <t>от ОК252"-ОК</t>
  </si>
  <si>
    <t>"ЗАПАД"</t>
  </si>
  <si>
    <t>от ОК293-ОК282</t>
  </si>
  <si>
    <t>от ОК294-ОК</t>
  </si>
  <si>
    <t>от ОК305-ОК</t>
  </si>
  <si>
    <t>от ОК221-ОК288</t>
  </si>
  <si>
    <t>от ОК288-ОК323</t>
  </si>
  <si>
    <t>от ОК323-ОК324</t>
  </si>
  <si>
    <t>572</t>
  </si>
  <si>
    <t>КАНАЛИЗАЦИЯ КР.Б. Ф 300-9513м</t>
  </si>
  <si>
    <t>от ОК12-ОК13</t>
  </si>
  <si>
    <t>от ОК122-ОК</t>
  </si>
  <si>
    <t>от ОК147-ОК</t>
  </si>
  <si>
    <t>от ОК120-ОК</t>
  </si>
  <si>
    <t>от ОК112-ОК</t>
  </si>
  <si>
    <t>от ОК113-ОК</t>
  </si>
  <si>
    <t>от ОК31-ОК32</t>
  </si>
  <si>
    <t>от ОК134-ОК169</t>
  </si>
  <si>
    <t>от ОК168-ОК169</t>
  </si>
  <si>
    <t>от ОК168-ОК168"</t>
  </si>
  <si>
    <t>от ОК84-ОК118</t>
  </si>
  <si>
    <t>от ОК82-ОК74</t>
  </si>
  <si>
    <t>от ОК89-ОК91</t>
  </si>
  <si>
    <t>от ОК91-ОК90</t>
  </si>
  <si>
    <t>от ОК90-ОК98</t>
  </si>
  <si>
    <t>от ОК95-ОК93"</t>
  </si>
  <si>
    <t>от ОК76-ОК81</t>
  </si>
  <si>
    <t>от ОК76-ОК72</t>
  </si>
  <si>
    <t>от ОК72-ОК71</t>
  </si>
  <si>
    <t>от ОК77-ОК70</t>
  </si>
  <si>
    <t>от ОК76-ОК77</t>
  </si>
  <si>
    <t>от ОК67-ОК68</t>
  </si>
  <si>
    <t>от ОК68-ОК49</t>
  </si>
  <si>
    <t>от ОК48-ОК27</t>
  </si>
  <si>
    <t>от ОК68"-ОК26</t>
  </si>
  <si>
    <t>от ОК20-ОК47</t>
  </si>
  <si>
    <t>от ОК66-ОК58"</t>
  </si>
  <si>
    <t>"Н.ПЕТКОВ","СТ.ПЛАНИНА","АББ"</t>
  </si>
  <si>
    <t>от ОК107-ОК</t>
  </si>
  <si>
    <t>от ОК110-ОК110"</t>
  </si>
  <si>
    <t>от ОК103-ОК102</t>
  </si>
  <si>
    <t>от ОК104-ОК104"</t>
  </si>
  <si>
    <t>от ОК104-ОК237</t>
  </si>
  <si>
    <t>от ОК241-ОК238</t>
  </si>
  <si>
    <t>от ОК237-ОК236</t>
  </si>
  <si>
    <t>от ОК101-ОК234</t>
  </si>
  <si>
    <t>от ОК236-ОК235</t>
  </si>
  <si>
    <t>от ОК246-ОК</t>
  </si>
  <si>
    <t>от ОК235-ОК247</t>
  </si>
  <si>
    <t>от ОК247-ОК275</t>
  </si>
  <si>
    <t>от ОК275-ОК278</t>
  </si>
  <si>
    <t>от ОК278-ОК284</t>
  </si>
  <si>
    <t>от ОК284-ОК301</t>
  </si>
  <si>
    <t>от ОК177-ОК184</t>
  </si>
  <si>
    <t>от ОК184-ОК222</t>
  </si>
  <si>
    <t>от ОК182-ОК222</t>
  </si>
  <si>
    <t>от ОК222-ОК231</t>
  </si>
  <si>
    <t>от ОК231-ОК232</t>
  </si>
  <si>
    <t>от ОК231-ОК228</t>
  </si>
  <si>
    <t>от ОК222-ОК225</t>
  </si>
  <si>
    <t>от ОК223-ОК</t>
  </si>
  <si>
    <t>от ОК189-ОК</t>
  </si>
  <si>
    <t>от ОК188-ОК</t>
  </si>
  <si>
    <t>от ОК144-ОК201</t>
  </si>
  <si>
    <t>от ОК144-ОК190А</t>
  </si>
  <si>
    <t>от ОК145-ОК147</t>
  </si>
  <si>
    <t>от ОК201-ОК200</t>
  </si>
  <si>
    <t>от ОК198-ОК</t>
  </si>
  <si>
    <t>от ОК309-ОК</t>
  </si>
  <si>
    <t>от ОК338-ОК329</t>
  </si>
  <si>
    <t>от ОК329-ОК337</t>
  </si>
  <si>
    <t>от ОК346-ОК</t>
  </si>
  <si>
    <t>от ОК328-ОК326</t>
  </si>
  <si>
    <t>от ОК326-ОК</t>
  </si>
  <si>
    <t>от ОК192-ОК220</t>
  </si>
  <si>
    <t>от ОК296-ОК209</t>
  </si>
  <si>
    <t>от ОК327-ОК313</t>
  </si>
  <si>
    <t>от ОК313-ОК290</t>
  </si>
  <si>
    <t>от ОК313-ОК</t>
  </si>
  <si>
    <t>от ОК211-ОК316</t>
  </si>
  <si>
    <t>от ОК316-ОК318</t>
  </si>
  <si>
    <t>от ОК318-ОК319</t>
  </si>
  <si>
    <t>от ОК336-ОК349</t>
  </si>
  <si>
    <t>573</t>
  </si>
  <si>
    <t>КАНАЛИЗ.КР.Б. Ф 350 -369м</t>
  </si>
  <si>
    <t>от ОК165-ОК168"</t>
  </si>
  <si>
    <t>от ОК168"-ОК189</t>
  </si>
  <si>
    <t>от ОК189-ОК202</t>
  </si>
  <si>
    <t>от ОК190А-ОК151</t>
  </si>
  <si>
    <t>КАНАЛИЗАЦИЯ КР.Б.Ф 400 -12283м</t>
  </si>
  <si>
    <t>от ОК1-ОК1"</t>
  </si>
  <si>
    <t>от ОК2-ОК2"</t>
  </si>
  <si>
    <t>от ОК3-ОК3"</t>
  </si>
  <si>
    <t>от ОК22-ОК23</t>
  </si>
  <si>
    <t>от ОК23-ОК31</t>
  </si>
  <si>
    <t>от ОК31-ОК41</t>
  </si>
  <si>
    <t>от ОК42-ОК44</t>
  </si>
  <si>
    <t>от ОК32-ОК41</t>
  </si>
  <si>
    <t>от ОК117-ОК118</t>
  </si>
  <si>
    <t>от ОК82-ОК118</t>
  </si>
  <si>
    <t>от ОК118-ОК125</t>
  </si>
  <si>
    <t>от ОК125-ОК125"</t>
  </si>
  <si>
    <t>от ОК124-ОК125</t>
  </si>
  <si>
    <t>от ОК139-ОК139"</t>
  </si>
  <si>
    <t>от ОК36-ОК37</t>
  </si>
  <si>
    <t>от ОК68-ОК68"</t>
  </si>
  <si>
    <t>от ОК68-ОК77"</t>
  </si>
  <si>
    <t>от ОК77"-ОК72</t>
  </si>
  <si>
    <t>от ОК72-ОК73</t>
  </si>
  <si>
    <t>от ОК65-ОК73</t>
  </si>
  <si>
    <t>от ОК75-ОК76</t>
  </si>
  <si>
    <t>от ОК91-ОК92</t>
  </si>
  <si>
    <t>от ОК12-ОК129"</t>
  </si>
  <si>
    <t>от ОК152-ОК153</t>
  </si>
  <si>
    <t>от ОК78-ОК68"</t>
  </si>
  <si>
    <t>от ОК252"-ОК254</t>
  </si>
  <si>
    <t>от ОК254-ОК255"</t>
  </si>
  <si>
    <t>от ОК262"-ОК262</t>
  </si>
  <si>
    <t>от ОК262-ОК261</t>
  </si>
  <si>
    <t>от ОК271-ОК271"</t>
  </si>
  <si>
    <t>от ОК264-ОК264"</t>
  </si>
  <si>
    <t>от ОК252-ОК238</t>
  </si>
  <si>
    <t>от ОК238-ОК237</t>
  </si>
  <si>
    <t>от ОК236-ОК236"</t>
  </si>
  <si>
    <t>от ОК99-ОК111</t>
  </si>
  <si>
    <t>от ОК111-ОК232</t>
  </si>
  <si>
    <t>от ОК232-ОК243</t>
  </si>
  <si>
    <t>от ОК243-ОК283</t>
  </si>
  <si>
    <t>от ОК283-ОК302</t>
  </si>
  <si>
    <t>от ОК228-ОК225</t>
  </si>
  <si>
    <t>от ОК299-ОК306</t>
  </si>
  <si>
    <t>от ОК306-ОК341</t>
  </si>
  <si>
    <t>от ОК330-ОК338</t>
  </si>
  <si>
    <t>от ОК338-ОК344</t>
  </si>
  <si>
    <t>от ОК380-ОК336</t>
  </si>
  <si>
    <t>от ОК336-ОК325</t>
  </si>
  <si>
    <t>от ОК324-ОК325</t>
  </si>
  <si>
    <t>от ОК324-ОК314</t>
  </si>
  <si>
    <t>от ОК314-ОК211</t>
  </si>
  <si>
    <t>от ОК150-ОК152</t>
  </si>
  <si>
    <t>от ОК152-ОК211</t>
  </si>
  <si>
    <t>от ОК348-ОК323</t>
  </si>
  <si>
    <t>от ОК377-ОК378</t>
  </si>
  <si>
    <t>от ОК378-ОК379</t>
  </si>
  <si>
    <t>от ОК365-ОК377</t>
  </si>
  <si>
    <t>от ОК371-ОК374</t>
  </si>
  <si>
    <t>от ОК374-ОК376</t>
  </si>
  <si>
    <t>от ОК376-ОК366</t>
  </si>
  <si>
    <t>от ОК366-ОК367</t>
  </si>
  <si>
    <t>от ОК366-ОК365</t>
  </si>
  <si>
    <t>от ОК366-ОК360</t>
  </si>
  <si>
    <t>от ОК360-ОК368</t>
  </si>
  <si>
    <t>от ОК360-ОК358</t>
  </si>
  <si>
    <t>от ОК358-ОК365</t>
  </si>
  <si>
    <t>от ОК358-ОК363</t>
  </si>
  <si>
    <t>от ОК367-ОК363</t>
  </si>
  <si>
    <t>от ОК365-ОК363"</t>
  </si>
  <si>
    <t>от ОК356-ОК357</t>
  </si>
  <si>
    <t>от ОК355-ОК356</t>
  </si>
  <si>
    <t>от ОК361-ОК363</t>
  </si>
  <si>
    <t>от ОК375-ОК369</t>
  </si>
  <si>
    <t>от ОК369-ОК355</t>
  </si>
  <si>
    <t>от ОК369-ОК370</t>
  </si>
  <si>
    <t>от ОК370-ОК</t>
  </si>
  <si>
    <t>от ОК354-р."РОСИЦА"</t>
  </si>
  <si>
    <t>КАНАЛИЗ.КР.Б.Ф 450-500-1 991 м</t>
  </si>
  <si>
    <t>Ф 450</t>
  </si>
  <si>
    <t>71м</t>
  </si>
  <si>
    <t>от ОК126-ОК133</t>
  </si>
  <si>
    <t>Ф 500</t>
  </si>
  <si>
    <t>от ОК11"-ОК11""</t>
  </si>
  <si>
    <t>от ОК130"-ОК130</t>
  </si>
  <si>
    <t>от ОК130-ОК154</t>
  </si>
  <si>
    <t>от ОК154-ОК153</t>
  </si>
  <si>
    <t>от ОК20-ОК19</t>
  </si>
  <si>
    <t>от ОК19-ОК19"</t>
  </si>
  <si>
    <t>от ОК19"-ОК25</t>
  </si>
  <si>
    <t>от ОК35-ОК36</t>
  </si>
  <si>
    <t>от ОК36-ОК82</t>
  </si>
  <si>
    <t>от ОК261-ОК260</t>
  </si>
  <si>
    <t>ЗАПАД</t>
  </si>
  <si>
    <t>от ОК107А-ОК</t>
  </si>
  <si>
    <t>от ОК345-ОК347</t>
  </si>
  <si>
    <t>от ОК347-ОК348</t>
  </si>
  <si>
    <t>от ОК348-ОК380</t>
  </si>
  <si>
    <t>от ОК296-ОК330</t>
  </si>
  <si>
    <t>КАНАЛИЗ.КР.Б.Ф 600 - 3553М</t>
  </si>
  <si>
    <t>от ОК357-ОК358</t>
  </si>
  <si>
    <t>отОК 357-р.РОСИЦА</t>
  </si>
  <si>
    <t>от ОК25-ОК35</t>
  </si>
  <si>
    <t>от ОК41-ОК112</t>
  </si>
  <si>
    <t>от ОК44-ОК121</t>
  </si>
  <si>
    <t>от ОК121-ОК128</t>
  </si>
  <si>
    <t>от ОК78-ОК79</t>
  </si>
  <si>
    <t>от ОК81-ОК84</t>
  </si>
  <si>
    <t>от ОК85-ОК85"</t>
  </si>
  <si>
    <t>от ОК123-ОК123"</t>
  </si>
  <si>
    <t>от ОК252-ОК257</t>
  </si>
  <si>
    <t>от ОК258-ОК265</t>
  </si>
  <si>
    <t>от ОК265-ОК271</t>
  </si>
  <si>
    <t>от ОК242-ОК107А</t>
  </si>
  <si>
    <t>ПРЕЛИВНИК №4-ПСОВ</t>
  </si>
  <si>
    <t>от ОК304-ОК305</t>
  </si>
  <si>
    <t>от ОК305-ОК307</t>
  </si>
  <si>
    <t>от ОК305-ОК306</t>
  </si>
  <si>
    <t>от ОК306-ОК311</t>
  </si>
  <si>
    <t>от ОК311-ОК330</t>
  </si>
  <si>
    <t>от ОК307-ОК341</t>
  </si>
  <si>
    <t>от ОК341-ОК342</t>
  </si>
  <si>
    <t>от ОК342-ОК343</t>
  </si>
  <si>
    <t>от ОК343-ПРЕЛИВНИК №1</t>
  </si>
  <si>
    <t>от ОК347-ОК390</t>
  </si>
  <si>
    <t>КАНАЛИЗАЦИЯ КР.Б.Ф 700-408 м</t>
  </si>
  <si>
    <t>700</t>
  </si>
  <si>
    <t>от ОК51-ОК70</t>
  </si>
  <si>
    <t>от ОК70-ОК65</t>
  </si>
  <si>
    <t>Канализ.ЯЦ. 600/900-559 м</t>
  </si>
  <si>
    <t>600/900</t>
  </si>
  <si>
    <t>от ОК95-ОК63</t>
  </si>
  <si>
    <t>от ОК95-ОК</t>
  </si>
  <si>
    <t>КАНАЛИЗ.КР.Ф800,Ф1000,Ф1200 -7675 м</t>
  </si>
  <si>
    <t>Ф 800</t>
  </si>
  <si>
    <t>от ОК12-ОК22</t>
  </si>
  <si>
    <t>от ОК22-ОК144</t>
  </si>
  <si>
    <t>от ОК13-ОК16</t>
  </si>
  <si>
    <t>от ОК120-ОК136</t>
  </si>
  <si>
    <t>от ОК134"-ОК136</t>
  </si>
  <si>
    <t>от ОК123-ОК134"</t>
  </si>
  <si>
    <t>от ОК124-ОК123</t>
  </si>
  <si>
    <t>от ОК85-ОК132А</t>
  </si>
  <si>
    <t>от ОК132А-ОК172</t>
  </si>
  <si>
    <t>от ОК172-ОК177</t>
  </si>
  <si>
    <t>от ОК177-ОК177"</t>
  </si>
  <si>
    <t>от ОК75-ОК92</t>
  </si>
  <si>
    <t>от ОК96-ОК96"</t>
  </si>
  <si>
    <t>от ОК58"-ОК65</t>
  </si>
  <si>
    <t>от ОК11"-ОК11</t>
  </si>
  <si>
    <t>от ОК11-ОК9</t>
  </si>
  <si>
    <t>от ОК271-ПРЕЛИВНИК №4</t>
  </si>
  <si>
    <t>от ОК261-ПРЕЛИВНИК №4</t>
  </si>
  <si>
    <t>от ОК300-ПСОВ</t>
  </si>
  <si>
    <t>от ОК187-ОК224</t>
  </si>
  <si>
    <t>от ОК216-ОК286</t>
  </si>
  <si>
    <t>от ОК286-ОК293</t>
  </si>
  <si>
    <t>от ОК202-ОК208</t>
  </si>
  <si>
    <t>Ф 1000</t>
  </si>
  <si>
    <t>от ОК9-ОК18</t>
  </si>
  <si>
    <t>от ОК18-ОК16</t>
  </si>
  <si>
    <t>от ОК235-ОК248</t>
  </si>
  <si>
    <t>от ОК248-ОК300</t>
  </si>
  <si>
    <t>от ОК300-ОК31</t>
  </si>
  <si>
    <t>от ОК92-ОК100</t>
  </si>
  <si>
    <t>от ОК100-ОК102</t>
  </si>
  <si>
    <t>от ОК224-ОК230</t>
  </si>
  <si>
    <t>от ОК230-ОК280</t>
  </si>
  <si>
    <t>от ОК280-ОК298</t>
  </si>
  <si>
    <t>от ОК298-ОК303</t>
  </si>
  <si>
    <t>от ОК303-ОК302</t>
  </si>
  <si>
    <t>от ОК280-ОК282</t>
  </si>
  <si>
    <t>от ОК282-ОК218</t>
  </si>
  <si>
    <t>от ОК218-ОК216</t>
  </si>
  <si>
    <t>от ОК208-ОК207</t>
  </si>
  <si>
    <t>от ОК207-ОК209</t>
  </si>
  <si>
    <t>от ОК209-ОК198</t>
  </si>
  <si>
    <t>от ОК293-ОК</t>
  </si>
  <si>
    <t>от ОК303-ОК304</t>
  </si>
  <si>
    <t>от ОК306-ПРЕЛИВНИК №2</t>
  </si>
  <si>
    <t>Ф1200</t>
  </si>
  <si>
    <t>от ОК 303-ПСОВ</t>
  </si>
  <si>
    <t>580</t>
  </si>
  <si>
    <t>КАНАЛИЗ.ЯЦ. Ф.900/1300-201м</t>
  </si>
  <si>
    <t>900/1300</t>
  </si>
  <si>
    <t>от ОК140-ОК138</t>
  </si>
  <si>
    <t>КАНАЛИЗАЦИЯ-ПР1500/1000,1100/1100-487 м</t>
  </si>
  <si>
    <t>1500/1000</t>
  </si>
  <si>
    <t>Ф 1500/1000</t>
  </si>
  <si>
    <t>от ОК177"-ОК188</t>
  </si>
  <si>
    <t>от ОК188-център паметник</t>
  </si>
  <si>
    <t>Ф1100/1100</t>
  </si>
  <si>
    <t>от ОК294-ОК304</t>
  </si>
  <si>
    <t>1100/1100</t>
  </si>
  <si>
    <t>КАНИЛИЗ.ЯЦ. Ф800/1000,900/1100,1050/1600-988 м</t>
  </si>
  <si>
    <t>800/1000</t>
  </si>
  <si>
    <t>ЯЦ 800/1000</t>
  </si>
  <si>
    <t>от ОК1-ОК9</t>
  </si>
  <si>
    <t>ЯЦ 900/1100</t>
  </si>
  <si>
    <t>900/1000</t>
  </si>
  <si>
    <t>от ОК107"-ОК240</t>
  </si>
  <si>
    <t>от ОК240-ОК242</t>
  </si>
  <si>
    <t>от ОК242-ОК252</t>
  </si>
  <si>
    <t>от ОК252-ОК252"</t>
  </si>
  <si>
    <t>от ОК252-ОК261</t>
  </si>
  <si>
    <t>ЯЦ 1050/1600</t>
  </si>
  <si>
    <t>1050/1600</t>
  </si>
  <si>
    <t>от ОК147-ОК147"</t>
  </si>
  <si>
    <t>от ОК190-ОК190A</t>
  </si>
  <si>
    <t>от ОК190A-ОК147"</t>
  </si>
  <si>
    <t>ВОДОПРОВОД СТ.219-450М</t>
  </si>
  <si>
    <t>ВОДОПРОВОД СТ.Ф 219 -868М</t>
  </si>
  <si>
    <t>ВВМ-Севлиево</t>
  </si>
  <si>
    <t>от ОК19-ОК18</t>
  </si>
  <si>
    <t>от ОК18-ОК17</t>
  </si>
  <si>
    <t>от ОК17-ОК16</t>
  </si>
  <si>
    <t>от ОК16-ОК16"</t>
  </si>
  <si>
    <t>от ОК154-ОК16"-ПОДМЕНЕН С ПЕВП Ф 140</t>
  </si>
  <si>
    <t>от ОК62-ОК60</t>
  </si>
  <si>
    <t>ВОДОПРОВОД СТ.Ф 219 -126М</t>
  </si>
  <si>
    <t>ДО бл."ЛЮЛЯК"</t>
  </si>
  <si>
    <t>ВОДОРОВОД СТ. Ф630 -18390 М</t>
  </si>
  <si>
    <t>ОТ ПСПВ СТОКИТЕ ДО V 11 000 м3-16730м;ОТ V 11000 м3-ОК 58"-1980м-ДОВЕЖД.В-Д</t>
  </si>
  <si>
    <t>18390</t>
  </si>
  <si>
    <t>630</t>
  </si>
  <si>
    <t>ВОДОЕМ 11000 М.КУБ.</t>
  </si>
  <si>
    <t>11000</t>
  </si>
  <si>
    <t>1032/07.06.02</t>
  </si>
  <si>
    <t>ВОДОПРОВОД ЕТ.Ф 80 С.МЛЕЧЕВО-300 M</t>
  </si>
  <si>
    <t>ЕТЕРН.+ПЕВП</t>
  </si>
  <si>
    <t>80/75</t>
  </si>
  <si>
    <t xml:space="preserve">ОТКР. ВОДОХ.-БАЕВА ЛИВАДА </t>
  </si>
  <si>
    <t>Каптаж 1 Ч.връх</t>
  </si>
  <si>
    <t>ВОДОПРОВОД ЕТ.Ф 60  -933М</t>
  </si>
  <si>
    <t>ОТ К-ЖИ ДО V180м3 ДОВ.В-Д</t>
  </si>
  <si>
    <t>933</t>
  </si>
  <si>
    <t>водопровод ет. ф 100-1121М</t>
  </si>
  <si>
    <t>1121</t>
  </si>
  <si>
    <t>ВОДОПРОВОД ЕТ.Ф.125 -870М</t>
  </si>
  <si>
    <t>48472</t>
  </si>
  <si>
    <t>ДОВ В-Д ОТ V 160м3 -ОШ</t>
  </si>
  <si>
    <t>870</t>
  </si>
  <si>
    <t>ВОДОПРОВОД ЕТ. Ф 60 -7545М</t>
  </si>
  <si>
    <t>7545</t>
  </si>
  <si>
    <t>ВОДОПРОВОД ЕТ.Ф.80 -450М</t>
  </si>
  <si>
    <t>ВОДОПРОВОД ЕТ Ф.100 -1121М</t>
  </si>
  <si>
    <t>ОТ ОШ ДО СЕЛОТО ДОВ.В-Д</t>
  </si>
  <si>
    <t>ВОДОЕМ С.СТОЛЪТ -БОАЗЪТ</t>
  </si>
  <si>
    <t>БОАЗЪТ</t>
  </si>
  <si>
    <t>1028/06.06.02</t>
  </si>
  <si>
    <t>ВОДОПРОВОД ЕТ. Ф 60 -335М</t>
  </si>
  <si>
    <t>04474</t>
  </si>
  <si>
    <t>ВОДОПРОВОД ЕТ. Ф 80  -369М</t>
  </si>
  <si>
    <t>ВОДОПРОВОД ЕТ.Ф.100 -3000М</t>
  </si>
  <si>
    <t>К-Ж"Ч.ВРЪХ" ДО СШ-ДОВЕЖД.</t>
  </si>
  <si>
    <t>3000</t>
  </si>
  <si>
    <t>ВОДОПРОВОД ЕТ. Ф.150 -1600М</t>
  </si>
  <si>
    <t>ОТ СШ "ДЪЛГОДРЕИ"-ОШ "ДЕЛЪК"- V СТОЛЪТ-ДОВ.</t>
  </si>
  <si>
    <t>1600</t>
  </si>
  <si>
    <t>ВОДОПРОВОД ЕТ. Ф.200 -4000М</t>
  </si>
  <si>
    <t>БОАЗЪТ-С.СТОЛЪТ</t>
  </si>
  <si>
    <t>ВОДОПРОВОД ЕТ.Ф.60 -13645М</t>
  </si>
  <si>
    <t>13645</t>
  </si>
  <si>
    <t>60/63</t>
  </si>
  <si>
    <t>605</t>
  </si>
  <si>
    <t>ВОДОПРОВ ЕТ. Ф.80 -965М</t>
  </si>
  <si>
    <t>965</t>
  </si>
  <si>
    <t>606</t>
  </si>
  <si>
    <t>ВОДОПРОВ ЕТ Ф.60  -3900М</t>
  </si>
  <si>
    <t>3900</t>
  </si>
  <si>
    <t>607</t>
  </si>
  <si>
    <t>ВОДОПРОВ ЕТ. Ф.80 -500М</t>
  </si>
  <si>
    <t>608</t>
  </si>
  <si>
    <t>ВОДОПРОВОД ЕТ.Ф 80 -1994М</t>
  </si>
  <si>
    <t>1994</t>
  </si>
  <si>
    <t>609</t>
  </si>
  <si>
    <t>ВОДОПРОВОД  ЕТ.Ф 80  -1370М</t>
  </si>
  <si>
    <t>1370</t>
  </si>
  <si>
    <t>610</t>
  </si>
  <si>
    <t>ВОДОПРОВ. ЕТ.Ф .80 -260М</t>
  </si>
  <si>
    <t>611</t>
  </si>
  <si>
    <t>ВОДОЕМ С ХЛОРАТ.ПОМЕЩЕНИЕ С.ЕНЕВ РЪТ</t>
  </si>
  <si>
    <t>612</t>
  </si>
  <si>
    <t>ВОДОХВАЩАНЕ ДРЕНАЖ</t>
  </si>
  <si>
    <t>3196/09.02.05</t>
  </si>
  <si>
    <t>613</t>
  </si>
  <si>
    <t>ВОДОПРОВОД ЕТ.Ф 100 -4064М</t>
  </si>
  <si>
    <t>4064</t>
  </si>
  <si>
    <t>614</t>
  </si>
  <si>
    <t>КАПТАЖ  ТРИТЕ  КОФИ</t>
  </si>
  <si>
    <t>31.12.1995</t>
  </si>
  <si>
    <t>1043/09.06.02</t>
  </si>
  <si>
    <t>615</t>
  </si>
  <si>
    <t>КАПТАЖ ЧЕШМАТА</t>
  </si>
  <si>
    <t>1044/09.06.02</t>
  </si>
  <si>
    <t>616</t>
  </si>
  <si>
    <t>ВОДОПРОВОД ЕТ.Ф 60 -35М</t>
  </si>
  <si>
    <t>от К-Ж 1 ДО К-Ж 2-ДОВЕЖД.</t>
  </si>
  <si>
    <t>617</t>
  </si>
  <si>
    <t>ВОДОПРОВОД ЕТ.Ф80 -64М</t>
  </si>
  <si>
    <t>ДОВЕЖДАЩ В-Д-ДОВЕЖД.</t>
  </si>
  <si>
    <t>618</t>
  </si>
  <si>
    <t>ВОДОПРОВОД ЕТ Ф.100 -1876М</t>
  </si>
  <si>
    <t>ОТ К-Ж ДО V 140М3-ДОВЕЖД.</t>
  </si>
  <si>
    <t>1876</t>
  </si>
  <si>
    <t>619</t>
  </si>
  <si>
    <t>ВОДОПРОВОД ЕТ.Ф125 -1171М</t>
  </si>
  <si>
    <t>от V 140м3 до селото-ДОВЕЖД.</t>
  </si>
  <si>
    <t>1171</t>
  </si>
  <si>
    <t>620</t>
  </si>
  <si>
    <t>ВОДОПРОВОД СТ. Ф.109 -134М</t>
  </si>
  <si>
    <t>ДОВЕЖДАЩ В-Д ПРЕЗ РЕКАТА</t>
  </si>
  <si>
    <t>621</t>
  </si>
  <si>
    <t>ВОДОПРОВОД ЕТ.Ф.60 -5144М</t>
  </si>
  <si>
    <t>5144</t>
  </si>
  <si>
    <t>622</t>
  </si>
  <si>
    <t>ВОДОПРОВОД ЕТ.Ф.100 -2635М</t>
  </si>
  <si>
    <t>2635</t>
  </si>
  <si>
    <t>623</t>
  </si>
  <si>
    <t>ВОДОПРОВОД ЕТ.Ф.125 -468М</t>
  </si>
  <si>
    <t>624</t>
  </si>
  <si>
    <t>ВОДОПРОВОД ЕТ.Ф80 -200М</t>
  </si>
  <si>
    <t>625</t>
  </si>
  <si>
    <t>ВОДОПРОВОД СТ.Ф.159 -1483М</t>
  </si>
  <si>
    <t>ОТ Ш СТ.В-Д  Ф630 ДО V200м3</t>
  </si>
  <si>
    <t>1483</t>
  </si>
  <si>
    <t>626</t>
  </si>
  <si>
    <t>ВОДОПРОВОД СТ.109 -40М</t>
  </si>
  <si>
    <t>627</t>
  </si>
  <si>
    <t>ВОДОПРОВОД СТ.Ф.159 -427М</t>
  </si>
  <si>
    <t>628</t>
  </si>
  <si>
    <t>Водопровод Ст. ф 159 -500М</t>
  </si>
  <si>
    <t>629</t>
  </si>
  <si>
    <t>ВОДОПРОВОД  ЕТ.Ф.80 -500М</t>
  </si>
  <si>
    <t>ВОДОПРОВОД ЕТ.Ф.80 -7446М</t>
  </si>
  <si>
    <t>7446</t>
  </si>
  <si>
    <t>631</t>
  </si>
  <si>
    <t>ВОДОПРОВОД EТ.Ф.100 -1242М</t>
  </si>
  <si>
    <t>1242</t>
  </si>
  <si>
    <t>632</t>
  </si>
  <si>
    <t>ВОДОПРОВОД ЕТ.Ф.125  -260М</t>
  </si>
  <si>
    <t>633</t>
  </si>
  <si>
    <t>ВОДОПРОВОД  ЕТ.Ф.60 1773М</t>
  </si>
  <si>
    <t>1773</t>
  </si>
  <si>
    <t>634</t>
  </si>
  <si>
    <t>ВОДОПРОВОД ЕТ.Ф.80 -1028М</t>
  </si>
  <si>
    <t>635</t>
  </si>
  <si>
    <t>ВОДОПРОВОД ЕТ.Ф.125 -240М</t>
  </si>
  <si>
    <t>636</t>
  </si>
  <si>
    <t>1150/28.06.02</t>
  </si>
  <si>
    <t>637</t>
  </si>
  <si>
    <t>638</t>
  </si>
  <si>
    <t>639</t>
  </si>
  <si>
    <t>ВОДОПРОВОД СТ.Ф.219-50М</t>
  </si>
  <si>
    <t>640</t>
  </si>
  <si>
    <t>ВОДОПРОВОД ЕТ.Ф.60 -5700М</t>
  </si>
  <si>
    <t>5700</t>
  </si>
  <si>
    <t>641</t>
  </si>
  <si>
    <t>ВОДОПРОВОД ЕТ.Ф.80 -2019М</t>
  </si>
  <si>
    <t>2019</t>
  </si>
  <si>
    <t>642</t>
  </si>
  <si>
    <t>ВОДОПРОВОД ЕТ.Ф.100 -340М</t>
  </si>
  <si>
    <t>643</t>
  </si>
  <si>
    <t>ВОДОПРОВОД СТ.Ф.109 -305М</t>
  </si>
  <si>
    <t>644</t>
  </si>
  <si>
    <t>ВОДОПРОВОД ЕТ.Ф.80 -700М</t>
  </si>
  <si>
    <t>ОТ В-К№5-V 100м3-ДОВ.В-Д</t>
  </si>
  <si>
    <t>645</t>
  </si>
  <si>
    <t>ВОДОПРОВОД ЕТ.Ф.100 -1980М</t>
  </si>
  <si>
    <t>ОТ ОШ"ЦАЧЕВСКО" -В-К№5- ДОВ.В-Д</t>
  </si>
  <si>
    <t>1980</t>
  </si>
  <si>
    <t>646</t>
  </si>
  <si>
    <t>ВОДОПРОВОД ЕТ.Ф.125 -160М</t>
  </si>
  <si>
    <t>ОТ V 100 м3 Ш СЕЛОТО ДОВ.В-Д</t>
  </si>
  <si>
    <t>ВОДОПРОВОД СТ. Ф.109 -70М</t>
  </si>
  <si>
    <t>от РШ ДО КАЛОТОК ДОВ.В-Д</t>
  </si>
  <si>
    <t>648</t>
  </si>
  <si>
    <t>ВОДОПРОВОД ЕТ.Ф.80 -937М</t>
  </si>
  <si>
    <t>от Ш ЕФ546 до Ш калоток-ДОВЕЖД.В-Д</t>
  </si>
  <si>
    <t>937</t>
  </si>
  <si>
    <t>649</t>
  </si>
  <si>
    <t>ВОДОПРОВОД ЕТ.Ф.125 -139М</t>
  </si>
  <si>
    <t>ОТ V ДО РАЗПРЕД .Ш СЕЛОТО-ДОВЕЖДАЩ В-Д</t>
  </si>
  <si>
    <t>650</t>
  </si>
  <si>
    <t>ВОДОПРОВОД СТ. Ф89-640М</t>
  </si>
  <si>
    <t>ОТ К-К ДО V100м3-ДОВЕЖД.В-Д</t>
  </si>
  <si>
    <t>СТОМ.+ПЕВП</t>
  </si>
  <si>
    <t>89/75</t>
  </si>
  <si>
    <t>651</t>
  </si>
  <si>
    <t>ВОДОПРОВОД ЕТ.Ф.60 -9970М</t>
  </si>
  <si>
    <t>9970</t>
  </si>
  <si>
    <t>652</t>
  </si>
  <si>
    <t>ВОДОПРОВОД ЕТ.Ф.80 -1574М</t>
  </si>
  <si>
    <t>737663</t>
  </si>
  <si>
    <t>1574</t>
  </si>
  <si>
    <t>653</t>
  </si>
  <si>
    <t>ВОДОПРОВОД ЕТ.Ф.100 -180М</t>
  </si>
  <si>
    <t>654</t>
  </si>
  <si>
    <t>ОТ V ДО РАЗПРЕД .Ш СЕЛОТО-ДОВЕЖДАЩ</t>
  </si>
  <si>
    <t>655</t>
  </si>
  <si>
    <t>ВОДОПРОВОД ЕТ.Ф.125 -423М</t>
  </si>
  <si>
    <t>от v 100 м3 до селото-ДОВЕЖД.</t>
  </si>
  <si>
    <t>656</t>
  </si>
  <si>
    <t>ВОДОПРОВОД ЕТ.Ф.80 -280М</t>
  </si>
  <si>
    <t>Ш Еф546 доV 100м3-ДОВЕЖД.</t>
  </si>
  <si>
    <t>657</t>
  </si>
  <si>
    <t>ВОДОПРОВОД ЕТ.Ф.60 -6161М</t>
  </si>
  <si>
    <t>6161</t>
  </si>
  <si>
    <t>658</t>
  </si>
  <si>
    <t>ВОДОПРОВОД ЕТ.Ф.80 -1451М</t>
  </si>
  <si>
    <t>1451</t>
  </si>
  <si>
    <t>659</t>
  </si>
  <si>
    <t>ВОДОПРОВОД ЕТ.Ф.100 -560М</t>
  </si>
  <si>
    <t>660</t>
  </si>
  <si>
    <t>ВОДОПРОВОД СТ.Ф.200-162М</t>
  </si>
  <si>
    <t>661</t>
  </si>
  <si>
    <t>ВОДОПРОВОД ЕТ.Ф 60 L5595 ДУШЕВО</t>
  </si>
  <si>
    <t>5595</t>
  </si>
  <si>
    <t>662</t>
  </si>
  <si>
    <t>ВОДОПРОВОД ЕТ.Ф.80 -1200М</t>
  </si>
  <si>
    <t>663</t>
  </si>
  <si>
    <t>ВОДОПРОВОД ЕТ.Ф.100 -2450М</t>
  </si>
  <si>
    <t>2450</t>
  </si>
  <si>
    <t>664</t>
  </si>
  <si>
    <t>ВОДОПРОВОД  ЕТ.Ф.80  -2563М</t>
  </si>
  <si>
    <t>2563</t>
  </si>
  <si>
    <t>665</t>
  </si>
  <si>
    <t>ВОДОПРОВОД ЕТ.Ф.125 -427М</t>
  </si>
  <si>
    <t>666</t>
  </si>
  <si>
    <t>ВОДОПРОВОД ЕТ.Ф.80 -300М</t>
  </si>
  <si>
    <t>667</t>
  </si>
  <si>
    <t>ВОДОПРОВОД ЕТ.Ф.125 -380М</t>
  </si>
  <si>
    <t>668</t>
  </si>
  <si>
    <t>ВОДОПРОВОД ЕТ.Ф.80 -730М</t>
  </si>
  <si>
    <t>730</t>
  </si>
  <si>
    <t>669</t>
  </si>
  <si>
    <t>ВОДОПРОВОД ЕТ.Ф.80 -780М</t>
  </si>
  <si>
    <t>780</t>
  </si>
  <si>
    <t>670</t>
  </si>
  <si>
    <t>ВОДОПРОВОД РVС Ф.160-5355М</t>
  </si>
  <si>
    <t>ОТ Ш СТ.В-Д ДО Ш СЕЛОТО-ДОВЕЖДАЩ</t>
  </si>
  <si>
    <t>5355</t>
  </si>
  <si>
    <t>671</t>
  </si>
  <si>
    <t>КАПТАЖ ДЖЕВЕЗНИ БУНАР</t>
  </si>
  <si>
    <t>3195/09.02.05</t>
  </si>
  <si>
    <t>672</t>
  </si>
  <si>
    <t>КАПАТАЖ ДЖЕВЕЗНИ БУНАР</t>
  </si>
  <si>
    <t>673</t>
  </si>
  <si>
    <t>ВОДОПРОВОД ЕТ.Ф.60 -433М</t>
  </si>
  <si>
    <t>674</t>
  </si>
  <si>
    <t>ВОДОПРОВОД ЕТ.Ф.80 -7891М</t>
  </si>
  <si>
    <t>7891</t>
  </si>
  <si>
    <t>675</t>
  </si>
  <si>
    <t>ВОДОПРОВОД ЕТ.Ф.100 -3829М</t>
  </si>
  <si>
    <t>1681м-ДОВ.В-Д-ОТ ОШ-V120м3;2648м-ВВМ</t>
  </si>
  <si>
    <t>3829</t>
  </si>
  <si>
    <t>100/110</t>
  </si>
  <si>
    <t>676</t>
  </si>
  <si>
    <t>ВОДОПРОВОД ЕТ.Ф.60 -2438М</t>
  </si>
  <si>
    <t>2438</t>
  </si>
  <si>
    <t>677</t>
  </si>
  <si>
    <t>ВОДОПРОВОД ЕТ.Ф.80 -1935М</t>
  </si>
  <si>
    <t>1935</t>
  </si>
  <si>
    <t>678</t>
  </si>
  <si>
    <t>1145/28.06.02</t>
  </si>
  <si>
    <t>679</t>
  </si>
  <si>
    <t>ВОДОПРОВОД ЕТ.Ф.60-4807М</t>
  </si>
  <si>
    <t>4807</t>
  </si>
  <si>
    <t>680</t>
  </si>
  <si>
    <t>ВОДОПРОВОД ЕТ.Ф.80 3902М</t>
  </si>
  <si>
    <t>3902</t>
  </si>
  <si>
    <t>681</t>
  </si>
  <si>
    <t>ВОДОПРОВОД ЕТ.Ф.100 -515М</t>
  </si>
  <si>
    <t>63676</t>
  </si>
  <si>
    <t>682</t>
  </si>
  <si>
    <t>ВОДОПРОВОД CТ.Ф.89 -600М</t>
  </si>
  <si>
    <t>683</t>
  </si>
  <si>
    <t>ВОДОПРОВОД СТ.Ф109 -995М</t>
  </si>
  <si>
    <t>995</t>
  </si>
  <si>
    <t>684</t>
  </si>
  <si>
    <t>ВОДОПРОВОД ЕТ.Ф.80 -2400М</t>
  </si>
  <si>
    <t>2400</t>
  </si>
  <si>
    <t>685</t>
  </si>
  <si>
    <t>ВОДОПРОВОД ЕТ.Ф.100 -367М</t>
  </si>
  <si>
    <t>686</t>
  </si>
  <si>
    <t>ВОДОПРОВОД ЕТ.Ф.125 -1189М</t>
  </si>
  <si>
    <t>ОТ РШ КОРМЯНСКО ДО РШ РЯХОВЦИТЕ ДОВ.В-Д</t>
  </si>
  <si>
    <t>1189</t>
  </si>
  <si>
    <t>687</t>
  </si>
  <si>
    <t>ВОДОПРОВОД CТ.Ф.89 -280М</t>
  </si>
  <si>
    <t>688</t>
  </si>
  <si>
    <t>ВОДОПРОВОД СТ.Ф.109 -367М</t>
  </si>
  <si>
    <t>689</t>
  </si>
  <si>
    <t>ВОДОПРОВОД ЕТ.Ф.150 -1519М</t>
  </si>
  <si>
    <t xml:space="preserve">ОТ СК/под водоем250/ до РШ КОРМЯНСКО ДОВ.В-Д </t>
  </si>
  <si>
    <t>1519</t>
  </si>
  <si>
    <t>690</t>
  </si>
  <si>
    <t>ВОДОПРОВОД ЕТ.Ф 80 -426М</t>
  </si>
  <si>
    <t>691</t>
  </si>
  <si>
    <t>ВОДОПРОВОД ЕТ.Ф.80 -1087М</t>
  </si>
  <si>
    <t>ОТ ПС ДО V 120м3-ДОВЕЖДАЩ В-Д</t>
  </si>
  <si>
    <t>1087</t>
  </si>
  <si>
    <t>692</t>
  </si>
  <si>
    <t>ВОДОПРОВОД ЕТ.Ф.150-479М</t>
  </si>
  <si>
    <t>693</t>
  </si>
  <si>
    <t>ВОДОПРОВОД ЕТ.Ф.60 -14720 М</t>
  </si>
  <si>
    <t>14720</t>
  </si>
  <si>
    <t>694</t>
  </si>
  <si>
    <t>ВОДОПРОВОД ЕТ.Ф.80 -3035М</t>
  </si>
  <si>
    <t>3035</t>
  </si>
  <si>
    <t>695</t>
  </si>
  <si>
    <t>ВОДОПРОВОД ЕТ.Ф.100 -1404М</t>
  </si>
  <si>
    <t>ОТ К-К ДО СК СЕЛОТО-ДОВЕЖДАЩ В-Д</t>
  </si>
  <si>
    <t>1404</t>
  </si>
  <si>
    <t>696</t>
  </si>
  <si>
    <t>ВОДОПРОВОД ЕТ.Ф.125 -1675М</t>
  </si>
  <si>
    <t>1675</t>
  </si>
  <si>
    <t>697</t>
  </si>
  <si>
    <t>ВОДОПРОВОД ЕТ.Ф.150 -1106М</t>
  </si>
  <si>
    <t>ОТ СК ДО ПС-ДОВЕЖДАЩ В-Д</t>
  </si>
  <si>
    <t>1106</t>
  </si>
  <si>
    <t>698</t>
  </si>
  <si>
    <t>ВОДОПРОВОД ЕТ.Ф.150 -680М</t>
  </si>
  <si>
    <t>699</t>
  </si>
  <si>
    <t>КАПТАЖ КРИЧИН</t>
  </si>
  <si>
    <t>1016,1019/02Г</t>
  </si>
  <si>
    <t>КАПТАЖ ДВАТА КЛАДЕНЦИ</t>
  </si>
  <si>
    <t>1018/06.06.02</t>
  </si>
  <si>
    <t>701</t>
  </si>
  <si>
    <t>КАПТАЖ МЕРДЖ.КЛАДЕНЦИ</t>
  </si>
  <si>
    <t>1017/06.06.02</t>
  </si>
  <si>
    <t>702</t>
  </si>
  <si>
    <t>КАПТАЖ КАЛНА КОРИЯ</t>
  </si>
  <si>
    <t>1023/06.06.02</t>
  </si>
  <si>
    <t>703</t>
  </si>
  <si>
    <t>КАПТАЖ УЗУН.БУНАР</t>
  </si>
  <si>
    <t>1020/06.06.02</t>
  </si>
  <si>
    <t>704</t>
  </si>
  <si>
    <t>КАПТАЖ -БЪКАТА</t>
  </si>
  <si>
    <t>1021/06.06.02</t>
  </si>
  <si>
    <t>705</t>
  </si>
  <si>
    <t>ВОДОПРОВОД СТ.Ф.219 -1473М</t>
  </si>
  <si>
    <t>ОТ ПС"К.К."-ОШ-ДОВ.В-Д</t>
  </si>
  <si>
    <t>1473</t>
  </si>
  <si>
    <t>706</t>
  </si>
  <si>
    <t>ВОДОПРОВОД ЕТ.150 -400М</t>
  </si>
  <si>
    <t>ОТ ОШ ДО V 400 м3-ДОВ.В-Д</t>
  </si>
  <si>
    <t>707</t>
  </si>
  <si>
    <t>ВОДОПРОВОД ЕТ.Ф.60 -2570М</t>
  </si>
  <si>
    <t>2570</t>
  </si>
  <si>
    <t>708</t>
  </si>
  <si>
    <t>ВОДОПРОВОД ЕТ.Ф.80 -3955М</t>
  </si>
  <si>
    <t>3955</t>
  </si>
  <si>
    <t>709</t>
  </si>
  <si>
    <t>ВОДОПРОВОД ЕТ.Ф.100 -980М</t>
  </si>
  <si>
    <t>980</t>
  </si>
  <si>
    <t>710</t>
  </si>
  <si>
    <t>ВОДОПРОВОД ЕТ.Ф.125 -500М</t>
  </si>
  <si>
    <t>711</t>
  </si>
  <si>
    <t>ВОДОПРОВОД ЕТ.Ф.80 -4884М</t>
  </si>
  <si>
    <t>4884</t>
  </si>
  <si>
    <t>712</t>
  </si>
  <si>
    <t>Водопровод ет. ф 80  -3100М</t>
  </si>
  <si>
    <t>3100</t>
  </si>
  <si>
    <t>713</t>
  </si>
  <si>
    <t>ВОДОПРОВОД СТ.Ф.325 -1411М</t>
  </si>
  <si>
    <t>ОТ  V 11000м3-ПС/нова/ -ДОВЕЖДАЩ В-Д</t>
  </si>
  <si>
    <t>1411</t>
  </si>
  <si>
    <t>714</t>
  </si>
  <si>
    <t>ВОДОПРОВОД СТ.Ф.159 -1925М</t>
  </si>
  <si>
    <t>ОТ ПС/нова/ ДО V120М3-ДОВЕЖДАЩ В-Д</t>
  </si>
  <si>
    <t>1925</t>
  </si>
  <si>
    <t>715</t>
  </si>
  <si>
    <t>ВОДОПРОВОД ЕТ.Ф.60 -3600М</t>
  </si>
  <si>
    <t>3600</t>
  </si>
  <si>
    <t>716</t>
  </si>
  <si>
    <t>ВОДОПРОВОД ЕТ.Ф.150 -615М</t>
  </si>
  <si>
    <t>ОТ ПС/стара/ ДО V 120 М3 -ДОВ.В-Д</t>
  </si>
  <si>
    <t>717</t>
  </si>
  <si>
    <t>ВОДОПРОВОД ЕТ.Ф.60-11287М</t>
  </si>
  <si>
    <t>11287</t>
  </si>
  <si>
    <t>718</t>
  </si>
  <si>
    <t>ВОДОПРОВОД ЕТ.Ф.80 -690М</t>
  </si>
  <si>
    <t>719</t>
  </si>
  <si>
    <t>ВОДОПРОВОД ЕТ.Ф.100 -224М</t>
  </si>
  <si>
    <t>720</t>
  </si>
  <si>
    <t>ВОДОПРОВОД ЕТ.Ф.125 -668М</t>
  </si>
  <si>
    <t>721</t>
  </si>
  <si>
    <t>ВОДОПРОВОД ЕТ.Ф.150 -1132М</t>
  </si>
  <si>
    <t>1132</t>
  </si>
  <si>
    <t>722</t>
  </si>
  <si>
    <t>ВОДОПРОВОД ЕТ.Ф.200 -30М</t>
  </si>
  <si>
    <t>723</t>
  </si>
  <si>
    <t>ВОДОПРОВОД ЕТ.Ф.60-290М</t>
  </si>
  <si>
    <t>724</t>
  </si>
  <si>
    <t>ВОДОПРОВОД ЕТ.Ф.80 - 3665М</t>
  </si>
  <si>
    <t>ОТ Ш К-К ДО V100 м3 -ДОВ.В-Д</t>
  </si>
  <si>
    <t>3665</t>
  </si>
  <si>
    <t>725</t>
  </si>
  <si>
    <t>ВОДОПРОВОД ЕТ.Ф.125 -383М</t>
  </si>
  <si>
    <t>от V 100м3 до СЕЛОТО -ДОВ.В-Д</t>
  </si>
  <si>
    <t>726</t>
  </si>
  <si>
    <t>ВОДОПРОВОД ПОЦ.Ф.1 -65М</t>
  </si>
  <si>
    <t>727</t>
  </si>
  <si>
    <t>ВОДОПРОВОДОСТ.Ф.50-437М</t>
  </si>
  <si>
    <t>728</t>
  </si>
  <si>
    <t>ВОДОПРОВОД ЕТ.Ф.60 5180М</t>
  </si>
  <si>
    <t>5180</t>
  </si>
  <si>
    <t>729</t>
  </si>
  <si>
    <t>ВОДОПРОВОД ЕТ.Ф.80 -1208М</t>
  </si>
  <si>
    <t>1208</t>
  </si>
  <si>
    <t>ВОДОПРОВОД ЕТ.Ф.100 - 584м</t>
  </si>
  <si>
    <t>731</t>
  </si>
  <si>
    <t>ВОДОПРОВОД ЕТ.Ф.125 -318м</t>
  </si>
  <si>
    <t>732</t>
  </si>
  <si>
    <t>Водопровод ет ф 60 -1200м</t>
  </si>
  <si>
    <t>733</t>
  </si>
  <si>
    <t>567/29.11.00</t>
  </si>
  <si>
    <t>734</t>
  </si>
  <si>
    <t>ВОДОПРОВОД ЕТ.Ф.80 -1620 м</t>
  </si>
  <si>
    <t>ДОВЕЖДАЩ В-Д Ф80</t>
  </si>
  <si>
    <t>1620</t>
  </si>
  <si>
    <t>735</t>
  </si>
  <si>
    <t>ВОДОПРОВОД ЕТ.Ф.100 -900 м</t>
  </si>
  <si>
    <t>ДОВЕЖДАЩ В-Д Ф100</t>
  </si>
  <si>
    <t>900</t>
  </si>
  <si>
    <t>736</t>
  </si>
  <si>
    <t>ВОДОПРОВОД ЕТ.Ф.125-837м</t>
  </si>
  <si>
    <t>837</t>
  </si>
  <si>
    <t>737</t>
  </si>
  <si>
    <t>ВОДОПРОВОД ЕТ.Ф.60 -4566 м</t>
  </si>
  <si>
    <t>4566</t>
  </si>
  <si>
    <t>738</t>
  </si>
  <si>
    <t>ВОДОПРОВОД ЕТ.Ф.80 -3196 м</t>
  </si>
  <si>
    <t>3196</t>
  </si>
  <si>
    <t>739</t>
  </si>
  <si>
    <t>ВОДОПРОВОД ЕТ.Ф.100 - 959 м</t>
  </si>
  <si>
    <t>959</t>
  </si>
  <si>
    <t>740</t>
  </si>
  <si>
    <t>ВОДОПРОВОД ЕТ.Ф.125 - 7283 м</t>
  </si>
  <si>
    <t>от РШ Ряховците до V 100м3-ДОВЕЖД.В-Д</t>
  </si>
  <si>
    <t>8283</t>
  </si>
  <si>
    <t>125/110</t>
  </si>
  <si>
    <t>741</t>
  </si>
  <si>
    <t>ВОДОПРОВОД ЕТ.Ф.100 -462 м</t>
  </si>
  <si>
    <t>от ПС до V 100 м3 - ДОВЕЖДАЩ В-Д</t>
  </si>
  <si>
    <t>742</t>
  </si>
  <si>
    <t>ВОДОПРОВОД ЕТ.Ф.100 -150 м</t>
  </si>
  <si>
    <t>743</t>
  </si>
  <si>
    <t>КАНАЛИЗАЦИЯ БЕТ.Ф.400-6324 М</t>
  </si>
  <si>
    <t>ВКМ</t>
  </si>
  <si>
    <t>6324</t>
  </si>
  <si>
    <t>744</t>
  </si>
  <si>
    <t>ВОДОПРОВОД СТ.Ф.133 - 100 м</t>
  </si>
  <si>
    <t>КАПТАЖ -ЯБЪЛКИТЕ</t>
  </si>
  <si>
    <t>не се ползва</t>
  </si>
  <si>
    <t>1054/11.06.02</t>
  </si>
  <si>
    <t>746</t>
  </si>
  <si>
    <t>КАПТАЖ-БЪРЗИ БРОД 1</t>
  </si>
  <si>
    <t>1041/09.06.02</t>
  </si>
  <si>
    <t>747</t>
  </si>
  <si>
    <t>КАПТАЖ-БЪРЗИ БРОД 2</t>
  </si>
  <si>
    <t>1056/11.06.02</t>
  </si>
  <si>
    <t>748</t>
  </si>
  <si>
    <t>КАПТАЖ -ДРЕНАЖ -ПОЛЕНИЦА-Бърнарево</t>
  </si>
  <si>
    <t>749</t>
  </si>
  <si>
    <t>ВОДОПРОВОД ЕТ.Ф.60-2096 м</t>
  </si>
  <si>
    <t>2096</t>
  </si>
  <si>
    <t>750</t>
  </si>
  <si>
    <t>ВОДОПРОВОД ЕТ.Ф.125 -138 м</t>
  </si>
  <si>
    <t>1050м-подм.;138м-V220м3-Ш-ТА СК СЕЛОТО</t>
  </si>
  <si>
    <t>751</t>
  </si>
  <si>
    <t>ВОДОПРОВОД ЕТ.Ф.150 -117 м</t>
  </si>
  <si>
    <t>752</t>
  </si>
  <si>
    <t>ВОДОПРОВОД ЕТ.Ф.60 -5607 м</t>
  </si>
  <si>
    <t>5607</t>
  </si>
  <si>
    <t>753</t>
  </si>
  <si>
    <t>ВОДОПРОВОД ЕТ.Ф.80 - 3123 м</t>
  </si>
  <si>
    <t>3123</t>
  </si>
  <si>
    <t>754</t>
  </si>
  <si>
    <t>ВОДОПРОВОД ЕТ.Ф.100 -2551 м</t>
  </si>
  <si>
    <t>2551</t>
  </si>
  <si>
    <t>755</t>
  </si>
  <si>
    <t>ВОДОПРОВОД ЕТ.Ф.125  - 266 м</t>
  </si>
  <si>
    <t>756</t>
  </si>
  <si>
    <t>ВОДОПРОВОД ЕТ.Ф.150 - 123 м</t>
  </si>
  <si>
    <t>от ПС -СШ К-ЖИ</t>
  </si>
  <si>
    <t>757</t>
  </si>
  <si>
    <t>ВОДОПРОВОД ЕТ.Ф.80-200М</t>
  </si>
  <si>
    <t>758</t>
  </si>
  <si>
    <t>КАПТАЖ -ДРЕНАЖ ГЮР ЧЕШМА</t>
  </si>
  <si>
    <t>759</t>
  </si>
  <si>
    <t>КАПТАЖ-2БР ЧЕШМИТЕ</t>
  </si>
  <si>
    <t>20287</t>
  </si>
  <si>
    <t>1058/11.06.02</t>
  </si>
  <si>
    <t>760</t>
  </si>
  <si>
    <t>КАПТАЖ-1 БАИРА</t>
  </si>
  <si>
    <t>761</t>
  </si>
  <si>
    <t>Каптаж - 2 баира</t>
  </si>
  <si>
    <t>762</t>
  </si>
  <si>
    <t>КАПТАЖ 3 БАИРА</t>
  </si>
  <si>
    <t>763</t>
  </si>
  <si>
    <t>КАПТАЖ -4 БАИРА</t>
  </si>
  <si>
    <t>764</t>
  </si>
  <si>
    <t>КАПТАЖ - 5 БАИРА</t>
  </si>
  <si>
    <t>765</t>
  </si>
  <si>
    <t>КАПТАЖ 6 БАИРА</t>
  </si>
  <si>
    <t>766</t>
  </si>
  <si>
    <t>ВОДОПРОВОД СТ.Ф.125- 1520 м</t>
  </si>
  <si>
    <t>ОТ ПС"ПОГЛЕДЕЦ" ДО V 120 м3</t>
  </si>
  <si>
    <t>1520</t>
  </si>
  <si>
    <t>767</t>
  </si>
  <si>
    <t>ВОДОПРОВОД ЕТ.Ф.100 -90 м</t>
  </si>
  <si>
    <t>ОТ Д-Ж"Г.ЧЕШМА" ДО ПС"Г.ЧЕШМА ВЪНШ. В-Д</t>
  </si>
  <si>
    <t>768</t>
  </si>
  <si>
    <t>ВОДОПРОВОД ЕТ.Ф.125 - 1292 м</t>
  </si>
  <si>
    <t>ОТ ПС"ЧЕШМИТЕ" ДО V120м3 ВЪНШ.В-Д</t>
  </si>
  <si>
    <t>1292</t>
  </si>
  <si>
    <t>769</t>
  </si>
  <si>
    <t>ВОДОПРОВОД ЕТ.Ф.150 - 330 м</t>
  </si>
  <si>
    <t>ДОВЕЖДАЩ В-Д ОТ V120м3 ДО Ш СЕЛОТО</t>
  </si>
  <si>
    <t>770</t>
  </si>
  <si>
    <t>ВОДОПРОВОД ЕТ.Ф.60 -8950 м</t>
  </si>
  <si>
    <t>8950</t>
  </si>
  <si>
    <t>771</t>
  </si>
  <si>
    <t>ВОДОПРОВОД ЕТ.Ф.80 -1161 м</t>
  </si>
  <si>
    <t>1161</t>
  </si>
  <si>
    <t>772</t>
  </si>
  <si>
    <t>ВОДОПРОВОД ЕТ.Ф.100 -200 м</t>
  </si>
  <si>
    <t>773</t>
  </si>
  <si>
    <t>ВОДОПРОВОД ЕТ.Ф.125 - 1417 м</t>
  </si>
  <si>
    <t>ОТ ПС"Г.ЧЕШМА" ДО ЧВ"ЧЕШМИТЕ"</t>
  </si>
  <si>
    <t>1417</t>
  </si>
  <si>
    <t>774</t>
  </si>
  <si>
    <t>ВОДОПРОВОД ЕТ.Ф.150 - 544 м</t>
  </si>
  <si>
    <t>775</t>
  </si>
  <si>
    <t>ВОДОПРОВОД ПОЦ.Ф.1 25 м</t>
  </si>
  <si>
    <t>776</t>
  </si>
  <si>
    <t>ВОДОПРВОД ЕТ.Ф.250-200М</t>
  </si>
  <si>
    <t>777</t>
  </si>
  <si>
    <t>КАПТАЖ  КАЛИНА</t>
  </si>
  <si>
    <t>1010/06.06.02</t>
  </si>
  <si>
    <t>778</t>
  </si>
  <si>
    <t>КАПТАЖ БУКЪТ 1</t>
  </si>
  <si>
    <t>596/30.11.00</t>
  </si>
  <si>
    <t>779</t>
  </si>
  <si>
    <t>КАПТАЖ БУКЪТ 2</t>
  </si>
  <si>
    <t>597/30.11.00</t>
  </si>
  <si>
    <t>КАПТАЖ БУКЪТ 3</t>
  </si>
  <si>
    <t>598/30.11.00</t>
  </si>
  <si>
    <t>781</t>
  </si>
  <si>
    <t>ВОДОПРОВОД ЕТ.Ф.80 - 987 М</t>
  </si>
  <si>
    <t>987</t>
  </si>
  <si>
    <t>782</t>
  </si>
  <si>
    <t>ВОДОПРОВОД ЕТ.Ф.80- 1134 М</t>
  </si>
  <si>
    <t>ОТ К-ЖИ ДО ПС"БУКЪТ"-ДОВЕЖДАЩ</t>
  </si>
  <si>
    <t>1134</t>
  </si>
  <si>
    <t>783</t>
  </si>
  <si>
    <t>ВОДОПРОВОД СТ.Ф.89 - 110 М</t>
  </si>
  <si>
    <t>784</t>
  </si>
  <si>
    <t>ВОДОПРОВОД ЕТ.Ф.60 - 4000 М</t>
  </si>
  <si>
    <t>785</t>
  </si>
  <si>
    <t>ВОДОПРОВОД ЕТ.Ф.80 - 800 М</t>
  </si>
  <si>
    <t>786</t>
  </si>
  <si>
    <t>ВОДОПРОВОД ЕТ.Ф.100 - 27 М</t>
  </si>
  <si>
    <t>787</t>
  </si>
  <si>
    <t xml:space="preserve">ВОДОПРОВОД ЕТ.Ф.125 </t>
  </si>
  <si>
    <t>ОТ V 140 м3 ДО СЕЛОТО-ДОВЕЖДАЩ</t>
  </si>
  <si>
    <t>788</t>
  </si>
  <si>
    <t>ВОДОПРОВОД ЕТ.Ф.60 - 885 М</t>
  </si>
  <si>
    <t>885</t>
  </si>
  <si>
    <t>789</t>
  </si>
  <si>
    <t>ВОДОПРОВОД ЕТ.Ф.80 - 1900 М</t>
  </si>
  <si>
    <t>ОТ ПС до V "КАЛИНА" И ОБРАТНО-ДОВЕЖД.</t>
  </si>
  <si>
    <t>790</t>
  </si>
  <si>
    <t>ВОДОПРОВОД ЕТ.Ф.100 -1300 М</t>
  </si>
  <si>
    <t>791</t>
  </si>
  <si>
    <t>ВОДОПРОВОД СТ.Ф.109 - 100 М</t>
  </si>
  <si>
    <t>792</t>
  </si>
  <si>
    <t>КАПТАЖ ЛУКАЧ 1</t>
  </si>
  <si>
    <t>551/28.11.00</t>
  </si>
  <si>
    <t>793</t>
  </si>
  <si>
    <t>КАПТАЖ ЛУКАЧ 2</t>
  </si>
  <si>
    <t>794</t>
  </si>
  <si>
    <t>КАПТАЖ БЕЛЕВЕЦ</t>
  </si>
  <si>
    <t>795</t>
  </si>
  <si>
    <t>ВОДОПРОВОД СТ.108 -500 М</t>
  </si>
  <si>
    <t>796</t>
  </si>
  <si>
    <t>ВОДОПРОВОД СТ.109 -1800 М</t>
  </si>
  <si>
    <t>ОТ ПЪТ ГРАДИЩЕ ДО V 200м3</t>
  </si>
  <si>
    <t>1800</t>
  </si>
  <si>
    <t>797</t>
  </si>
  <si>
    <t>ВОДОПРОВОД ЕТ.Ф.60 - 7735 М</t>
  </si>
  <si>
    <t>7735</t>
  </si>
  <si>
    <t>798</t>
  </si>
  <si>
    <t>ВОДОПРОВД ЕТ.Ф.80 - 2681 М</t>
  </si>
  <si>
    <t>2681</t>
  </si>
  <si>
    <t>ОТ ПС"ЛУК."-ПЪТ ГРАДИЩЕ-</t>
  </si>
  <si>
    <t>1197</t>
  </si>
  <si>
    <t>ОТ ПС"БАЛЕВЕЦ"-ПР.В-М</t>
  </si>
  <si>
    <t>956</t>
  </si>
  <si>
    <t>799</t>
  </si>
  <si>
    <t>ВОДОПРОВОД ЕТ.Ф.100-476 М</t>
  </si>
  <si>
    <t>ВОДОПРОВОД ЕТ.Ф.125 - 1000 М</t>
  </si>
  <si>
    <t>801</t>
  </si>
  <si>
    <t>ВОДОПРОВОД ЕТ.Ф.80 -145 М</t>
  </si>
  <si>
    <t>802</t>
  </si>
  <si>
    <t>Водпровод  ет. ф 150 -2400 М</t>
  </si>
  <si>
    <t>от ПР.V100м3"ЦАЙКИНОТО" -V200м3</t>
  </si>
  <si>
    <t>803</t>
  </si>
  <si>
    <t>ВОДОПРОВОД СТ.Ф.89-230М</t>
  </si>
  <si>
    <t>804</t>
  </si>
  <si>
    <t>КАПТАЖ"РОШИТО"</t>
  </si>
  <si>
    <t>563/29.11.00</t>
  </si>
  <si>
    <t>805</t>
  </si>
  <si>
    <t>КАПТАЖ"АДЪРВЕЦ"</t>
  </si>
  <si>
    <t>562/29.11.00</t>
  </si>
  <si>
    <t>806</t>
  </si>
  <si>
    <t>КАПТАЖ"ДОКУС КАЙНАК"</t>
  </si>
  <si>
    <t>1074/12.06.02</t>
  </si>
  <si>
    <t>807</t>
  </si>
  <si>
    <t>ВОДОПРОВОД ЕТ.Ф.80 - 564 М</t>
  </si>
  <si>
    <t>от к-ж"Адър." до к-ж"Док.кайнак";ПС до V 100 м3-ДОВЕЖД.</t>
  </si>
  <si>
    <t>808</t>
  </si>
  <si>
    <t>ВОДОПРОВОД ЕТ.Ф.100 - 430 М</t>
  </si>
  <si>
    <t>от ЧВ до селото-ДОВЕЖД.В-Д</t>
  </si>
  <si>
    <t>809</t>
  </si>
  <si>
    <t>ВОДОПРОВОД ЕТ.Ф.125 - 900 М</t>
  </si>
  <si>
    <t>от к-ж"Док.кайнак" до ЧВ-ДОВЕЖД.В-Д</t>
  </si>
  <si>
    <t>810</t>
  </si>
  <si>
    <t>ВОДОПРОВОД ЕТ.Ф.150 - 324 М</t>
  </si>
  <si>
    <t>от V 100 м3 до селото-ДОВЕЖД.В-Д</t>
  </si>
  <si>
    <t>811</t>
  </si>
  <si>
    <t>ВОДОПРОВОД ЕТ.Ф.60-10515 М</t>
  </si>
  <si>
    <t>10515</t>
  </si>
  <si>
    <t>812</t>
  </si>
  <si>
    <t>ВОДОПРОВОД ЕТ.Ф.80-6080 М</t>
  </si>
  <si>
    <t>6080</t>
  </si>
  <si>
    <t>813</t>
  </si>
  <si>
    <t>ВОДОПРОВОД ЕТ.Ф.100 - 3462М</t>
  </si>
  <si>
    <t>100/75</t>
  </si>
  <si>
    <t>814</t>
  </si>
  <si>
    <t>ВОДОПРОВОД ЕТ.Ф.125-615 М</t>
  </si>
  <si>
    <t>815</t>
  </si>
  <si>
    <t>1015/06.06.02</t>
  </si>
  <si>
    <t>816</t>
  </si>
  <si>
    <t>КАПТАЖ-ТАБАШКА ДОЛЧИНА</t>
  </si>
  <si>
    <t>584/30.11.00</t>
  </si>
  <si>
    <t>817</t>
  </si>
  <si>
    <t>КАПТАЖ КАЧИЦА</t>
  </si>
  <si>
    <t>586/30.11.00</t>
  </si>
  <si>
    <t>818</t>
  </si>
  <si>
    <t>КАПТАЖ- СЛИВОВА ЧЕШМА</t>
  </si>
  <si>
    <t>585/30.11.00</t>
  </si>
  <si>
    <t>819</t>
  </si>
  <si>
    <t>КАПТАЖ-КАМЕНЕЦ</t>
  </si>
  <si>
    <t>582/30.11.00</t>
  </si>
  <si>
    <t>820</t>
  </si>
  <si>
    <t>821</t>
  </si>
  <si>
    <t>ВОДОПРОВОД СТ.Ф.109-1317 М</t>
  </si>
  <si>
    <t>ОТ БПС ДО ПС</t>
  </si>
  <si>
    <t>1317</t>
  </si>
  <si>
    <t>822</t>
  </si>
  <si>
    <t>ВОДОПРОВОД ЕТ.Ф.60 -2520 М</t>
  </si>
  <si>
    <t>752+866+913м-К-ЖИ"СЛ.Ч"+"КАМЕН."+"КОЦОВ."-ДОВ.В-Д</t>
  </si>
  <si>
    <t>2520</t>
  </si>
  <si>
    <t>823</t>
  </si>
  <si>
    <t>ВОДОПРОВОД ЕТ.Ф.80 - 569 М</t>
  </si>
  <si>
    <t>от ПС до V120</t>
  </si>
  <si>
    <t>К-Ж"КОЦ."-СШ</t>
  </si>
  <si>
    <t>ОТ ПС -ВОД.120м3</t>
  </si>
  <si>
    <t>824</t>
  </si>
  <si>
    <t>ВОДОПРОВОД ЕТ.Ф.100-1658 М</t>
  </si>
  <si>
    <t>отК-Ж"КАЧ."-СШ "СЛ.Ч";К-Ж"КОЦ"-СШ-ДОВЕЖДАЩ В-Д</t>
  </si>
  <si>
    <t>1658</t>
  </si>
  <si>
    <t>825</t>
  </si>
  <si>
    <t>ВОДОПРОВОД ЕТ.Ф.125 - 4072 М</t>
  </si>
  <si>
    <t>ОТ СШ ДО ПС-ДОВЕЖДАЩ В-Д</t>
  </si>
  <si>
    <t>4072</t>
  </si>
  <si>
    <t>826</t>
  </si>
  <si>
    <t>ВОДОПРОВОД СТ.Ф.89 - 100 М</t>
  </si>
  <si>
    <t>827</t>
  </si>
  <si>
    <t>ВОДОПРОВОД СТ.Ф.109 - 3421 М</t>
  </si>
  <si>
    <t>828</t>
  </si>
  <si>
    <t>ВОДОПРОВОД ЕТ.Ф.60 - 12738 М</t>
  </si>
  <si>
    <t>12738</t>
  </si>
  <si>
    <t>829</t>
  </si>
  <si>
    <t>ВОДОПРОВОД ЕТ.Ф.80 -4020 М</t>
  </si>
  <si>
    <t>4020</t>
  </si>
  <si>
    <t>830</t>
  </si>
  <si>
    <t>ВОДОПРОВОД ЕТ.Ф.100 - 544 М</t>
  </si>
  <si>
    <t>831</t>
  </si>
  <si>
    <t>ВОДОПРОВОД ЕТ.Ф.125 - 853 М</t>
  </si>
  <si>
    <t>853</t>
  </si>
  <si>
    <t>832</t>
  </si>
  <si>
    <t>ВОДОПРОВОД СТ.Ф.109 - 912 М</t>
  </si>
  <si>
    <t>912</t>
  </si>
  <si>
    <t>833</t>
  </si>
  <si>
    <t>ВОДОПРОВОД СТ.Ф.159 - 790 М</t>
  </si>
  <si>
    <t>834</t>
  </si>
  <si>
    <t>КАПТАЖ"ЦЕНТЪР 1"</t>
  </si>
  <si>
    <t>604/30.11.2000</t>
  </si>
  <si>
    <t>835</t>
  </si>
  <si>
    <t>КАПТАЖ"ЦЕНТЪР 2"</t>
  </si>
  <si>
    <t>836</t>
  </si>
  <si>
    <t>КАПТАЖ"ЦЕНТЪР 3"</t>
  </si>
  <si>
    <t>КАПТАЖ"ДЪЛБОКИ"</t>
  </si>
  <si>
    <t>1011/06.06.02</t>
  </si>
  <si>
    <t>838</t>
  </si>
  <si>
    <t>839</t>
  </si>
  <si>
    <t>ВОДОПРОВОД ЕТ.Ф.80 3412 М</t>
  </si>
  <si>
    <t>ОТ ПС"ДЪЛБОКИ" ДО V НИСКА ЗОНА-ДОВ.В-Д</t>
  </si>
  <si>
    <t>840</t>
  </si>
  <si>
    <t>ВОДОПРОВОД ЕТ.Ф.125  1200 М</t>
  </si>
  <si>
    <t xml:space="preserve"> ОТ V ВИСОКА ЗОНА ДО СК СЕЛОТО-ДОВЕЖД.В-Д</t>
  </si>
  <si>
    <t>841</t>
  </si>
  <si>
    <t>ВОДОПРОВОД ЕТ.Ф.60  9303 М</t>
  </si>
  <si>
    <t>9303</t>
  </si>
  <si>
    <t>842</t>
  </si>
  <si>
    <t>Водопровод ет. ф 80  5910 м</t>
  </si>
  <si>
    <t>5910</t>
  </si>
  <si>
    <t>843</t>
  </si>
  <si>
    <t>водопровод ет.ф.100 -325 м</t>
  </si>
  <si>
    <t>844</t>
  </si>
  <si>
    <t>ВОДОПРОВОД ЕТ.Ф.125 1478 м</t>
  </si>
  <si>
    <t>ОТ ПС"ЦЕНТЪР" ДО V НИСКА ЗОНА-ДОВЕЖД.В-Д</t>
  </si>
  <si>
    <t>1478</t>
  </si>
  <si>
    <t>845</t>
  </si>
  <si>
    <t>КАПТАЖ"СИРАКОВ"</t>
  </si>
  <si>
    <t>1143/28.06.02</t>
  </si>
  <si>
    <t>846</t>
  </si>
  <si>
    <t>КАПТАЖ"Н.ДУПКА"</t>
  </si>
  <si>
    <t>847</t>
  </si>
  <si>
    <t>ВОДОПРОВОД ЕТ.Ф.100 - 1893 М</t>
  </si>
  <si>
    <t>ОТ ПС"Н.ДУПКА" ДО V120м3 ДОВ.В-Д</t>
  </si>
  <si>
    <t>1893</t>
  </si>
  <si>
    <t>100/90</t>
  </si>
  <si>
    <t>848</t>
  </si>
  <si>
    <t>ВОДОПРОВОД ЕТ.Ф.125 -1512 М</t>
  </si>
  <si>
    <t>ОТ КРАЙ ГОРА ДО V120 м3 ДОВ.В-Д</t>
  </si>
  <si>
    <t>1512</t>
  </si>
  <si>
    <t>849</t>
  </si>
  <si>
    <t xml:space="preserve">ВОДОПРОВОД СТ.Ф.80 </t>
  </si>
  <si>
    <t>ОТ ПС"СИРАКОВ" ДО КРАЙ ГОРА ДОВ.В-Д</t>
  </si>
  <si>
    <t>850</t>
  </si>
  <si>
    <t>ВОДОПРОВОД ЕТ.Ф.60-610 М</t>
  </si>
  <si>
    <t>851</t>
  </si>
  <si>
    <t>ВОДОПРОВОД ЕТ.Ф.80-1309 М</t>
  </si>
  <si>
    <t>1309</t>
  </si>
  <si>
    <t>852</t>
  </si>
  <si>
    <t>ВОДОПРОВОД ЕТ.Ф.80 - 150 м</t>
  </si>
  <si>
    <t>ПОЧИВНА БАЗА</t>
  </si>
  <si>
    <t>ВОДОПРОВОД ПОЦ.Ф.3/4  - 17 М</t>
  </si>
  <si>
    <t>854</t>
  </si>
  <si>
    <t>ВОДОПРОВОД ПОЦ.Ф.1-235 М</t>
  </si>
  <si>
    <t>855</t>
  </si>
  <si>
    <t>ВОДОПРОВОД СТ.Ф.219-230М</t>
  </si>
  <si>
    <t>ОТ ОШ СТ.В-Д Ф 630 ДО V120м3-ДОВ.В-Д</t>
  </si>
  <si>
    <t>856</t>
  </si>
  <si>
    <t>ВОДОПРОВОД ЕТ.Ф.80 - 507 М</t>
  </si>
  <si>
    <t>857</t>
  </si>
  <si>
    <t>ВОДОПРОВОД ЕТ.Ф.150  - 80 М</t>
  </si>
  <si>
    <t>ОТ ВОД.120м3-СК СЕЛОТО</t>
  </si>
  <si>
    <t>858</t>
  </si>
  <si>
    <t>ВОДОПРОВОД ЕТ.Ф.60 - 620 М</t>
  </si>
  <si>
    <t>859</t>
  </si>
  <si>
    <t>ВОДОПРОВОД ЕТ.Ф.80 - 970 М</t>
  </si>
  <si>
    <t>970</t>
  </si>
  <si>
    <t>860</t>
  </si>
  <si>
    <t>ВОДОПРОВОД ЕТ.Ф.100 - 1696 М</t>
  </si>
  <si>
    <t>1696</t>
  </si>
  <si>
    <t>861</t>
  </si>
  <si>
    <t>ВОДОПРОВОД ЕТ.Ф.150 - 290 М</t>
  </si>
  <si>
    <t>862</t>
  </si>
  <si>
    <t>ВОДОПРОВОД ЕТ.Ф.80 - 440 М</t>
  </si>
  <si>
    <t>863</t>
  </si>
  <si>
    <t>РЕКОНСТР.ВОДОПР.Ф.630/8  ДРАГАНОВЦИ-3160м</t>
  </si>
  <si>
    <t>3160</t>
  </si>
  <si>
    <t>864</t>
  </si>
  <si>
    <t>ТЛАСКАТЕЛЕН ВОДОПРОВОД Ф.133-3424 м</t>
  </si>
  <si>
    <t>ОТ ПС "ЛЕБЕДА" ДО V ВИСОКА ЗОНА-ДОВ.В-Д</t>
  </si>
  <si>
    <t>865</t>
  </si>
  <si>
    <t>ДОВЕЖДАЩ ВОДОПРОВОД РVC Ф.140-4890 м</t>
  </si>
  <si>
    <t>ОТ МВ Ф 546 ДО ЧВ"ЛЕБЕДА"-ДОВЕЖД.В-Д</t>
  </si>
  <si>
    <t>4890</t>
  </si>
  <si>
    <t>866</t>
  </si>
  <si>
    <t>РЕКОНСТРУКЦИЯ КАНАЛ-191 М</t>
  </si>
  <si>
    <t>867</t>
  </si>
  <si>
    <t>ВОДОПРОВОД Ф.89-3943 М</t>
  </si>
  <si>
    <t>от ПС до V-ДОВ.В-Д</t>
  </si>
  <si>
    <t>3943</t>
  </si>
  <si>
    <t>868</t>
  </si>
  <si>
    <t>ВЪНШЕН ВОДОПРОВОД ППР</t>
  </si>
  <si>
    <t>869</t>
  </si>
  <si>
    <t>31,12,1994</t>
  </si>
  <si>
    <t>НАПОР ВОДОПР.СЕВЕРНА ЗОНА БПС-600м</t>
  </si>
  <si>
    <t>ОТ БПС 1 ДО РОБ</t>
  </si>
  <si>
    <t>871</t>
  </si>
  <si>
    <t>РЕКОНСТР.ВОДОПР.СТ-ТЕ -ДРАГАНОВЦИ</t>
  </si>
  <si>
    <t>872</t>
  </si>
  <si>
    <t>МАГИСТРАЛЕН ВОДОПР.Ф.546</t>
  </si>
  <si>
    <t>873</t>
  </si>
  <si>
    <t>ВЪТРЕШЕН ВОДОПРОВОД -СМР ШУМАТА</t>
  </si>
  <si>
    <t>874</t>
  </si>
  <si>
    <t>ДРЕНАЖНО ВОДОХВАЩАНЕ  КЪМ БПС</t>
  </si>
  <si>
    <t>875</t>
  </si>
  <si>
    <t>НАПОРЕН ВОДОПРОВОД *БУКЪТ*-3048 м</t>
  </si>
  <si>
    <t>ОТ ПС"БУКЪТ" ДО V 140м3-ДОВЕЖДАЩ</t>
  </si>
  <si>
    <t>3048</t>
  </si>
  <si>
    <t>80/100</t>
  </si>
  <si>
    <t>876</t>
  </si>
  <si>
    <t>ДРЕНАЖНО ВОДСНАБДЯВАНЕ</t>
  </si>
  <si>
    <t>877</t>
  </si>
  <si>
    <t>ВЪНШЕН В-Ф273-2100 М-БПС ДО ВОДОЕМА</t>
  </si>
  <si>
    <t>ОТ БПС ДО V 11 000 м3-ДОВЕЖД.В-Д</t>
  </si>
  <si>
    <t>2100</t>
  </si>
  <si>
    <t>878</t>
  </si>
  <si>
    <t>ВОДОПОРОВОД ЕТ.Ф.80 300м.</t>
  </si>
  <si>
    <t>КАРАМИЧЕВЦИ</t>
  </si>
  <si>
    <t>ОТ ЕМВ Ф 546 ДО ВОДОЕМ 25м3-ДОВ.В-Д</t>
  </si>
  <si>
    <t>879</t>
  </si>
  <si>
    <t>ВОДОПРОВОД ЕТ.Ф.80 100м.</t>
  </si>
  <si>
    <t>36347</t>
  </si>
  <si>
    <t>880</t>
  </si>
  <si>
    <t>ВОДОПРОВОД ЕТ.Ф.150 160м.</t>
  </si>
  <si>
    <t>881</t>
  </si>
  <si>
    <t>ВОДОПРОВОД ЕТ.Ф.60 2187м.</t>
  </si>
  <si>
    <t>2187</t>
  </si>
  <si>
    <t>882</t>
  </si>
  <si>
    <t>ВОДОПРОВОД ЕТ.Ф.80  1934м</t>
  </si>
  <si>
    <t>1934</t>
  </si>
  <si>
    <t>883</t>
  </si>
  <si>
    <t>ВОДОПРОВОД ЕТ.Ф.125  880м.</t>
  </si>
  <si>
    <t>884</t>
  </si>
  <si>
    <t>ВОДОПРОВОД ЕТ.Ф.150  350м.</t>
  </si>
  <si>
    <t>ОТ V 100 м3 до РШ ДО СЕЛОТО-ДОВЕЖД.В-Д</t>
  </si>
  <si>
    <t>ВОДОПРОВОД ЕТ.Ф.60  720м.</t>
  </si>
  <si>
    <t>886</t>
  </si>
  <si>
    <t>ВОДОПРОВОД ЕТ.Ф.80  2380м.</t>
  </si>
  <si>
    <t>2380</t>
  </si>
  <si>
    <t>887</t>
  </si>
  <si>
    <t>ВОДОПРОВОД ЕТ.Ф.60  20м.</t>
  </si>
  <si>
    <t>ОТ ЕМВ Ф 546 ДО ВОДОЕМ 50м3-ДОВЕЖД.ВОД.</t>
  </si>
  <si>
    <t>888</t>
  </si>
  <si>
    <t>ВОДОПРОВОД ЕТ.Ф.80  500м.</t>
  </si>
  <si>
    <t>ДОВ.В-Д</t>
  </si>
  <si>
    <t>889</t>
  </si>
  <si>
    <t>ВОДОПРОВОД ЕТ.Ф.80  1220м.</t>
  </si>
  <si>
    <t>890</t>
  </si>
  <si>
    <t>ВОДОПРОВОД ЕТ Ф60  19602М.</t>
  </si>
  <si>
    <t>ДЖАЛОЛОВЦИ</t>
  </si>
  <si>
    <t>ПОПСКА</t>
  </si>
  <si>
    <t>СР.СЕЛИЩЕ</t>
  </si>
  <si>
    <t>Д.СЕЛИЩЕ</t>
  </si>
  <si>
    <t>ТУМБАЛОВО</t>
  </si>
  <si>
    <t>891</t>
  </si>
  <si>
    <t>ВОДОПРОВОД ЕТ.Ф.80  6928м.</t>
  </si>
  <si>
    <t>892</t>
  </si>
  <si>
    <t>ВОДОПРОВОД ЕТ.Ф.100  695м.</t>
  </si>
  <si>
    <t>ОТ РШ- МОСТ р.РОСИЦА</t>
  </si>
  <si>
    <t>ОТ МОСТ р.РОСИЦА-ЦЕНТЪР</t>
  </si>
  <si>
    <t>ЦЕНТЪР</t>
  </si>
  <si>
    <t>893</t>
  </si>
  <si>
    <t>ВОДОПРОВОД ПОЦ.Ф.11/2  220м.</t>
  </si>
  <si>
    <t>1 1/2"</t>
  </si>
  <si>
    <t>894</t>
  </si>
  <si>
    <t>ВОДОПРОВОД ПОЦ. Ф 1 1/2"  150м.</t>
  </si>
  <si>
    <t>ВВМ-ПРЕЗ РЕКАТА</t>
  </si>
  <si>
    <t>895</t>
  </si>
  <si>
    <t>ВОДОПРОВОД ПОЦ.Ф.3/4  710м.</t>
  </si>
  <si>
    <t>896</t>
  </si>
  <si>
    <t>ВОДОПРОВОД ПОЦ.Ф. 1" - 445м.</t>
  </si>
  <si>
    <t>897</t>
  </si>
  <si>
    <t>ВОДОПРОВОД ПОЦ.Ф.1/2"-  450м.</t>
  </si>
  <si>
    <t>898</t>
  </si>
  <si>
    <t>ВОДОПРОВОД ЕТ.Ф.60  19м.</t>
  </si>
  <si>
    <t>899</t>
  </si>
  <si>
    <t>ВОДОПРОВОД ЕТ.Ф60  4618м.</t>
  </si>
  <si>
    <t>"ДЖАЛОЛОВЦИ"</t>
  </si>
  <si>
    <t>"УГОРЕЛЕЦ"</t>
  </si>
  <si>
    <t>"ЛЪВОВ МОСТ"</t>
  </si>
  <si>
    <t>"КУПЕН"</t>
  </si>
  <si>
    <t>"ПОПСКА М-ЛА</t>
  </si>
  <si>
    <t>"СЕЛИЩЕ"</t>
  </si>
  <si>
    <t>ДОВ.В-Д ОТ ВОДОПР.ВИДИМА</t>
  </si>
  <si>
    <t>"ВАЛЕВЦИ"</t>
  </si>
  <si>
    <t>"ТУМБАЛОВО"</t>
  </si>
  <si>
    <t>с.СТОКИТЕ</t>
  </si>
  <si>
    <t>ВОДОПРОВОД ЕТ.Ф.80  820м.</t>
  </si>
  <si>
    <t>ПОПСКА М-ЛА</t>
  </si>
  <si>
    <t>901</t>
  </si>
  <si>
    <t>ВОДОПРОВОД ПОЦ.Ф.1 1/4  300м.</t>
  </si>
  <si>
    <t>902</t>
  </si>
  <si>
    <t>ВОДОПРОВОД ЕТ.Ф.400 СТОКИТЕ-К.КОРИЯ-2365м.</t>
  </si>
  <si>
    <t>от КМ 0790-КМ 1230-2Х440м</t>
  </si>
  <si>
    <t>от КМ 1600-КМ 1637-2х37м</t>
  </si>
  <si>
    <t>от КМ 2419-К2499-2Х80м</t>
  </si>
  <si>
    <t>ОТ ВОДОХВ.м.Бяла до яз.бяла</t>
  </si>
  <si>
    <t>1835</t>
  </si>
  <si>
    <t>903</t>
  </si>
  <si>
    <t>ВОДОПРОВОД СТ.Ф.820 ВАЛЕВЦИ-ПСПВ СТОКИ-2807м.</t>
  </si>
  <si>
    <t xml:space="preserve">ОТ ЯЗ."БЯЛА"-СШ"ВАЛЕВЦИ" </t>
  </si>
  <si>
    <t>2807</t>
  </si>
  <si>
    <t>904</t>
  </si>
  <si>
    <t>ВОДОПРОВОД ЕТ.Ф.400 ВИДИМА-ПСПВ СТОКИ</t>
  </si>
  <si>
    <t>ОТ В-НЕ"ВИДИМА" ДО ПСПВ</t>
  </si>
  <si>
    <t>19671</t>
  </si>
  <si>
    <t>905</t>
  </si>
  <si>
    <t>ВОДОПРОВОД ЕТ.Ф.546 СТОКИ-К.КОРИЯ-18811м.</t>
  </si>
  <si>
    <t>С-ВО-Г-ВО</t>
  </si>
  <si>
    <t>ОТ ПСПВ ДО РШ К.КОРИЯ-ДОВЕЖД.В-Д</t>
  </si>
  <si>
    <t>18811</t>
  </si>
  <si>
    <t>906</t>
  </si>
  <si>
    <t xml:space="preserve">ВОДОПОРОВОД СТ.Ф.530 </t>
  </si>
  <si>
    <t>КЪМ №543</t>
  </si>
  <si>
    <t>5625</t>
  </si>
  <si>
    <t>907</t>
  </si>
  <si>
    <t>КАНАЛИ БЕТОН БЕЗНАПОРНИ</t>
  </si>
  <si>
    <t>ОТ ПСПВ ДО КАЛОВО СТОП.-ДОВЕЖД.В-Д</t>
  </si>
  <si>
    <t>908</t>
  </si>
  <si>
    <t>ВОДОПРОВОД СТ.Ф.820 ВАЛЕВЦИ-ПСПВ.</t>
  </si>
  <si>
    <t>ОТ Б.ЯЗ."БЯЛА"ДО ПСПВ-ДОВЕЖД.В-Д</t>
  </si>
  <si>
    <t>7093</t>
  </si>
  <si>
    <t>909</t>
  </si>
  <si>
    <t>ВОДОПРОВОД СТ.Ф530 ЛЪГЪТ-ВАЛЕВЦИ</t>
  </si>
  <si>
    <t xml:space="preserve"> СТОКИТЕ</t>
  </si>
  <si>
    <t>ОТ ОШ ЛЪГЪТ ДО РШ ВАЛЕВЦИ-ДОВ.В-Д</t>
  </si>
  <si>
    <t>4722</t>
  </si>
  <si>
    <t>910</t>
  </si>
  <si>
    <t>ВОДОПРОВОД СТ.Ф.630 СТОКИТЕ-СЕВЛИЕВО-320м.</t>
  </si>
  <si>
    <t>ПСПВ ДО V 11000м3-ДОВ.В-Д- КЪМ №131</t>
  </si>
  <si>
    <t>911</t>
  </si>
  <si>
    <t>УТАИТЕЛ НА Р.БАГАРЕЩИЦА 2</t>
  </si>
  <si>
    <t>548/28.11.00</t>
  </si>
  <si>
    <t>ВОДОХВАЩАНЕ МОКРА БЯЛА</t>
  </si>
  <si>
    <t>ВОДОХВАЩАНЕ</t>
  </si>
  <si>
    <t>538/27.11.00</t>
  </si>
  <si>
    <t>913</t>
  </si>
  <si>
    <t>ВОДОХВАЩАНЕ-МОКРА БЯЛА-РЕКОНСТР.</t>
  </si>
  <si>
    <t>914</t>
  </si>
  <si>
    <t>КАПТАЖИ 11 БР.</t>
  </si>
  <si>
    <t>КАПТАЖИ</t>
  </si>
  <si>
    <t>15,96</t>
  </si>
  <si>
    <t>1,44</t>
  </si>
  <si>
    <t>"КЛАДЕВ РЪТ"</t>
  </si>
  <si>
    <t>"КАРАЦИТЕ"</t>
  </si>
  <si>
    <t>"ДОБРЕВЦИ"</t>
  </si>
  <si>
    <t>"ВАЛЕВЦИ"1</t>
  </si>
  <si>
    <t>"ВАЛЕВЦИ"2</t>
  </si>
  <si>
    <t>"ПЕТЛИТЕ"</t>
  </si>
  <si>
    <t>"КУРОДЖИИ"</t>
  </si>
  <si>
    <t>915</t>
  </si>
  <si>
    <t>ВОДОХВАЩАНЕ Р.РОСИЦА</t>
  </si>
  <si>
    <t>916</t>
  </si>
  <si>
    <t>ИЗРАВНИТЕЛ Р.ВИДИМА-4000 куб.м.</t>
  </si>
  <si>
    <t>ИЗРАВНИТЕЛ</t>
  </si>
  <si>
    <t>917</t>
  </si>
  <si>
    <t>ВОДОХВАЩАНЕ Р.БАГАРЕЩИЦА-1</t>
  </si>
  <si>
    <t>539/27.11.00</t>
  </si>
  <si>
    <t>918</t>
  </si>
  <si>
    <t>ВОДОПРОВОД ЕТ.Ф.80  1760м.</t>
  </si>
  <si>
    <t>1760</t>
  </si>
  <si>
    <t>919</t>
  </si>
  <si>
    <t>ВОДОПРОВОД ЕТ.Ф.60  26745м.</t>
  </si>
  <si>
    <t>АЦ-тръби</t>
  </si>
  <si>
    <t>м."ШОПИТЕ"</t>
  </si>
  <si>
    <t>КЛОН 1</t>
  </si>
  <si>
    <t>КЛОН 2</t>
  </si>
  <si>
    <t>КЛОН 3</t>
  </si>
  <si>
    <t>КЛОН 4</t>
  </si>
  <si>
    <t>КЛОН 5</t>
  </si>
  <si>
    <t>КЛОН 6</t>
  </si>
  <si>
    <t>с.КРЪВЕНИК</t>
  </si>
  <si>
    <t>ОТ V училището- ОК 45</t>
  </si>
  <si>
    <t>ОК 45-ОК 57</t>
  </si>
  <si>
    <t>ОК 57-ОК 61</t>
  </si>
  <si>
    <t>м."ЧОЛАЦИ"</t>
  </si>
  <si>
    <t>м."СТАР КРЪВЕНИК"</t>
  </si>
  <si>
    <t>м."ЛУМПАРИ"</t>
  </si>
  <si>
    <t>м."ТРОЕНЦИ"</t>
  </si>
  <si>
    <t>м."АЗМАКА"</t>
  </si>
  <si>
    <t>м."МЕТОДИЕВА"</t>
  </si>
  <si>
    <t>ОТ V ДО НАЧАЛО СЕЛО</t>
  </si>
  <si>
    <t>м."ВОЙНИШКА"</t>
  </si>
  <si>
    <t>КЛОН 1,2,3,4</t>
  </si>
  <si>
    <t>КЛОН 5,6,7,8</t>
  </si>
  <si>
    <t>КЛОН 9,10,11,12</t>
  </si>
  <si>
    <t>КЛОН 13,14,15,16</t>
  </si>
  <si>
    <t>920</t>
  </si>
  <si>
    <t>ВОДОПРОВОД ЕТ.Ф.80  2800м.</t>
  </si>
  <si>
    <t>2800м</t>
  </si>
  <si>
    <t>921</t>
  </si>
  <si>
    <t>ВОДОПРОВОД ЕТ.Ф.80  1600м.</t>
  </si>
  <si>
    <t>ОТ ЕМВ"ВИДИМА"-НАЧАЛО СЕЛОТО ДОВ.В-Д</t>
  </si>
  <si>
    <t>922</t>
  </si>
  <si>
    <t>ВОДОПРОВОД ЕТ.Ф.60  7470м.</t>
  </si>
  <si>
    <t>ОТ К-Ж "ЧОЛАЦИ"-V25м3-1000м;ОТ К-Ж"ТРОЕНЦИ" -V 20м3-3000м;ОТ V ДО РШ М.ТРОЕНЦИ-3470м-ДОВ.В-Д</t>
  </si>
  <si>
    <t>7470</t>
  </si>
  <si>
    <t>923</t>
  </si>
  <si>
    <t>ВОДОПРОВОД ЕТ.Ф.80  600м.</t>
  </si>
  <si>
    <t>ОТ К-Ж ДО V20м3-ДОВ. В-Д -НЕ СЕ ПОЛЗВА</t>
  </si>
  <si>
    <t>924</t>
  </si>
  <si>
    <t>ВОДОПРОВОД СТ.Ф.50  140м.</t>
  </si>
  <si>
    <t>НЕ СЕ ПОЛЗВА</t>
  </si>
  <si>
    <t>925</t>
  </si>
  <si>
    <t>ВОДОПРОВОД ПОЦ.Ф.1/2  220м.</t>
  </si>
  <si>
    <t>926</t>
  </si>
  <si>
    <t>КАПТАЖИ-2БР.</t>
  </si>
  <si>
    <t>6,3</t>
  </si>
  <si>
    <t>"ТРОЕНЦИ"</t>
  </si>
  <si>
    <t>2,4</t>
  </si>
  <si>
    <t>"ЧОЛАЦИ"</t>
  </si>
  <si>
    <t>3,9</t>
  </si>
  <si>
    <t>536/27.11.00</t>
  </si>
  <si>
    <t>927</t>
  </si>
  <si>
    <t>ВОДОПРОВОД РVС Ф.200-220-2000М ЗЕЛЕНИКОВ</t>
  </si>
  <si>
    <t>ЗЕЛЕНИКОВЕЦ</t>
  </si>
  <si>
    <t>ОТ В-НЕ"ЗЕЛЕНИКОВЕЦ ДО СШ ЛЪГЪТ-ДОВ.В-Д</t>
  </si>
  <si>
    <t xml:space="preserve">РVС </t>
  </si>
  <si>
    <t>2000</t>
  </si>
  <si>
    <t>928</t>
  </si>
  <si>
    <t>ВОДОХВАЩАНЕ ЗЕЛЕНИКОВЕЦ -РЕКОНСТРУКЦИЯ</t>
  </si>
  <si>
    <t>КЪМ№590</t>
  </si>
  <si>
    <t>929</t>
  </si>
  <si>
    <t>ВОДОПРОВОД ОТ Р.ВИДИМА Ф.400 ПХ-Р</t>
  </si>
  <si>
    <t>КЪМ№542</t>
  </si>
  <si>
    <t>930</t>
  </si>
  <si>
    <t>ЛЯВ РЪКАВ Р.ВИДИМА  ВОДОХВАЩАНЕ</t>
  </si>
  <si>
    <t>931</t>
  </si>
  <si>
    <t>КАТОДНА ЗАЩИТА СТ.Ф.630-ВАЛЕВЦИ</t>
  </si>
  <si>
    <t>КАТ.ЗАЩИТА</t>
  </si>
  <si>
    <t>1,2KW</t>
  </si>
  <si>
    <t>932</t>
  </si>
  <si>
    <t>ВОДОПРОПРОВОД 47 М ПЕВП Ф 40</t>
  </si>
  <si>
    <t>31.08.2000</t>
  </si>
  <si>
    <t>ДОПЪЛН.В-Д Ф 90-400 М ДУШЕВО</t>
  </si>
  <si>
    <t>30.11.2001</t>
  </si>
  <si>
    <t>НОВ В-Д</t>
  </si>
  <si>
    <t>934</t>
  </si>
  <si>
    <t>ПОДМЯНА ЕТ.ТРЪБИ Ф 75 Д-КА</t>
  </si>
  <si>
    <t>935</t>
  </si>
  <si>
    <t>Водопровод Ф 40-40 М Г.Р-ЦА</t>
  </si>
  <si>
    <t>936</t>
  </si>
  <si>
    <t>ШАХТА С РЕГУЛАТОР  П.СЛ-ВО</t>
  </si>
  <si>
    <t>Ø65</t>
  </si>
  <si>
    <t>ШАХТА  С РЕГУЛ.ЗА НАЛЯГАНЕ 2 БР ГРАДНИЦА</t>
  </si>
  <si>
    <t>30.12.2000</t>
  </si>
  <si>
    <t>938</t>
  </si>
  <si>
    <t>ШАХТА С РЕГУЛАТОРИ НА НАЛЯГАНЕ  2 БР.</t>
  </si>
  <si>
    <t>Ø65, Ø50</t>
  </si>
  <si>
    <t>939</t>
  </si>
  <si>
    <t>ВОДОПРОВОД  74 М СТАДИОН"РАКОВСКИ"</t>
  </si>
  <si>
    <t>940</t>
  </si>
  <si>
    <t>ВОДОПРОВОД 30М "ВЕЦ"ПРИ ВОДОЕМ 11000 М3</t>
  </si>
  <si>
    <t>941</t>
  </si>
  <si>
    <t>ВОДОПРОВОД ЗА ВРЪЗКА С НИСКА ЗОНА КРУШЕВ</t>
  </si>
  <si>
    <t>942</t>
  </si>
  <si>
    <t>ВОДОПРОВОД 50 М ОТКЛОНЕНИЕ ПОЖАРНА</t>
  </si>
  <si>
    <t>943</t>
  </si>
  <si>
    <t>РЕКОНСТРУКЦИЯ  НАПОР.ВОДОПРОВОД Ф80</t>
  </si>
  <si>
    <t>944</t>
  </si>
  <si>
    <t>ДРЕНАЖ ДОБРОМИРКА</t>
  </si>
  <si>
    <t>КАМЪК</t>
  </si>
  <si>
    <t>945</t>
  </si>
  <si>
    <t>РЕГУЛАТОР Ф 50 А-ВО</t>
  </si>
  <si>
    <t>946</t>
  </si>
  <si>
    <t>ШАХТА С РЕГУЛАТОР КОРМЯНСКО</t>
  </si>
  <si>
    <t>947</t>
  </si>
  <si>
    <t>ДОПЪЛН.ВОД. БАЛКАНА-П.СЛ-ВО-200М</t>
  </si>
  <si>
    <t>948</t>
  </si>
  <si>
    <t>БПС 2 ДРЕНАЖ</t>
  </si>
  <si>
    <t>949</t>
  </si>
  <si>
    <t>ШАХТА ДЕБИТОМЕР Ф 546 ВИТА СТЕНА</t>
  </si>
  <si>
    <t>950</t>
  </si>
  <si>
    <t>ШАХТА РЕГУЛАТОР-УЛ.ЧЕНЧЕВИ</t>
  </si>
  <si>
    <t>Ø150</t>
  </si>
  <si>
    <t>951</t>
  </si>
  <si>
    <t>ДОПЪЛ.ВОДОСHАБДЯВАНЕ"ГЮРЧЕШМА"</t>
  </si>
  <si>
    <t>01.11.1997</t>
  </si>
  <si>
    <t>952</t>
  </si>
  <si>
    <t>ВОДОПР.М.ВОЙНИШКА КРЪВЕНИК</t>
  </si>
  <si>
    <t>ВОЙНИШКА МАХЛА</t>
  </si>
  <si>
    <t>ОТ ВВМ СТ.КРЪВЕНИК ДО ВВМ ВОЙНИШКА-ДОВ.</t>
  </si>
  <si>
    <t>953</t>
  </si>
  <si>
    <t>НВ"ИЗТОК" Ф32</t>
  </si>
  <si>
    <t>11960</t>
  </si>
  <si>
    <t>ОТКЛОНЕНИЕ</t>
  </si>
  <si>
    <t>954</t>
  </si>
  <si>
    <t>МЪЛНЕИЗАЦИЯ И ПРЕНАПРЕЖЕНИЕ СТОКИТЕ</t>
  </si>
  <si>
    <t xml:space="preserve"> ПСПВ СТОКИТЕ</t>
  </si>
  <si>
    <t>МЪЛНЕИЗАЦИЯ</t>
  </si>
  <si>
    <t>КЪМ №64</t>
  </si>
  <si>
    <t>955</t>
  </si>
  <si>
    <t>НВ"ВИДИМА" Ф32</t>
  </si>
  <si>
    <t>КАТОДНА ЗАЩИТА ШУМАТА</t>
  </si>
  <si>
    <t>957</t>
  </si>
  <si>
    <t>ХИДРОФОР-ИНСТАЛАЦИЯ БЛ.30</t>
  </si>
  <si>
    <t>СЪОРЪЖЕНИЕ</t>
  </si>
  <si>
    <t>958</t>
  </si>
  <si>
    <t>ПОДМЯНА СК Ф 500 ФИЛТЪРЕН КОРПУС</t>
  </si>
  <si>
    <t>РАЗШИР.СЪД ХИДРОФОР-ХР.БОТЕВ</t>
  </si>
  <si>
    <t>960</t>
  </si>
  <si>
    <t>ВЕРТИКАЛ.ПЛАНИРОВКА ПС СЕННИК</t>
  </si>
  <si>
    <t>961</t>
  </si>
  <si>
    <t>ЕКСПЛОАТАЦИОНЕН ПЪТ -ШАХТОВИ КЛАДЕНЦИ</t>
  </si>
  <si>
    <t>962</t>
  </si>
  <si>
    <t>СЕПТИЧНА ЯМА 20 КУБ.М ПСПВ СТОКИТЕ</t>
  </si>
  <si>
    <t>963</t>
  </si>
  <si>
    <t>ОГРАДИ ОХРАН.ЗОНА 20733</t>
  </si>
  <si>
    <t>964</t>
  </si>
  <si>
    <t>ПОДПОРНИ  СТЕНИ</t>
  </si>
  <si>
    <t>ПЛОЩАДКОВ ПЪТ</t>
  </si>
  <si>
    <t>966</t>
  </si>
  <si>
    <t>ПЪТ АСФАЛТОВ СТОКИТЕ-ПСПВ</t>
  </si>
  <si>
    <t>967</t>
  </si>
  <si>
    <t>ЦИСТЕРНА</t>
  </si>
  <si>
    <t>968</t>
  </si>
  <si>
    <t>РЕЙКА</t>
  </si>
  <si>
    <t>969</t>
  </si>
  <si>
    <t>КЛЕТКА ЗА ПАРОСТР.,ГРЕСЬОР.,КОМПРЕСОР</t>
  </si>
  <si>
    <t>РЕКОНСТР.ОТОПЛИТЕЛНА ИНСТАЛАЦИЯ</t>
  </si>
  <si>
    <t>971</t>
  </si>
  <si>
    <t>САНИТАРЕН ВЪЗЕЛ НА ВОДОЕМ 11000 М3</t>
  </si>
  <si>
    <t>972</t>
  </si>
  <si>
    <t>ВОДОСНАБДЯВАНЕ "БЪРНАРЕВО"ГРАДНИЦА</t>
  </si>
  <si>
    <t>30.11.2002</t>
  </si>
  <si>
    <t>ОТ К-Ж"БЪРНАРЕВО" -ПС-ДОВ.В-Д</t>
  </si>
  <si>
    <t>973</t>
  </si>
  <si>
    <t>ВОД.С-МА СЕННИК НОВА</t>
  </si>
  <si>
    <t>30.12.2004</t>
  </si>
  <si>
    <t>ВОД.С-МА</t>
  </si>
  <si>
    <t>974</t>
  </si>
  <si>
    <t>ВОДОПР,Ф63- 870 М "ГАБРОВСКО ШОСЕ"</t>
  </si>
  <si>
    <t>31.12.2004</t>
  </si>
  <si>
    <t>975</t>
  </si>
  <si>
    <t>РЕКОНСТР.ПАРНО СТОКИТЕ</t>
  </si>
  <si>
    <t>976</t>
  </si>
  <si>
    <t>НОВ ВОДОПРОВОД КРУШ.БАИР-8056м.</t>
  </si>
  <si>
    <t>8056</t>
  </si>
  <si>
    <t>25-140</t>
  </si>
  <si>
    <t>ПЕВП Ф140</t>
  </si>
  <si>
    <t>ПЕВП Ф 90</t>
  </si>
  <si>
    <t>3250</t>
  </si>
  <si>
    <t>ПЕВП Ф 63</t>
  </si>
  <si>
    <t>ПЕВП Ф50</t>
  </si>
  <si>
    <t>ПЕВП Ф40</t>
  </si>
  <si>
    <t>ПЕВП Ф32</t>
  </si>
  <si>
    <t>1210</t>
  </si>
  <si>
    <t>977</t>
  </si>
  <si>
    <t>ВОДОПРОВОД Ф63-СТОЛЪТ</t>
  </si>
  <si>
    <t>978</t>
  </si>
  <si>
    <t>ПОДМЯНА ЕТЕР.ВОДО. С ПЕВП Ф110-150м.</t>
  </si>
  <si>
    <t>979</t>
  </si>
  <si>
    <t>ПОДМЯНА ВОДОПРОВОД 300м.-РОДОПА</t>
  </si>
  <si>
    <t>РЕКОНСТР.ВОДОПРОВОД Ф 80 ГРАДИЩЕ</t>
  </si>
  <si>
    <t>981</t>
  </si>
  <si>
    <t>РЕКОНСТРУКЦИЯ ВОДОПР.Ф63  КРУШЕВО</t>
  </si>
  <si>
    <t>982</t>
  </si>
  <si>
    <t>Н.ВОДОПРОВОД "СКЪСАНОТО-ЕЛДОРОД" АВКО</t>
  </si>
  <si>
    <t>983</t>
  </si>
  <si>
    <t>НАПОРЕН ВОДОПРОВОД ПС  БАДАЛАТА</t>
  </si>
  <si>
    <t>ОТ ПС"БАДАЛАТА" ДО "АББ"</t>
  </si>
  <si>
    <t>984</t>
  </si>
  <si>
    <t>ЕТ.ТРЪБОПРОВОД  БАДАЛАТА</t>
  </si>
  <si>
    <t>ПОДМЕНЕН С ПЕВП</t>
  </si>
  <si>
    <t>985</t>
  </si>
  <si>
    <t>ВВМ Ф100 НА  ПЕВП Ф.75 АГАТОВО-445 М</t>
  </si>
  <si>
    <t>986</t>
  </si>
  <si>
    <t>ПОДМЯНА ВОДОПР.С ПЕВП Ф75-225 М ТЪРХОВО</t>
  </si>
  <si>
    <t>КАНАЛИЗАЦИЯ  СЕВЕРОИЗТОК 3116м</t>
  </si>
  <si>
    <t>30.04.1996</t>
  </si>
  <si>
    <t>73767</t>
  </si>
  <si>
    <t>Ф 1200</t>
  </si>
  <si>
    <t>от ОК391-ОК391</t>
  </si>
  <si>
    <t>от ОК391-ОК392</t>
  </si>
  <si>
    <t>от ОК391-ОК393</t>
  </si>
  <si>
    <t>от ОК391-ОК394</t>
  </si>
  <si>
    <t>от ОК391-ОК395</t>
  </si>
  <si>
    <t>от ОК391-ОК396</t>
  </si>
  <si>
    <t>от ОК381-ОК381"</t>
  </si>
  <si>
    <t>от ОК386-ОК387</t>
  </si>
  <si>
    <t>Ф 600</t>
  </si>
  <si>
    <t>от ОК352-ОК352"</t>
  </si>
  <si>
    <t>от ОК388-ОК394</t>
  </si>
  <si>
    <t>от ОК319-ОК332</t>
  </si>
  <si>
    <t>от ОК332384-ОК</t>
  </si>
  <si>
    <t>Ф 400</t>
  </si>
  <si>
    <t>от ОК397-ОК397"</t>
  </si>
  <si>
    <t>от ОК397-ОК385</t>
  </si>
  <si>
    <t>от ОК397-ОК395</t>
  </si>
  <si>
    <t>от ОК395-ОК392</t>
  </si>
  <si>
    <t>от ОК392-ОК352"</t>
  </si>
  <si>
    <t>от ОК393-ОК387</t>
  </si>
  <si>
    <t>от ОК387-ОК389</t>
  </si>
  <si>
    <t>от ОК389-ОК395</t>
  </si>
  <si>
    <t>от ОК389-ОК381"</t>
  </si>
  <si>
    <t>от ОК381"-ОК382</t>
  </si>
  <si>
    <t>от ОК381"-ОК396</t>
  </si>
  <si>
    <t>от ОК395-ОК396</t>
  </si>
  <si>
    <t>от ОК396-ОК394</t>
  </si>
  <si>
    <t>от ОК382-ОК384</t>
  </si>
  <si>
    <t>от ОК384-ОК385</t>
  </si>
  <si>
    <t>от ОК385-ОК331</t>
  </si>
  <si>
    <t>от ОК331-ОК332</t>
  </si>
  <si>
    <t>Ф 300</t>
  </si>
  <si>
    <t>от ОК333-ОК383</t>
  </si>
  <si>
    <t>от ОК 395-ОК</t>
  </si>
  <si>
    <t>988</t>
  </si>
  <si>
    <t>Рек.Вод-д стом. Ф 219-848 М РОБ</t>
  </si>
  <si>
    <t>ОТ БПС 1 ДО СК ПАМЕТНИК ЗКС</t>
  </si>
  <si>
    <t>989</t>
  </si>
  <si>
    <t>Рекон. ВВМ - центъра Ф 400 -25О М</t>
  </si>
  <si>
    <t>ОТ ОК187-ОК178</t>
  </si>
  <si>
    <t>990</t>
  </si>
  <si>
    <t>АВАРИЙНО ИЗМЕСТВАНЕ МВ СВЛАЧИЩЕ ТЪРХОВО</t>
  </si>
  <si>
    <t>30.05.1996</t>
  </si>
  <si>
    <t>ОТ ОШ №6</t>
  </si>
  <si>
    <t>991</t>
  </si>
  <si>
    <t>ДОПЪЛН.ВОДОСНАБДЯВАНЕ ДАМЯНОВО</t>
  </si>
  <si>
    <t>30.03.1998</t>
  </si>
  <si>
    <t>1142/28.06.02</t>
  </si>
  <si>
    <t>992</t>
  </si>
  <si>
    <t>ДОПЪЛН.ВОДОСНАБДЯВАНЕ БЕРИЕВО</t>
  </si>
  <si>
    <t>993</t>
  </si>
  <si>
    <t>ПОДМЯНА ЗАХР.ВОДОПР. 500 М КОРМЯНСКО</t>
  </si>
  <si>
    <t>994</t>
  </si>
  <si>
    <t>СТОМ.ВОДОПРОВОД ПОД МОСТА БАЛАБАНИЦА</t>
  </si>
  <si>
    <t>КАТОДНА ЗАЩИТА -"КИРИЛ И МЕТОДИЙ"</t>
  </si>
  <si>
    <t>996</t>
  </si>
  <si>
    <t>ПОДМАНА НВ Ф.100 -900 М КРЪВЕНИК</t>
  </si>
  <si>
    <t>ОТ V - РШ СЕЛОТО</t>
  </si>
  <si>
    <t>997</t>
  </si>
  <si>
    <t>НВ Ф.90 "ХАМБЕРГЕР БЪЛГАРИЯ"АД -600 М</t>
  </si>
  <si>
    <t>998</t>
  </si>
  <si>
    <t>РЕКОНСТР.ЕТ.ВОДОПР.К.К.-ДОБРОМИРКА</t>
  </si>
  <si>
    <t>НЕ СЪЩЕСТВУВА КЪМ ДМА/ОБЩИНА/</t>
  </si>
  <si>
    <t>999</t>
  </si>
  <si>
    <t>КСТАНЦИЯ ШУМАТА</t>
  </si>
  <si>
    <t>КСТАНЦИЯ</t>
  </si>
  <si>
    <t>КСТАНЦИЯ"КОСМОС"</t>
  </si>
  <si>
    <t>1001</t>
  </si>
  <si>
    <t>КСТАНЦИЯ"ПЕТОЛЪЧКА"</t>
  </si>
  <si>
    <t>КСТАНЦИЯ "ВОДОЕМ"</t>
  </si>
  <si>
    <t>НВ -ВВМ ПЕВП Ф63-565 М С.МЛЕЧЕВО</t>
  </si>
  <si>
    <t>31.10.2006</t>
  </si>
  <si>
    <t>НВ-ВВМ ПЕВП Ф90-306 М+ Ф40-149 М -БОГАТОВО</t>
  </si>
  <si>
    <t>90-40</t>
  </si>
  <si>
    <t>1005</t>
  </si>
  <si>
    <t>ПОДМЯНА ЕТВ-Д Ф80 СПЕВП Ф75-71 М ТЪРХОВО</t>
  </si>
  <si>
    <t>1006</t>
  </si>
  <si>
    <t>РЕКОНСТРУКЦИЯ -ПОДМЯНА С ПЕВП Ф75</t>
  </si>
  <si>
    <t>ПОДМЯНА ЕТ.ВОДОПР.Ф.300 С ПЕВП Ф110</t>
  </si>
  <si>
    <t>РЕК.ВОДОПР.Ф.32-ДИСМАНИЦА- МЛЕЧЕВО</t>
  </si>
  <si>
    <t>1440</t>
  </si>
  <si>
    <t>ВОДОПРОВОД Ф90 И Ф63 ЗАПАД-1985м</t>
  </si>
  <si>
    <t>30.11.2005</t>
  </si>
  <si>
    <t>1985</t>
  </si>
  <si>
    <t>НВ Ф63 -БАДАЛАТА -2700 М</t>
  </si>
  <si>
    <t>НОВ В-Д-ОТ"ЕЛДОРОД"-ПС"БАДАЛАТА"</t>
  </si>
  <si>
    <t>2700</t>
  </si>
  <si>
    <t>ВЪЗСТ.СТ.ВОДОПР.Ф630</t>
  </si>
  <si>
    <t xml:space="preserve">СЕВЛИЕВО </t>
  </si>
  <si>
    <t>ПОДМЯНА ЕТ.ВОДОПРО.Ф80 С ПЕВП Ф90-270м.</t>
  </si>
  <si>
    <t>31.08.2006</t>
  </si>
  <si>
    <t>ПОДМЯНА ЕТ.ВОДОПРО.Ф100 С ПЕВП Ф75-300м.</t>
  </si>
  <si>
    <t>ПОДМЯНА НАПОРЕН В-Д. Ф89 С ПЕВП Ф90-540м.</t>
  </si>
  <si>
    <t>РЕКОНСТР. ВОДОХВА. МОКРА БЯЛА</t>
  </si>
  <si>
    <t>ВОДОПРОВОД ПЕВП Ф90 кв.БАЛАБАНИЦА-436м.</t>
  </si>
  <si>
    <t>436м</t>
  </si>
  <si>
    <t>ВЪЗДУШНО ПРЕМИНАВАНЕ МВ -ЧАКАЛА</t>
  </si>
  <si>
    <t>31.12.2005</t>
  </si>
  <si>
    <t>НОВ ВОДОПР,Ф90 ХАМБЕРГЕР</t>
  </si>
  <si>
    <t>РЕКОНСТУКЦИЯ ВМ-БАЛАБАНИЦА Ф140</t>
  </si>
  <si>
    <t>ОТ МОСТ р.РОСИЦА-ПС"БОГОРОДИЦА"</t>
  </si>
  <si>
    <t>ПЕВП Ф 140</t>
  </si>
  <si>
    <t>ПЕВП Ф 50</t>
  </si>
  <si>
    <t>КАНАЛИЗАЦИЯ Ф200-ИЗТОЧ. ЗОНА-288.5 М</t>
  </si>
  <si>
    <t>В ПЖК</t>
  </si>
  <si>
    <t>ГОФРИРАНИ</t>
  </si>
  <si>
    <t>288,5</t>
  </si>
  <si>
    <t>НОВ ВОДОПРОВОД ул.М.ПОПОВ-466м.</t>
  </si>
  <si>
    <t>30.09.2005</t>
  </si>
  <si>
    <t>РАЗЩ,КАНАЛ"БАЛАБАНИА"</t>
  </si>
  <si>
    <t>НОВ ВОДОПР."МАРИН ПОПОВ-МАЛЕБУ"</t>
  </si>
  <si>
    <t>1340</t>
  </si>
  <si>
    <t>НОВ ВОДОПР."БАДАЛАТА"-500М</t>
  </si>
  <si>
    <t>ВОДОСН."КРУШЕВСКИ БАИР-2"ЕТАП</t>
  </si>
  <si>
    <t>13846</t>
  </si>
  <si>
    <t>ПЕВП Ф75</t>
  </si>
  <si>
    <t>ПЕВП Ф 40</t>
  </si>
  <si>
    <t>ПЕВП Ф 32</t>
  </si>
  <si>
    <t>РЕКОНСТР.ЕТЕР.ВОДОПРОВОД Ф75-150</t>
  </si>
  <si>
    <t>30.04.2004</t>
  </si>
  <si>
    <t>ВОДОПРОВОД Ф63-358М. УЛБОР</t>
  </si>
  <si>
    <t>ВОДОПРОВОД ПВП Ф110 ГРАДНИЦА 850м.</t>
  </si>
  <si>
    <t>31.05.2005</t>
  </si>
  <si>
    <t>ВОДОПРОВОД ПВП Ф110 КОРМЯНСКО 2569м</t>
  </si>
  <si>
    <t>2569</t>
  </si>
  <si>
    <t>ВОДОПРОВОД ПЕВП Ф90-400м.</t>
  </si>
  <si>
    <t>31.05.2007</t>
  </si>
  <si>
    <t>ДРЕНАЖ ЗЕЛЕНИ ЛИВАДИ</t>
  </si>
  <si>
    <t>01.01.2007</t>
  </si>
  <si>
    <t>ВОДОПРОВОД ПЕВП Ф 90-400м.</t>
  </si>
  <si>
    <t>31.07.2007</t>
  </si>
  <si>
    <t>1033</t>
  </si>
  <si>
    <t>ВОДОПРОВОД Ф 90- 500м.</t>
  </si>
  <si>
    <t>НАПОРЕН ВОДОПРОВОД "МОМИНА СЪЛЗА"</t>
  </si>
  <si>
    <t>ВОДОПРОВОД ПЕВП Ф63-300 м.</t>
  </si>
  <si>
    <t>ВОДОПРОВД ПАВП Ф63</t>
  </si>
  <si>
    <t>ВОДОПРОВОД Ф63-400м.</t>
  </si>
  <si>
    <t>1038</t>
  </si>
  <si>
    <t>ДОВЕЖДАЩ ВОД. NDPE Ф140-288м.</t>
  </si>
  <si>
    <t>КОРМЯНСКО,РЯХОВ.,П.СЛАВ.</t>
  </si>
  <si>
    <t>ПОДМ.ЕТ.В. Ф 150 С NDPE Ф140-228 м. Ряхо.,Кормян.,П.Сл.</t>
  </si>
  <si>
    <t>28.09.2007</t>
  </si>
  <si>
    <t>1040</t>
  </si>
  <si>
    <t>ПОДМ.ЕТ.ВОД. С ПЕВП Ф.75-ДЪЛГОДРЕИ</t>
  </si>
  <si>
    <t>ИЗТОЧ.ОТКЛ.ЕТВ.Ф200С NDPE С Ф.160</t>
  </si>
  <si>
    <t>ВОДОПР.ПЕВП Ф.90-ГЕРАНА</t>
  </si>
  <si>
    <t>ВОДОПРОВОД КРУШ.БАИР ІІІ ЕТАП</t>
  </si>
  <si>
    <t>10416</t>
  </si>
  <si>
    <t>25-63</t>
  </si>
  <si>
    <t xml:space="preserve">ПЕВП Ф90 </t>
  </si>
  <si>
    <t>ПЕВП Ф110</t>
  </si>
  <si>
    <t>СТ.ВОДОПРОВОД р.РОСИЦА Ф219 С NDP B160</t>
  </si>
  <si>
    <t>от ОК154-ОК156</t>
  </si>
  <si>
    <t>ЕТ ВОДОПР. Ф80 С ПЕВП Ф 90-600 М</t>
  </si>
  <si>
    <t>ЕТ.ВОДОПРОВОД С ПЕВП Ф90-БАТОШЕВО</t>
  </si>
  <si>
    <t>ЕТ.ВОДОПРОВОД Ф219С NDP-ЧЕНЧЕВИ</t>
  </si>
  <si>
    <t>РЕКОНСТР. ВВМ УЛ.Н.ПЕТКОВФ63-200М Ф90-200</t>
  </si>
  <si>
    <t>31.03.2008</t>
  </si>
  <si>
    <t>63-90</t>
  </si>
  <si>
    <t>ПЕВП Ф110 ГРАДНИЦА 200М.</t>
  </si>
  <si>
    <t>ВОДОПРОВОД ПЕВП Ф110 П.СЛОВЕЙ.-600М.</t>
  </si>
  <si>
    <t>ВОДОПРОВОД NDPE Ф140 РЯХОВЦИТЕ-446М</t>
  </si>
  <si>
    <t>ВОДОПРОВОД ПЕВП Ф90 М.ВЪРШЕЦ-1610М</t>
  </si>
  <si>
    <t>1610</t>
  </si>
  <si>
    <t>ВОДОПРОВОД Ф325-СЕДЛОТО</t>
  </si>
  <si>
    <t>ВОДОПРОВОД УЛ.Н.ПЕТКОВ ПЕВП 160</t>
  </si>
  <si>
    <t>1155</t>
  </si>
  <si>
    <t>ВОДОПРОВОД ПЕВП Ф63-300М</t>
  </si>
  <si>
    <t>ВОДОПРОВОД ПЕВП Ф75-ЛЪГЪТ</t>
  </si>
  <si>
    <t>ОТ РШ ЛЪГЪТ-РШ ВОДОЕМ РИБАРНИК</t>
  </si>
  <si>
    <t>ВОДОПРОВОД КРУШ.БАИР-ІVЕТАП 3600 М.</t>
  </si>
  <si>
    <t>31.12.2008</t>
  </si>
  <si>
    <t>25-90</t>
  </si>
  <si>
    <t>ПЕВП Ф63</t>
  </si>
  <si>
    <t>РАЗШИРЕНИЕ ВОДОПРО.СЕВЛИЕВСКИ ЛОЗЯ-300</t>
  </si>
  <si>
    <t>1059</t>
  </si>
  <si>
    <t>ВОДОПРОВОД ЧЕШМЕ ДЕРЕ-233М.ПЕВП 160</t>
  </si>
  <si>
    <t>1060</t>
  </si>
  <si>
    <t>УЛИЧЕН ВОДОПРОВОД М.ДЕЛЪК С.СТОЛЪТ-1160 М.</t>
  </si>
  <si>
    <t>31.03.2009</t>
  </si>
  <si>
    <t>1160</t>
  </si>
  <si>
    <t>40-75</t>
  </si>
  <si>
    <t>1061</t>
  </si>
  <si>
    <t>3154</t>
  </si>
  <si>
    <t>ВОДОПРОВОД "Маришница" Ф90-1300М., Ф63-600М.</t>
  </si>
  <si>
    <t>29.12.2009</t>
  </si>
  <si>
    <t>2064</t>
  </si>
  <si>
    <t>40-90</t>
  </si>
  <si>
    <t>1062</t>
  </si>
  <si>
    <t>3155</t>
  </si>
  <si>
    <t>ДОВ.ВОДОПРОВ.ПС "ЛЕБЕДА" Ф90 - 4740 М.</t>
  </si>
  <si>
    <t>4740</t>
  </si>
  <si>
    <t>1063</t>
  </si>
  <si>
    <t>3156</t>
  </si>
  <si>
    <t>ХИДРОФОР БЛОК 6</t>
  </si>
  <si>
    <t>ХИДРОФОР</t>
  </si>
  <si>
    <t>1064</t>
  </si>
  <si>
    <t>ПОДМ.ЕТ.Ф150 С ПЕВП</t>
  </si>
  <si>
    <t>29.04.2010</t>
  </si>
  <si>
    <t>РЯХОВЦИ,П.СЛАВ.</t>
  </si>
  <si>
    <t>РЯХ.,П.СЛАВ.</t>
  </si>
  <si>
    <t>1065</t>
  </si>
  <si>
    <t>ПОДМ.ВОДОПР.ЕТ.Ф80 С ПЕВП</t>
  </si>
  <si>
    <t>1100</t>
  </si>
  <si>
    <t>1066</t>
  </si>
  <si>
    <t>ПОДМ.ВОДОПР.ЕТ.Ф100 С ПЕВП</t>
  </si>
  <si>
    <t>1067</t>
  </si>
  <si>
    <t xml:space="preserve">КРУШЕВО </t>
  </si>
  <si>
    <t>1068</t>
  </si>
  <si>
    <t>1069</t>
  </si>
  <si>
    <t>ПОДМ.ВОДОПР.ЕТ.Ф100,Ф80 С ПЕВП</t>
  </si>
  <si>
    <t>1070</t>
  </si>
  <si>
    <t>ВОДОСНАБД.КРУШ.БАИР V ЕТАП</t>
  </si>
  <si>
    <t>1071</t>
  </si>
  <si>
    <t>ДОВ.ВОДОПРОВ.КВ.БАЛАБАНИЦА</t>
  </si>
  <si>
    <t>1072</t>
  </si>
  <si>
    <t>21625</t>
  </si>
  <si>
    <t>1073</t>
  </si>
  <si>
    <t>ПОДМ.ВОДОПР.ЕТ.Ф200 С ПЕВП ИЗТ.ОТКЛ.</t>
  </si>
  <si>
    <t>1241</t>
  </si>
  <si>
    <t>БОАЗА</t>
  </si>
  <si>
    <t>ПОДМ.ДОВОДОПР.ЕТ.Ф200 С ПЕВП</t>
  </si>
  <si>
    <t>1199</t>
  </si>
  <si>
    <t>1076</t>
  </si>
  <si>
    <t>ПОДМ.ВОДОПР.ЕТ.Ф150 С ПЕВП</t>
  </si>
  <si>
    <t>1077</t>
  </si>
  <si>
    <t>ПОДМ.ВОДОПР.СЕВЕРНА ЗОНА 2ЕТАП С ПЕВП</t>
  </si>
  <si>
    <t>1078</t>
  </si>
  <si>
    <t>ПОДМ.ДОВ.ВОДОПР.ЕТ.Ф125 С ПЕВП</t>
  </si>
  <si>
    <t>П.СЛАВ.</t>
  </si>
  <si>
    <t>1079</t>
  </si>
  <si>
    <t>ПОДМ.УЛ.КАНАЛ УЛ."ДРАВА"</t>
  </si>
  <si>
    <t>30.11,2010</t>
  </si>
  <si>
    <t>КАНАЛ</t>
  </si>
  <si>
    <t>ГОФР.ТРЪБА</t>
  </si>
  <si>
    <t>1080</t>
  </si>
  <si>
    <t>ДОПЪЛН.ВОДОСНАБД.МАХ.ТРОЕНЦИ</t>
  </si>
  <si>
    <t>НОВ В-Д ДОВЕЖДАЩ</t>
  </si>
  <si>
    <t>3200</t>
  </si>
  <si>
    <t>1081</t>
  </si>
  <si>
    <t>ХИДРОФОР БЛ.ЯВОР СЕВЛИЕВО</t>
  </si>
  <si>
    <t>04.02.2011</t>
  </si>
  <si>
    <t>1082</t>
  </si>
  <si>
    <t>ШАХТА РАЗХОДОМЕР ВОДОЕМ 11000м3 С-ВО</t>
  </si>
  <si>
    <t>31.03.2011</t>
  </si>
  <si>
    <t>1083</t>
  </si>
  <si>
    <t>ШАХТОВ КЛАДЕНЕЦ"ГЕРАНА" БАЛАБАНЦА</t>
  </si>
  <si>
    <t>30.03.2011</t>
  </si>
  <si>
    <t>ШК</t>
  </si>
  <si>
    <t>БЕТОНОВ ГЕРАН</t>
  </si>
  <si>
    <t>1084</t>
  </si>
  <si>
    <t>3206</t>
  </si>
  <si>
    <t>ХИДРОФОР ПСОВ</t>
  </si>
  <si>
    <t>1085</t>
  </si>
  <si>
    <t>ВОДОСНАБД.КРУШ.БАИР VІ ЕТАП</t>
  </si>
  <si>
    <t>1086</t>
  </si>
  <si>
    <t>ПОДМ.ВОДОПР.ЕТ.СЕВЕРНА ЗОНА 3 ЕТАП</t>
  </si>
  <si>
    <t>ПОДМ.МАГ.ВОДОПРП.Ф546 С ПЕВП</t>
  </si>
  <si>
    <t>30.06.2011</t>
  </si>
  <si>
    <t>3700</t>
  </si>
  <si>
    <t>1088</t>
  </si>
  <si>
    <t>ПОДМ.ВОДОПР.ЕТ.С ПЕВП ПЛ."СВОБОДА"</t>
  </si>
  <si>
    <t>30.09.2011</t>
  </si>
  <si>
    <t>1089</t>
  </si>
  <si>
    <t>ВОДОПРОВОД ДИП БАТОШЕВО</t>
  </si>
  <si>
    <t>НОВ ВВМ</t>
  </si>
  <si>
    <t>1090</t>
  </si>
  <si>
    <t>1091</t>
  </si>
  <si>
    <t>РАЗШИР.ВВМ УЛ.М.ПОПОВ И УЛ.Г.ШОСЕ</t>
  </si>
  <si>
    <t>1092</t>
  </si>
  <si>
    <t>ПОДМ.ВОДОПРОВ.ДОВ.ЕТ.Ф80 С ПЕВП</t>
  </si>
  <si>
    <t>30.11.2011</t>
  </si>
  <si>
    <t>1093</t>
  </si>
  <si>
    <t>ПОДМ.ВОДОПРОВОД ЕТ.Ф80 С ПЕВП</t>
  </si>
  <si>
    <t xml:space="preserve">БОГАТОВО </t>
  </si>
  <si>
    <t>1094</t>
  </si>
  <si>
    <t>ШАХТА РАЗХОДОМЕРНА БЛ.КОСМОС</t>
  </si>
  <si>
    <t>1095</t>
  </si>
  <si>
    <t>ПОДМ.ВОДОПРОВ.ЕТ.Ф80 С ПЕВП-НАПОР</t>
  </si>
  <si>
    <t>31.12.2011</t>
  </si>
  <si>
    <t>1096</t>
  </si>
  <si>
    <t>ВОДОПРОВОД КРУШ.БАИР VІІ ЕТАП</t>
  </si>
  <si>
    <t>НОВ</t>
  </si>
  <si>
    <t>1097</t>
  </si>
  <si>
    <t>РЕК.МАГ.В-Д. NDPE Ф180-4080м. ЛОВНИДОЛ</t>
  </si>
  <si>
    <t>4080</t>
  </si>
  <si>
    <t>1098</t>
  </si>
  <si>
    <t>ПОДМ.В-Д ЕТ.Ф125/ПОД ВОДОЕМА/С ПЕВП Ф90-300М.БОГАТОВО</t>
  </si>
  <si>
    <t>30.06.2012</t>
  </si>
  <si>
    <t>1099</t>
  </si>
  <si>
    <t>АСДКУ ГР.СЕВЛИЕВО</t>
  </si>
  <si>
    <t>ПОДМ.ДОВ.ВОДОПР.ЕТ.Ф100 С ПЕВП</t>
  </si>
  <si>
    <t>1101</t>
  </si>
  <si>
    <t>1102</t>
  </si>
  <si>
    <t>ПОДМ.ВОДОПР.ЕТ.60 И НАПОР Ф60 С ПЕВП</t>
  </si>
  <si>
    <t>1103</t>
  </si>
  <si>
    <t>ПОДМ.ВОДОПР УЛ."БЕНКОВСКА" С ПЕВП</t>
  </si>
  <si>
    <t>1104</t>
  </si>
  <si>
    <t>ПОДМ.ДОВ.ВОДОПР.ЕТ.Ф 125 С ПЕВП</t>
  </si>
  <si>
    <t>П.СЛАВЕЙКОВ.</t>
  </si>
  <si>
    <t>1105</t>
  </si>
  <si>
    <t>ПОДМ.ВОДОПР.ЕТ.Ф60 С ПЕВП МАХ.НЕНОВЦИ</t>
  </si>
  <si>
    <t>М.НЕНОВЦИ</t>
  </si>
  <si>
    <t>1107</t>
  </si>
  <si>
    <t>ВОДОПРОВОД ПЕВП Ф63 ВВМ</t>
  </si>
  <si>
    <t>1108</t>
  </si>
  <si>
    <t>ВОДОПРОВОД ПЕВП Ф20 ВВМ гробищ.парк</t>
  </si>
  <si>
    <t>1109</t>
  </si>
  <si>
    <t xml:space="preserve">СК Ф150 И АВТОМ.ВЪЗДУШНИК </t>
  </si>
  <si>
    <t>31.12.2012</t>
  </si>
  <si>
    <t xml:space="preserve">ДАМЯНОВО </t>
  </si>
  <si>
    <t>1110</t>
  </si>
  <si>
    <t>ВОДОСН.КРУШ. БАИР 8 ЕТАП ПЕВП</t>
  </si>
  <si>
    <t>28.12.2012</t>
  </si>
  <si>
    <t>1111</t>
  </si>
  <si>
    <t>ПОДМ.ВОДОПР.ЕТ.Ф80 С ПЕВП УЛ."ХР.БОТЕВ"</t>
  </si>
  <si>
    <t>1112</t>
  </si>
  <si>
    <t>РАЗШИР.ВВМ УЛ.СТАРА ПЛАНИНА" С ПЕВП</t>
  </si>
  <si>
    <t>1113</t>
  </si>
  <si>
    <t>ПОДМ.ДОВ.ВОДОПРОВОД ЕТ.Ф100 С ПЕВП</t>
  </si>
  <si>
    <t>30.06.2013</t>
  </si>
  <si>
    <t>КЪМ №243 ДОВ.ВОДОПР.</t>
  </si>
  <si>
    <t>700М</t>
  </si>
  <si>
    <t>Ф110</t>
  </si>
  <si>
    <t>1114</t>
  </si>
  <si>
    <t>ПОДМ.ВОДОПР.ЕТ.Ф 125 С ПЕВП</t>
  </si>
  <si>
    <t>1115</t>
  </si>
  <si>
    <t>РАЗШИР.ВВМ ЖК-ЮГ СЕВЛИЕВО</t>
  </si>
  <si>
    <t>30.03.2013</t>
  </si>
  <si>
    <t>1116</t>
  </si>
  <si>
    <t>ПОДМ.ВОДОПР.ЕТ.Ф60,80 С ПЕВП /овчорник/</t>
  </si>
  <si>
    <t>1117</t>
  </si>
  <si>
    <t>АСДКУ ПС БОГОРОДИЦА</t>
  </si>
  <si>
    <t>17.06.2013</t>
  </si>
  <si>
    <t>1118</t>
  </si>
  <si>
    <t>РАЗШ.КАНАЛ.МРЕЖА ЖК ЮГ СЕВЛИЕВО</t>
  </si>
  <si>
    <t>НОВ КАНАЛ</t>
  </si>
  <si>
    <t>ГОФР.ТРЪБИ</t>
  </si>
  <si>
    <t>1119</t>
  </si>
  <si>
    <t>ПОДМ.ВОДОПРОВ.ЕТ.Ф80 ВВМ С ПЕВП</t>
  </si>
  <si>
    <t>30.09.2013</t>
  </si>
  <si>
    <t>ПОДМ.ДОВ.ВОДОПР.ЕТ.Ф80 С ПЕВП</t>
  </si>
  <si>
    <t>ВРЪЗКА М/У НИСКА И ВИС.ЗОНА С.КРУШЕВО</t>
  </si>
  <si>
    <t>1122</t>
  </si>
  <si>
    <t>РАЗШ.КАНАЛ.МРЕЖА УЛ.ЗЕЛЕНИКОВЕЦ</t>
  </si>
  <si>
    <t>1123</t>
  </si>
  <si>
    <t>АСДКУ БПС СЕВЛИЕВО</t>
  </si>
  <si>
    <t>1124</t>
  </si>
  <si>
    <t>АСДКУ ПС ЧЕШМЕ ДЕРЕ СЕВЛИЕВО</t>
  </si>
  <si>
    <t>1125</t>
  </si>
  <si>
    <t>ПОДМ.ДОВЕЖД.ВОДОПР.ЕТ.Ф125 С ПЕВП</t>
  </si>
  <si>
    <t>ВОДПРОВОД</t>
  </si>
  <si>
    <t>1126</t>
  </si>
  <si>
    <t>РАЗШ.ДОВ.ВОДОПР. КЪМ ИДЕАЛ СТАНД.С-ВО</t>
  </si>
  <si>
    <t>НОВ ВОДОПР.</t>
  </si>
  <si>
    <t>1127</t>
  </si>
  <si>
    <t xml:space="preserve">ПОДМ.ВОДОПР.ЕТ.Ф80 УЛ.ЗЕЛЕНИКОВЕЦ </t>
  </si>
  <si>
    <t>1128</t>
  </si>
  <si>
    <t>ПОДМ.ВОДОПР.ЕТ.Ф80 ВВМ УЛ."О.ПАИСИЙ"</t>
  </si>
  <si>
    <t>1129</t>
  </si>
  <si>
    <t>РАЗШ.ВЪТР.КАНАЛ.МРЕЖА С.СЕННИК</t>
  </si>
  <si>
    <t>КАНАЛ НОВ</t>
  </si>
  <si>
    <t>1130</t>
  </si>
  <si>
    <t>ПОДМ.КАНАЛ ВКМ УЛ."КНЯЗ БОРИС"</t>
  </si>
  <si>
    <t>1131</t>
  </si>
  <si>
    <t>ПОДМ. В-Д ЕТ.Ф80 С ПЕВП Ф40-80М.-С.ЕНЕВ РЪТ</t>
  </si>
  <si>
    <t>30.06.2014</t>
  </si>
  <si>
    <t>УЛИЧЕН ОТОК ЕДНОСТАВЕН УЛ.ВЕРЕЩАГЕН/ПОЖАРНА/С-ВО</t>
  </si>
  <si>
    <t>315,500</t>
  </si>
  <si>
    <t>1133</t>
  </si>
  <si>
    <t>ПОДМ. В-Д НАПОР.СТОМ.Ф108 С ПЕВП Ф90/16-100М. -П.СЛАВЕЙКОВО</t>
  </si>
  <si>
    <t>към N.336</t>
  </si>
  <si>
    <t>ПОДМ. ДОВЕЖ.В-Д ЕТ.Ф100 С ПЕВП Ф90-750М.-БОГАТОВО</t>
  </si>
  <si>
    <t>към N.198</t>
  </si>
  <si>
    <t>1135</t>
  </si>
  <si>
    <t>РАЗШ.ВЪТР.В-Д МРЕЖА ПЕВП Ф75-90М.,Ф50-60М./ВАЛЕВЦИ/</t>
  </si>
  <si>
    <t>75,50</t>
  </si>
  <si>
    <t>1136</t>
  </si>
  <si>
    <t>ПОДМ.В-Д ПОЦ 1" С ПЕВП Ф90-97М.,Ф25-40М.УЛ.ГЕН.СКОБЕЛЕВ С-ВО</t>
  </si>
  <si>
    <t>от ОК189-ОК165</t>
  </si>
  <si>
    <t>1137</t>
  </si>
  <si>
    <t>ПОДМ.В-Д ВВМ ЕТ.Ф80 С ПЕВП Ф90-242М.УЛ.КНЯЗ БОРИС</t>
  </si>
  <si>
    <t>от ОК281-ОК328</t>
  </si>
  <si>
    <t>1138</t>
  </si>
  <si>
    <t>ПОДМ.В-Д ПЕВП Ф90-90М. ПЕВП Ф25-87М.УЛ.МАРА ГИДИК</t>
  </si>
  <si>
    <t>1139</t>
  </si>
  <si>
    <t>ПОДМ.КАНАЛ ВКМ ЖК ЮГ БЛ.3-ГОФ.ТРЪБА Ф315 -34М.</t>
  </si>
  <si>
    <t>1140</t>
  </si>
  <si>
    <t>ПОДМ.В-Д ВВМ С.СТОКИТЕ Ф75-200 М.Ф25-40 М.</t>
  </si>
  <si>
    <t>30.11.2014</t>
  </si>
  <si>
    <t>ПОДМ.КАНАЛ ВКМ УЛ.Р.ПОППЕТЕВА -ГОФР. Ф315-60 М.</t>
  </si>
  <si>
    <t>от ОК333"- ОК333</t>
  </si>
  <si>
    <t>ПОДМ.В-Д ЕТ.Ф80 С ПЕВП Ф90 -300 М.-С.КРУШЕВО</t>
  </si>
  <si>
    <t>към N.466</t>
  </si>
  <si>
    <t>ПОДМ.В-Д ВВМ УЛ.ХАДЖИ ДИМИТЪР-Ф160-162М.Ф90-25М.Ф63-20М.Ф32-50М.Ф25-240М.</t>
  </si>
  <si>
    <t>160,90,63</t>
  </si>
  <si>
    <t>ПОДМ.ДОВ.В-Д ЕТ.Ф100 С ПЕВП Ф90-200М.-С.КРЪВЕНИК</t>
  </si>
  <si>
    <t>31.12.2014</t>
  </si>
  <si>
    <t>към N.575</t>
  </si>
  <si>
    <t>ПОДМ.В-Д ВВМ ЕТ.Ф60 С ПЕВП Ф40 -110 М. С.СЕННИК</t>
  </si>
  <si>
    <t>към N.302</t>
  </si>
  <si>
    <t>ПОДМ.В-Д ВВМ ЕТ.Ф100 С ПЕВП Ф90 -400М.-С.ДОБРОМИРКА</t>
  </si>
  <si>
    <t>към N.290</t>
  </si>
  <si>
    <t>ПОДМ.В-Д ВВМ ЕТ.Ф100 С ПЕВП Ф75-170М.-С.АГАТОВО</t>
  </si>
  <si>
    <t>към N.429</t>
  </si>
  <si>
    <t>ПОДМ.ДОВ.В-Д ЕТ.Ф80 С ПЕВП Ф 75-570 М.МАХ.РОГУЛЯ С.МЛЕЧЕВО</t>
  </si>
  <si>
    <t>30.06.2015</t>
  </si>
  <si>
    <t>към N.141</t>
  </si>
  <si>
    <t>МОСТ ВОДОХВАЩАНЕ БАГАРЕЩИЦА 2</t>
  </si>
  <si>
    <t>МОСТ ВОДОХВАЩАНЕ</t>
  </si>
  <si>
    <t>МОСТ  ВОДОХВАЩАНЕ РОСИЦА</t>
  </si>
  <si>
    <t>1151</t>
  </si>
  <si>
    <t>РАЗШ.В.КАНАЛНА М.ЖК ЮГ-С-ВО-ГОФ.ТРЪБА Ф200-35М.РVC-Ф110-34 М.</t>
  </si>
  <si>
    <t>ГОФР.ТРЪБИ/PVC</t>
  </si>
  <si>
    <t>200,110</t>
  </si>
  <si>
    <t>В-Д ВВМ КВ.БАЛАБАНЦА УЛ.РУЕН ПЕВП Ф75-300М. Ф25-100М.</t>
  </si>
  <si>
    <t>кв. БАЛАБАНЦА</t>
  </si>
  <si>
    <t>1153</t>
  </si>
  <si>
    <t>ПОДМ.В-Д ВВМ Е Ф80 И Ф60 С ПЕВП Ф75-650М.С.СТОЛЪТ МАХ.БОАЗА</t>
  </si>
  <si>
    <t>30.11.2015</t>
  </si>
  <si>
    <t>към N.151</t>
  </si>
  <si>
    <t>1154</t>
  </si>
  <si>
    <t>ПОДМ.В-Д ВВМ Е Ф80 С ПЕВП Ф90-150М.С.РЯХОВЦИТЕ</t>
  </si>
  <si>
    <t>към N.257</t>
  </si>
  <si>
    <t>ПОДМ.ДОВ.В-Д Ф630 С Ф530-144М.и ВВМ Ф160-48М.,Ф110-22М.,Ф32-30М.-КРЪГОВО БЛ.ЯВОР</t>
  </si>
  <si>
    <t>от ОК75-ОК87</t>
  </si>
  <si>
    <t>530,160,110</t>
  </si>
  <si>
    <t>1156</t>
  </si>
  <si>
    <t>ПОДМ.ДОВ.В-Д Ф630 С Ф400-96М.и ВВМ Ф160-96М.,Ф25-50М.-КРЪГОВО УЛ.К.И МЕТОДИЙ</t>
  </si>
  <si>
    <t>от ОК173-ОК175</t>
  </si>
  <si>
    <t>400,160</t>
  </si>
  <si>
    <t>1157</t>
  </si>
  <si>
    <t>ПОДМ.ЕТ.В-Д ВВМ  Ф60 С ПЕВП Ф75-6М.Ф40-100М.-С.БОАЗЪТ/КАНТОНА/</t>
  </si>
  <si>
    <t>75,40</t>
  </si>
  <si>
    <t>1158</t>
  </si>
  <si>
    <t>ПОДМ. ЕТ.В-Д ВВМ Ф125 С ПЕВП Ф110-260М.-С.ДОБРОМИРКА</t>
  </si>
  <si>
    <t>1159</t>
  </si>
  <si>
    <t>ПОДМ.В-Д Ф110 ПЕВП -250 М.ИЗТОЧНО ОТКЛОНЕНИЕ</t>
  </si>
  <si>
    <t>30.12.2015</t>
  </si>
  <si>
    <t>В-Д КРУШЕВСКИ БАИР 9ЕТАП-Ф25-2064М.,Ф40-238М.,Ф50-501М.,Ф63-103М.</t>
  </si>
  <si>
    <t>40,50,63</t>
  </si>
  <si>
    <t>РАЗШ.ВВМ -ПЕВП Ф63-320М.,Ф32-21М.-ТАБАШКО</t>
  </si>
  <si>
    <t>63,32</t>
  </si>
  <si>
    <t>1162</t>
  </si>
  <si>
    <t>ПОДМ.КАНАЛ ВКМ-ЖК"ЮГ"БЛ.РИЛА5-М/У ВХ.Б,В,Г-ГОФ.ТРЪБА Ф315-35М.</t>
  </si>
  <si>
    <t>Ж.К ЮГ</t>
  </si>
  <si>
    <t>1163</t>
  </si>
  <si>
    <t>АСДКУ-С.КРУШЕВО</t>
  </si>
  <si>
    <t>1164</t>
  </si>
  <si>
    <t>ПРЕМЕСТ.ДОВ.ЕТ.В-Д Е Ф150 И ПОДМ.С ПЕВП Ф160-240М.Ф90-40 М.МАХ.СТОИЛИТЕ С.СТОЛЪТ</t>
  </si>
  <si>
    <t>30.6.2016</t>
  </si>
  <si>
    <t>към N.149</t>
  </si>
  <si>
    <t>160,90</t>
  </si>
  <si>
    <t>1165</t>
  </si>
  <si>
    <t>ПОДМ.ЕТ.В-Д Е Ф60 С ПЕВП Ф75-100М. Ф40-50М.МАХ.БАЕВА ЛИВАДА С.МЛЕЧЕВО</t>
  </si>
  <si>
    <t>1166</t>
  </si>
  <si>
    <t>ПОДМ.ВВМ ЕТ.Ф150 С ПЕВП Ф160-250М.Ф110-252 М.Ф90-78М.Ф32-100М.ДИНАМО-СЕВЛИЕВО</t>
  </si>
  <si>
    <t>от ОК267-ОК265</t>
  </si>
  <si>
    <t>160,110,90</t>
  </si>
  <si>
    <t>1167</t>
  </si>
  <si>
    <t>РАЗШ.ВОДОЕМ -ЧОЛАЦИТЕ-С.КРЪВЕНИК</t>
  </si>
  <si>
    <t>30.9.2016</t>
  </si>
  <si>
    <t>1168</t>
  </si>
  <si>
    <t>ПОДМ.ДОВ.В-Д ЕТ Ф-80 С ПЕВП Ф40 200М.МАХ.НЕНОВЦИ -С.СТОЛЪТ</t>
  </si>
  <si>
    <t>към N.152</t>
  </si>
  <si>
    <t>1169</t>
  </si>
  <si>
    <t>ПОДМ.ЕТ.В-Д Ф80 С ПЕВП Ф40-30М.-С.ДОБРОМИРКА</t>
  </si>
  <si>
    <t>1170</t>
  </si>
  <si>
    <t>ПОДМ.ЕТ.В-Д Ф60 С ПЕВП Ф63-130М.С.ГРАДНИЦА</t>
  </si>
  <si>
    <t>към N.346</t>
  </si>
  <si>
    <t>ПОДМ.ДОВ.ЕТ.В-Д Ф80 С ПЕВП Ф100-250М.С.КОРМЯНСКО</t>
  </si>
  <si>
    <t>Към N.243</t>
  </si>
  <si>
    <t>1172</t>
  </si>
  <si>
    <t>3371</t>
  </si>
  <si>
    <t>ПОДМ.ВВМ ЕТ. Ф60 С ПЕВП Ф40-158М. ЖК ЮГ БЛ.6</t>
  </si>
  <si>
    <t>31.12.2016</t>
  </si>
  <si>
    <t>1173</t>
  </si>
  <si>
    <t>ПОДМ.ЕТ.В-Д Ф 125 С ПЕВП Ф75-100М. Ф25-10М.СЕВЛ.ЛОЗЯ/БРЯСТА/</t>
  </si>
  <si>
    <t>1174</t>
  </si>
  <si>
    <t>В-Д КРУШЕВСКИ БАИР-Х ЕТАП-ПЕВП Ф25-283М. Ф32-235 М.</t>
  </si>
  <si>
    <t>1175</t>
  </si>
  <si>
    <t>РАЗШ.ВВМ С ПЕВП Ф25 - 40М.С.КРУШЕВО</t>
  </si>
  <si>
    <t>1176</t>
  </si>
  <si>
    <t>ПОДМ.ДОВ.В-Д ЕТ.Ф.125 С ПЕВП Ф90-310М. Ф25 60М.-С.КРАМОЛИН</t>
  </si>
  <si>
    <t>Към N.450</t>
  </si>
  <si>
    <t>90,25</t>
  </si>
  <si>
    <t>1177</t>
  </si>
  <si>
    <t>ПОДМ.ВКМ БЕТ.ТРЪБИ С ПЕ Ф800-14М. Ф500-4М.Ф600-4М.УЛ.ЗАМЕНХОВ</t>
  </si>
  <si>
    <t>от ОК74-ОК76</t>
  </si>
  <si>
    <t>ПЕ</t>
  </si>
  <si>
    <t>800,500,600</t>
  </si>
  <si>
    <t>1178</t>
  </si>
  <si>
    <t>РАЗШ.ВКМ ПЕ Ф400-30М. Ф.315-36М. Ф160-22М.-УЛ.СТ.ПЛАНИНА/ВТОР.СУРОВИНИ/</t>
  </si>
  <si>
    <t>400,315,160</t>
  </si>
  <si>
    <t>1179</t>
  </si>
  <si>
    <t>АСДКУ С.ДОБРОМИРКА</t>
  </si>
  <si>
    <t>1180</t>
  </si>
  <si>
    <t>ПОДМ.ВВМ ЕТ.Ф80 С ПЕВП Ф160-84М.Ф75- 15 М.Ф25-83М.Ф50-58М.УЛ.Д-Р ИВ.ФИЛИПОВ</t>
  </si>
  <si>
    <t>31.03.2017</t>
  </si>
  <si>
    <t>от ОК139-ОК167</t>
  </si>
  <si>
    <t>160,75</t>
  </si>
  <si>
    <t>1181</t>
  </si>
  <si>
    <t>ПОДМ.ВКМ БЕТ.ТРЪБИ Ф300 С ПЕ Ф315- 18 М.- УЛ.ЗДРАВЕЦ</t>
  </si>
  <si>
    <t>от ОК116 до ОК116'</t>
  </si>
  <si>
    <t>1182</t>
  </si>
  <si>
    <t>РАЗШИР.ВКМ - ПЕ  Ф315- 36 М. УЛ.Д-Р И.ФИЛИПОВ</t>
  </si>
  <si>
    <t>от ОК169 до ОК146</t>
  </si>
  <si>
    <t>1183</t>
  </si>
  <si>
    <t>ПОДМ.ЕТ В-Д Ф60 С ПЕВП Ф32-21М.,Ф25- 27М.-С.КРУШЕВО</t>
  </si>
  <si>
    <t>30.06.2017</t>
  </si>
  <si>
    <t>32,25</t>
  </si>
  <si>
    <t>1184</t>
  </si>
  <si>
    <t>ПОДМ.ДОВ.В-Д ЕТ. Ф125 С ПЕВП Ф110-80М.С.П.СЛАВЕЙКОВО-ПОД ГЛ.ПЪТ</t>
  </si>
  <si>
    <t>П.СЛАВЕЙКОВ</t>
  </si>
  <si>
    <t>1185</t>
  </si>
  <si>
    <t>ПОДМ. В-Д ЕТ Ф60 С ПЕВП Ф40-100М.-МАХ.ДЪЛБОКИ С.СТОЛЪТ</t>
  </si>
  <si>
    <t>1186</t>
  </si>
  <si>
    <t>ПОДМ.ВВМ ЕТ.Ф100 С ПЕВП Ф160-132М.,Ф32-50М.,Ф25-80М.-УЛ.Д-Р ИВ.ФИЛИПОВ-II-EТАП</t>
  </si>
  <si>
    <t>1187</t>
  </si>
  <si>
    <t>ПОДМ.ВКМ -БЕТ.ТРЪБИ Ф250 С PVC Ф160-12М.-УЛ.САВА ТОШЕВ</t>
  </si>
  <si>
    <t>ПВЦ</t>
  </si>
  <si>
    <t>1188</t>
  </si>
  <si>
    <t>ПОДМ.В-Д ЕТ.Ф80 С ПЕВП Ф63 -100М.-С.ЛОВНИДОЛ</t>
  </si>
  <si>
    <t>ПОДМ.В-Д ВВМ ЕТ.Ф60 С ПЕВП Ф40-100М.-С.Г.СЕЛИЩЕ</t>
  </si>
  <si>
    <t>1190</t>
  </si>
  <si>
    <t>КЛИМАТИЧНА СИСТЕМА-ПСПВ</t>
  </si>
  <si>
    <t>1191</t>
  </si>
  <si>
    <t>КЛИМАТИЧНА С-МА CH 60 LSNT</t>
  </si>
  <si>
    <t>1192</t>
  </si>
  <si>
    <t>КЛИМАТИЧНА С-МА H 33 LSNT</t>
  </si>
  <si>
    <t>1193</t>
  </si>
  <si>
    <t>ВЪЗДУШЕН ИЗОЛИРАЩ АПАРАТ РА94Plus</t>
  </si>
  <si>
    <t>1194</t>
  </si>
  <si>
    <t>ЛАЙСНА ЗА КЛАСИФИКАТОР НА ПЯСЪК</t>
  </si>
  <si>
    <t>НАЕТИ ДМА</t>
  </si>
  <si>
    <t>1195</t>
  </si>
  <si>
    <t>РОТОР И СТАТОР ЗА ПОМПА СИПЕКС-ПСОВ</t>
  </si>
  <si>
    <t>1196</t>
  </si>
  <si>
    <t>ЛЕНТИ И ПЛАТНА ЗА ФИЛТЪР.ПРЕСА</t>
  </si>
  <si>
    <t>СОЗ К-Ж "БЪКАТА" С.ДОБРОМИРКА</t>
  </si>
  <si>
    <t>ДНМ АКТИВИ</t>
  </si>
  <si>
    <t>1198</t>
  </si>
  <si>
    <t>СОЗ К-Ж "КЪРИЧИН"С.ДОБРОМИРКА</t>
  </si>
  <si>
    <t>СОЗ К-Ж "БЪРЗИ БРОД"-С.ГРАДНИЦА</t>
  </si>
  <si>
    <t>СОЗ К-Ж "ЧЕШМИТЕ" С.ДАМЯНОВО</t>
  </si>
  <si>
    <t>1201</t>
  </si>
  <si>
    <t>СОЗ К-Ж "МЕРДЖ.КЛАД." С.ДОБРОМИРКА</t>
  </si>
  <si>
    <t>1202</t>
  </si>
  <si>
    <t>СОЗ К-Ж "ДВАТА КЛАД." С.ДОБРОМИРКА</t>
  </si>
  <si>
    <t>1203</t>
  </si>
  <si>
    <t>РАЗРЕШИ. БПС ЧЕШМЕ ДЕРЕ 5</t>
  </si>
  <si>
    <t>31.01.2008</t>
  </si>
  <si>
    <t>РАЗРЕШИТЕЛНО</t>
  </si>
  <si>
    <t>1204</t>
  </si>
  <si>
    <t>РАЗРЕШИ. КРЪВЕНИК2</t>
  </si>
  <si>
    <t>1205</t>
  </si>
  <si>
    <t>РАЗРЕШИ.К-Ж."СТАРА ПС"</t>
  </si>
  <si>
    <t>1206</t>
  </si>
  <si>
    <t>РАЗРЕШИ.К-Ж."БЪРЗИ БРОД"</t>
  </si>
  <si>
    <t>1207</t>
  </si>
  <si>
    <t>СОЗ К-Ж "ТРИТЕ КОФИ 1"С.БЕРИЕВО</t>
  </si>
  <si>
    <t>СОЗ К-Ж "ТРИТЕ КОФИ 3 С.БЕРИЕВО</t>
  </si>
  <si>
    <t>1209</t>
  </si>
  <si>
    <t>СОЗ К-Ж "ЦЕНТЪР I,II - С.КРУШЕВО</t>
  </si>
  <si>
    <t>РАЗРЕШИТЕЛНО К-Ж."БЪРНАРЕВО"</t>
  </si>
  <si>
    <t>1211</t>
  </si>
  <si>
    <t>РАЗРЕШИ.ВОДОВЗЕ.сСТОКИТЕ</t>
  </si>
  <si>
    <t>14.05.2008</t>
  </si>
  <si>
    <t>1212</t>
  </si>
  <si>
    <t>ИДЕЕН ПРОЕКТ ЗА РАЗШИ. ВВМ</t>
  </si>
  <si>
    <t>1213</t>
  </si>
  <si>
    <t>РАЗРЕШИТЕЛНО ТРИТЕ КОФИ БЕРИЕВО-З</t>
  </si>
  <si>
    <t>1214</t>
  </si>
  <si>
    <t>РАЗРЕШИ. БАИРА ДАМЯНОВО 5</t>
  </si>
  <si>
    <t>1215</t>
  </si>
  <si>
    <t>РАЗРЕШИ. СТОЛЪТ 4</t>
  </si>
  <si>
    <t>20.03.2008</t>
  </si>
  <si>
    <t>1216</t>
  </si>
  <si>
    <t>СОЗ-К-Ж Д.КАЙНАК,АДЪРВЕЦ,РОШИТО-С.АГАТОВО</t>
  </si>
  <si>
    <t>30.11.2012</t>
  </si>
  <si>
    <t>1217</t>
  </si>
  <si>
    <t>СОЗ-К-Ж-ЛИВАДИ-С.КРАМОЛИН</t>
  </si>
  <si>
    <t>1218</t>
  </si>
  <si>
    <t>СОЗ-К-Ж КАЛИНА-С.М.ВЪРШЕЦ</t>
  </si>
  <si>
    <t>1219</t>
  </si>
  <si>
    <t>СОЗ-К-Ж КАЛНА КОРИЯ-С.ДОБРОМИРКА</t>
  </si>
  <si>
    <t>1220</t>
  </si>
  <si>
    <t>СОЗ-Ш.КЛАДЕНЕЦ 1,2,3,4-ГР.СЕВЛИЕВО</t>
  </si>
  <si>
    <t>1221</t>
  </si>
  <si>
    <t>АКРЕДИТАЦИЯ ЛАБОРАТОРИЯ ПСПВ</t>
  </si>
  <si>
    <t>12.07.2011</t>
  </si>
  <si>
    <t>АКРЕДИТАЦИЯ</t>
  </si>
  <si>
    <t>1222</t>
  </si>
  <si>
    <t>СОЗ-К-Ж"ПЕТЛИТЕ"- СТОКИТЕ</t>
  </si>
  <si>
    <t>1223</t>
  </si>
  <si>
    <t>СОЗ-К-Ж"ЛЪВОВ МОСТ"СТОКИТЕ</t>
  </si>
  <si>
    <t>1224</t>
  </si>
  <si>
    <t>СОЗ-К-Ж"КАРАЦИТЕ"-СТОКИТЕ</t>
  </si>
  <si>
    <t>1225</t>
  </si>
  <si>
    <t>СОЗ-К-Ж"ВАЛЕВЦИ-1,ВАЛЕВЦИ-2"СТОКИТЕ</t>
  </si>
  <si>
    <t>1226</t>
  </si>
  <si>
    <t>СОЗ-К-Ж"ДОБРЕВЦИ"-СТОКИТЕ</t>
  </si>
  <si>
    <t>1227</t>
  </si>
  <si>
    <t>СОЗ-К-Ж"НЕЛЪБА"-ДОБРОМИРКА</t>
  </si>
  <si>
    <t>1228</t>
  </si>
  <si>
    <t>СОЗ-К-Ж"УЗУН БУНАР"ДОБРОМИРКА</t>
  </si>
  <si>
    <t>1229</t>
  </si>
  <si>
    <t>СОЗ-ДРЕНАЖ"ЛОЗАТА"М.ВЪРШЕЦ</t>
  </si>
  <si>
    <t>1230</t>
  </si>
  <si>
    <t>СОЗ-К-ЖИ"БУКЪТ-2,3,4"М.ВЪРШЕЦ</t>
  </si>
  <si>
    <t>1231</t>
  </si>
  <si>
    <t>СОЗ  К-Ж ЧЕРНИ ВРЪХ С.СТОЛЪТ</t>
  </si>
  <si>
    <t>31.03.2015</t>
  </si>
  <si>
    <t>1232</t>
  </si>
  <si>
    <t>СОЗ  ИК-Ж ЧЕРНИ ВРЪХ  С.МЛЕЧЕВО</t>
  </si>
  <si>
    <t>1233</t>
  </si>
  <si>
    <t>СОЗ К-Ж "ГЮР ЧЕШМА "-С.ДАМЯНОВО</t>
  </si>
  <si>
    <t>1234</t>
  </si>
  <si>
    <t>СОЗ К-Ж "ЛУКАЧ I" С.ГРАДИЩЕ</t>
  </si>
  <si>
    <t>1235</t>
  </si>
  <si>
    <t>СОЗ К-Ж "ЛУКАЧ II" С.ГРАДИЩЕ</t>
  </si>
  <si>
    <t>1236</t>
  </si>
  <si>
    <t>РАЗРЕШИ.К-Ж."ЗЕЛЕНИ ЛИВАДИ"</t>
  </si>
  <si>
    <t>1237</t>
  </si>
  <si>
    <t>РАЗРЕШИ.К-Ж."СИРАКОВ"</t>
  </si>
  <si>
    <t>1238</t>
  </si>
  <si>
    <t>РАЗРЕШИ.К-Ж."ГЮР ЧЕШМЕ"</t>
  </si>
  <si>
    <t>1239</t>
  </si>
  <si>
    <t>РАЗРЕШИ.К-Ж."ЧЕШМИТЕ"</t>
  </si>
  <si>
    <t>Обща стойност на активите за дружеството:</t>
  </si>
  <si>
    <t>Колона 7 - ЕКАТТЕ (единен класификатор на административно-териториалните и териториалните единици в РБългария)</t>
  </si>
  <si>
    <t>Колона 10 - напр.: земя, сграда, външен водопровод, вътрешен водопровод, водомер и т.н.</t>
  </si>
  <si>
    <t>Колона 11- начална и крайна точка на линейно съоръжение, напр.: напорен водопровод от ПС до шахта обратна клапа, от ОК 87 до ОК 89 и т.н.</t>
  </si>
  <si>
    <t xml:space="preserve">Колона 12- стомана, стоманобетон, бетон, етернит, ПВЦ и др. </t>
  </si>
  <si>
    <t>Колона 16 - напр.: АДС, констативен нотариален акт, протокол за въвеждане в експлоатация, приемателно-предавателен протокол, скица и др.</t>
  </si>
  <si>
    <t>Колона 17 и 18 - попълва се балансовата стойност на актива, според вида собственост, съгласно ЗВ - ПДС или ПОС</t>
  </si>
  <si>
    <t>Колона 19 - друга съществена информация, която не се съдържа в останалите колони</t>
  </si>
  <si>
    <t>Препоръчваме таблицата да бъде изготвена във формат А3 и странирана.</t>
  </si>
  <si>
    <t>Дата: 13.11.2017г.</t>
  </si>
  <si>
    <t xml:space="preserve">Съставил: Д.Минчева                                                                      </t>
  </si>
  <si>
    <t>Главен счетоводител: З.Николова</t>
  </si>
  <si>
    <t>Управител: Н.Бончев</t>
  </si>
  <si>
    <t>П Р И Л О Ж Е Н И Е  1
Публични активи</t>
  </si>
  <si>
    <t>Вид на съоръжението (актива)</t>
  </si>
  <si>
    <t>Балансова ст/ст 
(лв.)</t>
  </si>
  <si>
    <t>ПДС, съгл.чл.13 и чл.15</t>
  </si>
  <si>
    <t>ПОС, съгл.чл.19</t>
  </si>
  <si>
    <t>ПСПВ НОВА СГРАДА ЗА ВОДОСНАБДЯВАНЕ И КАНАЛИЗАЦИЯ 14218.550.51.17 СГРАДА МИКРОСИТО</t>
  </si>
  <si>
    <t>14218</t>
  </si>
  <si>
    <t>гр. Габрово</t>
  </si>
  <si>
    <t>СГРАДА ЗА ВОДОСНАБДЯВАНЕ И КАНАЛИЗАЦИЯ</t>
  </si>
  <si>
    <t>АПОС №1060/2017</t>
  </si>
  <si>
    <t>ПСПВ НОВА СГРАДА ЗА ВОДОСНАБДЯВАНЕ И КАНАЛИЗАЦИЯ 14218.550.51.18 БКТП</t>
  </si>
  <si>
    <t>ПСПВ НОВА СГРАДА ЗА ВОДОСНАБДЯВАНЕ И КАНАЛИЗАЦИЯ 14218.550.51.19 СГРАДА ПЪРВИЧНО ПРЕЧИСТВАНЕ</t>
  </si>
  <si>
    <t>ПСПВ НОВА СГРАДА ЗА ВОДОСНАБДЯВАНЕ И КАНАЛИЗАЦИЯ 14218.550.51.20 СМЕСИТЕЛНА ШАХТА</t>
  </si>
  <si>
    <t>ПСПВ НОВА СГРАДА ЗА ВОДОСНАБДЯВАНЕ И КАНАЛИЗАЦИЯ 14218.550.51.21 ШАХТА ХЛОРИРАНЕ</t>
  </si>
  <si>
    <t>ПСПВ НОВА СГРАДА ЗА ВОДОСНАБДЯВАНЕ И КАНАЛИЗАЦИЯ 14218.550.51.22 СГРАДА ЗА МЕХАНИЧНО ОБЕЗВОДНЯВНЕ НА УТАЙКИ</t>
  </si>
  <si>
    <t>ПСПВ НОВА СГРАДА ЗА ВОДОСНАБДЯВАНЕ И КАНАЛИЗАЦИЯ 14218.550.51.23 СМЕСИТЕЛНА КАМЕРА</t>
  </si>
  <si>
    <t>ПСОВ НОВА СГРАДА ЗА ВОДОСНАБДЯВАНЕ И КАНАЛИЗАЦИЯ 14218.502.3.30 МЕТАНТАНК</t>
  </si>
  <si>
    <t>ПСОВ НОВА СГРАДА ЗА ВОДОСНАБДЯВАНЕ И КАНАЛИЗАЦИЯ 14218.502.3.31 МЕТАНТАНК</t>
  </si>
  <si>
    <t>АПОС №1061/2017</t>
  </si>
  <si>
    <t>ПСОВ НОВА СГРАДА ЗА ВОДОСНАБДЯВАНЕ И КАНАЛИЗАЦИЯ 14218.502.3.32 МЕТАНТАНК</t>
  </si>
  <si>
    <t>ПСОВ НОВА СГРАДА ЗА ВОДОСНАБДЯВАНЕ И КАНАЛИЗАЦИЯ 14218.502.3.33 ПОМПЕНА СТАНЦИЯ КЪМ МЕТАНТАНК</t>
  </si>
  <si>
    <t>ПСОВ НОВА СГРАДА ЗА ВОДОСНАБДЯВАНЕ И КАНАЛИЗАЦИЯ 14218.502.3.34 ОБСЛ. СГРАДА КЪМ МЕТАНТАНКОВЕ</t>
  </si>
  <si>
    <t>ПСОВ НОВА СГРАДА ЗА ВОДОСНАБДЯВАНЕ И КАНАЛИЗАЦИЯ 14218.502.3.35 ОБЕЗВОДНИТЕЛНА ИНСТАЛАЦИЯ И РЕАГЕНТНО СТОПАНСТВО</t>
  </si>
  <si>
    <t>ПСОВ НОВА СГРАДА ЗА ВОДОСНАБДЯВАНЕ И КАНАЛИЗАЦИЯ 14218.502.3.36 СГРАДА РЕШЕТКИ</t>
  </si>
  <si>
    <t>ПОМПЕНА СТАНЦИЯ СТЕФАНОВЦИ И ЧЕРПАТЕЛЕН ВОДОЕМ (ПИ 410 кв.м. )</t>
  </si>
  <si>
    <t>ПОМПЕНА СТАНЦИЯ</t>
  </si>
  <si>
    <t>АПОС №1063/2017</t>
  </si>
  <si>
    <t>НАПОРЕН РЕЗЕВОАР СТЕФАНОВЦИ - РЕКОНСТРУКЦИЯ</t>
  </si>
  <si>
    <t>НАПОРЕН РЕЗЕРВОАР</t>
  </si>
  <si>
    <t>АПОС №1062/2017</t>
  </si>
  <si>
    <t>БАЖДАР - ул.   БАЖДАР   ТЛАСКАТЕЛИ 1 и 2 ТРЪБИ ВОДОПРОВОД PEHD DN400 - 1MPa</t>
  </si>
  <si>
    <t>ВЪТРЕШНА ВОДОПРОВОДНА МРЕЖА</t>
  </si>
  <si>
    <t>PEHD</t>
  </si>
  <si>
    <t>м. лин.</t>
  </si>
  <si>
    <t>АКТ 15/24.07.14; РП СТ-05-1494/23.10.14</t>
  </si>
  <si>
    <t>БАЖДАР - ул.   БАЖДАР   + ТЛАСКАТЕЛИ 1 и 2 ТРЪБИ ВОДОПРОВОД PEHD DN160 - 1MPa</t>
  </si>
  <si>
    <t>БАЖДАР - ул.   БАЖДАР   + ТЛАСКАТЕЛИ 1 и 2 ТРЪБИ ВОДОПРОВОД PEHD DN110 - 1MPa</t>
  </si>
  <si>
    <t>БАЖДАР - ул.   БАЖДАР   + ТЛАСКАТЕЛИ 1 и 2 ТРЪБИ ВОДОПРОВОД PEHD DN90 - 1MPa</t>
  </si>
  <si>
    <t xml:space="preserve">БАЖДАР - ул.   БАЖДАР   + ТЛАСКАТЕЛИ 1 и 2 ЧУГУНЕНИ МУФЕНИ ТРЪБИ DN300 </t>
  </si>
  <si>
    <t xml:space="preserve">БАЖДАР - ул.   БАЖДАР   + ТЛАСКАТЕЛИ 1 и 2  ЧУГУНЕНИ МУФЕНИ ТРЪБИ DN500 </t>
  </si>
  <si>
    <t>БАЖДАР - ул.   БАЖДАР   + ТЛАСКАТЕЛИ 1 и 2 СГРАДНИ ОТКЛОНЕНИЯ</t>
  </si>
  <si>
    <t>СВО</t>
  </si>
  <si>
    <t>БАЖДАР - ул.   БАЖДАР   + ТЛАСКАТЕЛИ 1 и 2 КРАНОВИ ШАХТИ</t>
  </si>
  <si>
    <t>КРАНОВИ ШАХТИ</t>
  </si>
  <si>
    <t>БАЖДАР - ул.   КОНСТАНТИН ВЕЛИЧКОВ  ТРЪБИ  ВОДОПРОВОД PEHD DN110 - 1MPa</t>
  </si>
  <si>
    <t>БАЖДАР - ул.   КОНСТАНТИН ВЕЛИЧКОВ СГРАДНИ ОТКЛОНЕНИЯ</t>
  </si>
  <si>
    <t>БАЖДАР - ул.   ЕМАНУИЛ МАНОЛОВ   ТРЪБИ ВОДОПРОВОД PEHD DN160 - 1MPa</t>
  </si>
  <si>
    <t>БАЖДАР - ул.   ЕМАНУИЛ МАНОЛОВ   СГРАДНИ ОТКЛОНЕНИЯ</t>
  </si>
  <si>
    <t>БАЖДАР - ул.   ХАДЖИ ДИМИТЪР   ТРЪБИ ВОДОПРОВОД PEHD DN160 - 1MPa</t>
  </si>
  <si>
    <t>БАЖДАР - ул.   ХАДЖИ ДИМИТЪР   ТРЪБИ ВОДОПРОВОД PEHD DN110 - 1MPa</t>
  </si>
  <si>
    <t>БАЖДАР - ул.   ХАДЖИ ДИМИТЪР   СГРАДНИ ОТКЛОНЕНИЯ</t>
  </si>
  <si>
    <t>БАЖДАР - ул.   ЦАНКО ЦЕРКОВСКИ   ТРЪБИ ВОДОПРОВОД PEHD DN110 - 1MPa</t>
  </si>
  <si>
    <t>БАЖДАР - ул.   ЦАНКО ЦЕРКОВСКИ   СГРАДНИ ОТКЛОНЕНИЯ</t>
  </si>
  <si>
    <t>БАЖДАР - ул.    ГАВРИЛ  КРЪСТЕВИЧ   ТРЪБИ ВОДОПРОВОД PEHD DN110 - 1MPa</t>
  </si>
  <si>
    <t>БАЖДАР - ул.   АЛЕКО БОГОРИДИ   ТРЪБИ ВОДОПРОВОД PEHD DN110 - 1MPa</t>
  </si>
  <si>
    <t>БАЖДАР - ул.   ТОДОР БУРМОВ   ТРЪБИ ВОДОПРОВОД PEHD DN110 - 1MPa</t>
  </si>
  <si>
    <t>БАЖДАР - ул.   ТРАКИЯ   ТРЪБИ ВОДОПРОВОД PEHD DN110 - 1MPa</t>
  </si>
  <si>
    <t>БАЖДАР - ул.   АЛЕКО КОНСТАНТИНОВ    ТРЪБИ ВОДОПРОВОД PEHD DN110 - 1MPa</t>
  </si>
  <si>
    <t>БАЖДАР - ул.   ОМУРТАГ   ТРЪБИ ВОДОПРОВОД PEHD DN110 - 1MPa</t>
  </si>
  <si>
    <t>БАЖДАР - ул.   ПЕЙО ЯВОРОВ    ТРЪБИ ВОДОПРОВОД PEHD DN110 - 1MPa</t>
  </si>
  <si>
    <t>БАЖДАР - ул.   ПЕЙО ЯВОРОВ    СГРАДНИ ОТКЛОНЕНИЯ</t>
  </si>
  <si>
    <t>БАЖДАР - ул.   ДОБРУДЖА  ТРЪБИ ВОДОПРОВОД PEHD DN110 - 1MPa</t>
  </si>
  <si>
    <t>РЕХАБИЛИТАЦИЯ СЪЩЕСТВУВАЩИ ВОДОЕМИ   ВИСОКА ЗОНА   / строителна и монтажна</t>
  </si>
  <si>
    <t>ВАРОВНИК - ул.   ВАРОВНИК    ТРЪБИ ВОДОПРОВОД PEHD DN110 - 1MPa</t>
  </si>
  <si>
    <t>ВАРОВНИК - ул.   ВАРОВНИК   СГРАДНИ ОТКЛОНЕНИЯ</t>
  </si>
  <si>
    <t>ВАРОВНИК - ул.   АНГЕЛ КЪНЧЕВ    ТРЪБИ ВОДОПРОВОД PEHD DN110 - 1MPa</t>
  </si>
  <si>
    <t>ВАРОВНИК - ул.   СТРЪМНИНА    ТРЪБИ ВОДОПРОВОД PEHD DN110 - 1MPa</t>
  </si>
  <si>
    <t>ВАРОВНИК - ул.   ВАСИЛ ДРУМЕВ    ТРЪБИ ВОДОПРОВОД PEHD DN110 - 1MPa</t>
  </si>
  <si>
    <t>ВАРОВНИК - ул.   ОБЗОР   ТРЪБИ ВОДОПРОВОД PEHD DN110 - 1MPa</t>
  </si>
  <si>
    <t>ВАРОВНИК - ул.   ХАДЖИ ДИМИТЪР   ТРЪБИ ВОДОПРОВОД PEHD DN110 - 1MPa</t>
  </si>
  <si>
    <t>ГОЛО БЪРДО - бул.   МОГИЛЬОВ   ТРЪБИ ВОДОПРОВОД PEHD DN355 - 1MPa</t>
  </si>
  <si>
    <t>ГОЛО БЪРДО - бул.   МОГИЛЬОВ  ТРЪБИ ВОДОПРОВОД PEHD DN200 - 1MPa</t>
  </si>
  <si>
    <t>ГОЛО БЪРДО - бул.   МОГИЛЬОВ   СГРАДНИ ОТКЛОНЕНИЯ</t>
  </si>
  <si>
    <t>ГОЛО БЪРДО - ул.   СВИЩОВСКА   , ул.ВенераТРЪБИ ВОДОПРОВОД PEHD DN200 - 1MPa</t>
  </si>
  <si>
    <t>ГОЛО БЪРДО - ул.   СВИЩОВСКА   , ул.Венера СГРАДНИ ОТКЛОНЕНИЯ</t>
  </si>
  <si>
    <t>ТРЕНДАФИЛ - ул.   ЛАЗУРНА    ТРЪБИ ВОДОПРОВОД PEHD DN110 - 1MPa</t>
  </si>
  <si>
    <t>ТРЕНДАФИЛ - ул.   ТОТА ВЕНКОВА  ТРЪБИ ВОДОПРОВОД PEHD DN110 - 1MPa</t>
  </si>
  <si>
    <t>ТРЕНДАФИЛ - ул.   Арх. АТАНАС ДЯНКОВ   ТРЪБИ ВОДОПРОВОД PEHD DN110 - 1MPa</t>
  </si>
  <si>
    <t>ТРЕНДАФИЛ - ул.   Арх. АТАНАС ДЯНКОВ    СГРАДНИ ОТКЛОНЕНИЯ</t>
  </si>
  <si>
    <t>ТРЕНДАФИЛ - ул.   ЛЮЛЯКОВА ГРАДИНА    ТРЪБИ ВОДОПРОВОД PEHD DN140 - 1MPa</t>
  </si>
  <si>
    <t>ТРЕНДАФИЛ - ул.   ЛЮЛЯКОВА ГРАДИНА    ТРЪБИ ВОДОПРОВОД PEHD DN125 - 1MPa</t>
  </si>
  <si>
    <t>ТРЕНДАФИЛ - ул.   ЛЮЛЯКОВА ГРАДИНА   ТРЪБИ ВОДОПРОВОД PEHD DN110 - 1MPa</t>
  </si>
  <si>
    <t>ТРЕНДАФИЛ - ул.   ЛЮЛЯКОВА ГРАДИНА   СГРАДНИ ОТКЛОНЕНИЯ</t>
  </si>
  <si>
    <t>ТРЕНДАФИЛ - ул.   НИКОЛА РЯЗКОВ   ТРЪБИ ВОДОПРОВОД PEHD DN110 - 1MPa</t>
  </si>
  <si>
    <t>ТРЕНДАФИЛ - ул.   НИКОЛА РЯЗКОВ   СГРАДНИ ОТКЛОНЕНИЯ</t>
  </si>
  <si>
    <t>ТРЕНДАФИЛ - ул.   СВИЩОВСКА   ТРЪБИ ВОДОПРОВОД PEHD DN160 - 1MPa</t>
  </si>
  <si>
    <t>ТРЕНДАФИЛ - ул.   СВИЩОВСКА   СГРАДНИ ОТКЛОНЕНИЯ</t>
  </si>
  <si>
    <t>ТРЕНДАФИЛ - ул.   ВЕНЕЦ   ТРЪБИ ВОДОПРОВОД PEHD DN110 - 1MPa</t>
  </si>
  <si>
    <t>ТРЕНДАФИЛ - ул.   ВЕНЕЦ    СГРАДНИ ОТКЛОНЕНИЯ</t>
  </si>
  <si>
    <t>РУСЕВЦИ - ул.   НАЙДЕН ГЕРОВ    ТРЪБИ ВОДОПРОВОД PEHD DN250 - 1MPa</t>
  </si>
  <si>
    <t>РУСЕВЦИ - ул.   НАЙДЕН ГЕРОВ    ТРЪБИ ВОДОПРОВОД PEHD DN160 - 1MPa</t>
  </si>
  <si>
    <t>РУСЕВЦИ - ул.   НАЙДЕН ГЕРОВ    ТРЪБИ ВОДОПРОВОД PEHD DN110 - 1MPa</t>
  </si>
  <si>
    <t>РУСЕВЦИ - ул.   НАЙДЕН ГЕРОВ   СГРАДНИ ОТКЛОНЕНИЯ</t>
  </si>
  <si>
    <t xml:space="preserve">РУСЕВЦИ - ул.   НАЙДЕН ГЕРОВ    шахта с регулатор налягане </t>
  </si>
  <si>
    <t>РУСЕВЦИ - ул.   МОРАВА  ТРЪБИ ВОДОПРОВОД PEHD DN110 - 1MPa</t>
  </si>
  <si>
    <t>РУСЕВЦИ - ул.   БРЕГАЛНИЦА  ТРЪБИ ВОДОПРОВОД PEHD DN110 - 1MPa</t>
  </si>
  <si>
    <t>РУСЕВЦИ - ул.   СЕЛИМИЦА    ТРЪБИ ВОДОПРОВОД PEHD DN200 - 1MPa</t>
  </si>
  <si>
    <t>РУСЕВЦИ - ул.   СЕЛИМИЦА    ТРЪБИ ВОДОПРОВОД PEHD DN110 - 1MPa</t>
  </si>
  <si>
    <t>РУСЕВЦИ - ул.   СЕЛИМИЦА   СГРАДНИ ОТКЛОНЕНИЯ</t>
  </si>
  <si>
    <t>РУСЕВЦИ - ул.   ЕМИНЕ    ТРЪБИ ВОДОПРОВОД PEHD DN200 - 1MPa</t>
  </si>
  <si>
    <t>РУСЕВЦИ - ул.   ЕМИНЕ    ТРЪБИ ВОДОПРОВОД PEHD DN110 - 1MPa</t>
  </si>
  <si>
    <t>РУСЕВЦИ - ул.   ЕМИНЕ   СГРАДНИ ОТКЛОНЕНИЯ</t>
  </si>
  <si>
    <t>РУСЕВЦИ - ул.   ОКОЛЧИЦА  ТРЪБИ ВОДОПРОВОД PEHD DN110 - 1MPa</t>
  </si>
  <si>
    <t>РУСЕВЦИ - ул.   ЦВЕТАРСКА   ТРЪБИ ВОДОПРОВОД PEHD DN110 - 1MPa</t>
  </si>
  <si>
    <t>РУСЕВЦИ - ул.   ВИШЕГРАД  ,   ЩАСТИЕ  ,   ДРЕН   ТРЪБИ ВОДОПРОВОД PEHD DN110 - 1MPa</t>
  </si>
  <si>
    <t>РУСЕВЦИ - ул.   ВИШЕГРАД  ,   ЩАСТИЕ  ,   ДРЕН   СГРАДНИ ОТКЛОНЕНИЯ</t>
  </si>
  <si>
    <t>РУСЕВЦИ - ул.   ОХРИД   ТРЪБИ ВОДОПРОВОД PEHD DN110 - 1MPa</t>
  </si>
  <si>
    <t>РУСЕВЦИ - ул.   ОХРИД   СГРАДНИ ОТКЛОНЕНИЯ</t>
  </si>
  <si>
    <t>РУСЕВЦИ - ул.  ЗОРНИЦА    ТРЪБИ ВОДОПРОВОД PEHD DN110 - 1MPa</t>
  </si>
  <si>
    <t>РУСЕВЦИ - ул.  ЗОРНИЦА   СГРАДНИ ОТКЛОНЕНИЯ</t>
  </si>
  <si>
    <t>VІ УЧАСТЪК - ул.   МАРИН ДРИНОВ    ТРЪБИ ВОДОПРОВОД PEHD DN250 - 1MPa</t>
  </si>
  <si>
    <t>VІ УЧАСТЪК - ул.   МАРИН ДРИНОВ   ТРЪБИ ВОДОПРОВОД PEHD DN110 - 1MPa</t>
  </si>
  <si>
    <t>VІ УЧАСТЪК - ул.   МАРИН ДРИНОВ   СГРАДНИ ОТКЛОНЕНИЯ</t>
  </si>
  <si>
    <t xml:space="preserve"> VІ УЧАСТЪК - ул.   ЦАР КАЛОЯН    ТРЪБИ ВОДОПРОВОД PEHD DN250 - 1MPa</t>
  </si>
  <si>
    <t>VІ УЧАСТЪК - ул.   ЦАР КАЛОЯН   СГРАДНИ ОТКЛОНЕНИЯ</t>
  </si>
  <si>
    <t xml:space="preserve">  VІ УЧАСТЪК - ул.   ОРЛОВО ГНЕЗДО  ТРЪБИ ВОДОПРОВОД PEHD DN110 - 1MPa</t>
  </si>
  <si>
    <t>VІ УЧАСТЪК - ул.   ОРЛОВО ГНЕЗДО  СГРАДНИ ОТКЛОНЕНИЯ</t>
  </si>
  <si>
    <t xml:space="preserve">  VІ УЧАСТЪК - ул.   ТРАПЕЗИЦА   ТРЪБИ ВОДОПРОВОД PEHD DN110 - 1MPa</t>
  </si>
  <si>
    <t>VІ УЧАСТЪК - ул.   ТРАПЕЗИЦА   СГРАДНИ ОТКЛОНЕНИЯ</t>
  </si>
  <si>
    <t xml:space="preserve"> VІ УЧАСТЪК - ул.   НИКОЛА ПАЛАУЗОВ  ТРЪБИ ВОДОПРОВОД PEHD DN110 - 1MPa</t>
  </si>
  <si>
    <t>VІ УЧАСТЪК - ул.   ОТЕЦ ПАИСИЙ    ТРЪБИ ВОДОПРОВОД PEHD DN200 - 1MPa</t>
  </si>
  <si>
    <t>VІ УЧАСТЪК - ул.   ОТЕЦ ПАИСИЙ   СГРАДНИ ОТКЛОНЕНИЯ</t>
  </si>
  <si>
    <t xml:space="preserve">  VІ УЧАСТЪК - ул.   СВ. ЙОАН ПРЕДТЕЧА   ТРЪБИ ВОДОПРОВОД PEHD DN110 - 1MPa</t>
  </si>
  <si>
    <t>VІ УЧАСТЪК - ул.   СВ. ЙОАН ПРЕДТЕЧА   СГРАДНИ ОТКЛОНЕНИЯ</t>
  </si>
  <si>
    <t xml:space="preserve">  VІ УЧАСТЪК - ул.   ОПЪЛЧЕНСКА   ТРЪБИ ВОДОПРОВОД PEHD DN110 - 1MPa</t>
  </si>
  <si>
    <t>VІ УЧАСТЪК - ул.   ОПЪЛЧЕНСКА   СГРАДНИ ОТКЛОНЕНИЯ</t>
  </si>
  <si>
    <t xml:space="preserve">  VІ УЧАСТЪК - ул.  КОЗЛОДУЙ   ТРЪБИ ВОДОПРОВОД PEHD DN110 - 1MPa</t>
  </si>
  <si>
    <t>VІ УЧАСТЪК - ул.  КОЗЛОДУЙ   СГРАДНИ ОТКЛОНЕНИЯ</t>
  </si>
  <si>
    <t>VІ УЧАСТЪК - ул.   ПЕТКО СЛАВЕЙКОВ    ТРЪБИ ВОДОПРОВОД PEHD DN110 - 1MPa</t>
  </si>
  <si>
    <t>VІ УЧАСТЪК - ул.   ПЕТКО СЛАВЕЙКОВ   СГРАДНИ ОТКЛОНЕНИЯ</t>
  </si>
  <si>
    <t>VІ УЧАСТЪК - ул.   МУСАЛА    ТРЪБИ ВОДОПРОВОД PEHD DN250 - 1MPa</t>
  </si>
  <si>
    <t>VІ УЧАСТЪК - ул.   МУСАЛА   СГРАДНИ ОТКЛОНЕНИЯ</t>
  </si>
  <si>
    <t>VІ УЧАСТЪК - ул.   СТАРА ПЛАНИНА   ТРЪБИ ВОДОПРОВОД PEHD DN110 - 1MPa</t>
  </si>
  <si>
    <t xml:space="preserve">  VІ УЧАСТЪК - ул.  РАДИОН УМНИКОВ  ТРЪБИ ВОДОПРОВОД PEHD DN110 - 1MPa</t>
  </si>
  <si>
    <t xml:space="preserve">  СТЕФАНОВЦИ - ул.   ВАСИЛКА БЕНЕВА   ТРЪБИ ВОДОПРОВОД PEHD DN225 - 1MPa</t>
  </si>
  <si>
    <t xml:space="preserve"> СТЕФАНОВЦИ - ул.   ВАСИЛКА БЕНЕВА    ТРЪБИ ВОДОПРОВОД PEHD DN110 - 1MPa</t>
  </si>
  <si>
    <t>СТЕФАНОВЦИ - ул.   ВАСИЛКА БЕНЕВА   СГРАДНИ ОТКЛОНЕНИЯ</t>
  </si>
  <si>
    <t xml:space="preserve"> СТЕФАНОВЦИ - ул.   ГЕОРГИ СТЕФАНОВ    ТРЪБИ ВОДОПРОВОД PEHD DN160 - 1MPa</t>
  </si>
  <si>
    <t xml:space="preserve">  СТЕФАНОВЦИ - ул.   ГЕОРГИ СТЕФАНОВ   ТРЪБИ ВОДОПРОВОД PEHD DN140 - 1MPa</t>
  </si>
  <si>
    <t>СТЕФАНОВЦИ - ул.   ГЕОРГИ СТЕФАНОВ   СГРАДНИ ОТКЛОНЕНИЯ</t>
  </si>
  <si>
    <t xml:space="preserve">  СТЕФАНОВЦИ - ул.   ГЕОРГИ ИЛИЕВ   ТРЪБИ ВОДОПРОВОД PEHD DN110 - 1MPa</t>
  </si>
  <si>
    <t>СТЕФАНОВЦИ - ул.   ГЕОРГИ ИЛИЕВ   СГРАДНИ ОТКЛОНЕНИЯ</t>
  </si>
  <si>
    <t>СТЕФАНОВЦИ - ул.   РУСАЛКА    ТРЪБИ ВОДОПРОВОД PEHD DN110 - 1MPa</t>
  </si>
  <si>
    <t xml:space="preserve">  СТЕФАНОВЦИ - ул.   МИНКА СТЕФАНОВА   ТРЪБИ ВОДОПРОВОД PEHD DN110 - 1MPa</t>
  </si>
  <si>
    <t>СТЕФАНОВЦИ - ул.   КОТЕЛ    ТРЪБИ ВОДОПРОВОД PEHD DN110 - 1MPa</t>
  </si>
  <si>
    <t xml:space="preserve"> СТЕФАНОВЦИ - ул.   ЛИПНИЦА  ,   ЯМБОЛ   ТРЪБИ ВОДОПРОВОД PEHD DN110 - 1MPa</t>
  </si>
  <si>
    <t>ТЛАСКАТЕЛ "СТЕФАНОВЦИ"</t>
  </si>
  <si>
    <t>ЗЛАТАРИ - ул.   ЗЛАТАРСКА    ТРЪБИ ВОДОПРОВОД PEHD DN140 - 1MPa</t>
  </si>
  <si>
    <t>ЗЛАТАРИ - ул.   ЗЛАТАРСКА    ТРЪБИ ВОДОПРОВОД PEHD DN110 - 1MPa</t>
  </si>
  <si>
    <t>ЗЛАТАРИ - ул.   ЗЛАТАРСКА   ШАХТА С РЕГУЛАТОР НА НАЛЯГАНЕ</t>
  </si>
  <si>
    <t>ШАХТА С РЕГУЛАТОР</t>
  </si>
  <si>
    <t>ЗЛАТАРИ - ул.   ХВОЙНА   ТРЪБИ ВОДОПРОВОД PEHD DN110 - 1MPa</t>
  </si>
  <si>
    <t>ЗЛАТАРИ - ул.   ПРОСВЕТА   ТРЪБИ ВОДОПРОВОД PEHD DN110 - 1MPa</t>
  </si>
  <si>
    <t>ЗЛАТАРИ - ул.   ЗЛАТЕН ДОЛ    ТРЪБИ ВОДОПРОВОД PEHD DN110 - 1MPa</t>
  </si>
  <si>
    <t xml:space="preserve">РЕХАБИЛИТАЦИЯ СЪЩЕСТВУВАЩА ПОМПЕНА СТАНЦИЯ   Баждар  </t>
  </si>
  <si>
    <t>РЕХАБИЛИТАЦИЯ СЪЩЕСТВУВАЩА ПОМПЕНА СТАНЦИЯ   Тончевци</t>
  </si>
  <si>
    <t>РЕХАБИЛИТАЦИЯ СЪЩЕСТВУВАЩА ПОМПЕНА СТАНЦИЯ Гачевци</t>
  </si>
  <si>
    <t>ВРЪЗКА НА ЛЯВ И ДЕСЕН БРЯГ ПО   БАЕВ МОСТ    ТРЪБИ ВОДОПРОВОД PEHD DN315 - 1MPa</t>
  </si>
  <si>
    <t>ВРЪЗКА НА ЛЯВ И ДЕСЕН БРЯГ ПО   ГОРНОКРАЙСКИ МОСТ    ТРЪБИ ВОДОПРОВОД PEHD DN315 - 1MPa</t>
  </si>
  <si>
    <t xml:space="preserve"> кв.Голо Бърдо-ул.СвищовскаКАНАЛИЗАЦИЯ PP ТРЪБНИ КАНАЛИ - SN10, С ДИАМЕТЪР НА ТРЪБАТА ф300, ф400, ф500</t>
  </si>
  <si>
    <t>УЛИЧНА КАНАЛНА МРЕЖА</t>
  </si>
  <si>
    <t>PP</t>
  </si>
  <si>
    <t>кв.Голо Бърдо-ул.ВенераКАНАЛИЗАЦИЯ PP ТРЪБНИ КАНАЛИ - SN10, С ДИАМЕТЪР НА ТРЪБАТА ф300</t>
  </si>
  <si>
    <t>VI участък-Битова мрежа - кл.1, 2, 3, 4, 5, 6, 7, 8, 9 и 10 КАНАЛИЗАЦИЯ PP ТРЪБНИ КАНАЛИ - SN10, С ДИАМЕТЪР НА ТРЪБАТА ф200</t>
  </si>
  <si>
    <t xml:space="preserve"> VI участък-Битова мрежа - кл.1, 2, 3, 4, 5, 6, 7, 8, 9 и 10КАНАЛИЗАЦИЯЕ PP ТРЪБНИ КАНАЛИ - SN10, С ДИАМЕТЪР НА ТРЪБАТА ф300</t>
  </si>
  <si>
    <t>VI участък-Битова мрежа - кл.1, 2, 3, 4, 5, 6, 7, 8, 9 и 10 КАНАЛИЗАЦИЯ PP ТРЪБНИ КАНАЛИ - SN10, С ДИАМЕТЪР НА ТРЪБАТА ф400</t>
  </si>
  <si>
    <t xml:space="preserve"> VI участък-Битова мрежа - кл.1, 2, 3, 4, 5, 6, 7, 8, 9 и 10КАНАЛИЗАЦИЯ PP ТРЪБНИ КАНАЛИ - SN10, С ДИАМЕТЪР НА ТРЪБАТА ф500</t>
  </si>
  <si>
    <t xml:space="preserve"> VI участък-Битова мрежа - кл.1, 2, 3, 4, 5, 6, 7, 8, 9 и 10КАНАЛИЗАЦИЯ PP ТРЪБНИ КАНАЛИ - SN10, С ДИАМЕТЪР НА ТРЪБАТА ф600</t>
  </si>
  <si>
    <t>VI участък-Дъжд.кл.1и2КАНАЛИЗАЦИЯ PP ТРЪБНИ КАНАЛИ - SN10, С ДИАМЕТЪР НА ТРЪБАТА ф200</t>
  </si>
  <si>
    <t>VI участък-Дъжд.кл.1и2 КАНАЛИЗАЦИЯЕ PP ТРЪБНИ КАНАЛИ - SN10, С ДИАМЕТЪР НА ТРЪБАТА ф300</t>
  </si>
  <si>
    <t>VI участък-Дъжд.кл.1и2 КАНАЛИЗАЦИЯ PP ТРЪБНИ КАНАЛИ - SN10, С ДИАМЕТЪР НА ТРЪБАТА ф400</t>
  </si>
  <si>
    <t>VI участък-Дъжд.кл.1и2 КАНАЛИЗАЦИЯ PP ТРЪБНИ КАНАЛИ - SN10, С ДИАМЕТЪР НА ТРЪБАТА ф500</t>
  </si>
  <si>
    <t>VI участък-Дъжд.кл.1и2КАНАЛИЗАЦИЯ PP ТРЪБНИ КАНАЛИ - SN10, С ДИАМЕТЪР НА ТРЪБАТА ф600</t>
  </si>
  <si>
    <t xml:space="preserve"> VI участък-Дъжд.кл.3,4и5 КАНАЛИЗАЦИЯ PP ТРЪБНИ КАНАЛИ - SN10, С ДИАМЕТЪР НА ТРЪБАТА ф200</t>
  </si>
  <si>
    <t>VI участък-Дъжд.кл.3,4и5  КАНАЛИЗАЦИЯ PP ТРЪБНИ КАНАЛИ - SN10, С ДИАМЕТЪР НА ТРЪБАТА ф300</t>
  </si>
  <si>
    <t>VI участък-Дъжд.кл.3,4и5  КАНАЛИЗАЦИЯ PP ТРЪБНИ КАНАЛИ - SN10, С ДИАМЕТЪР НА ТРЪБАТА ф400</t>
  </si>
  <si>
    <t xml:space="preserve"> VI участък-Дъжд.кл.3,4и5 КАНАЛИЗАЦИЯ PP ТРЪБНИ КАНАЛИ - SN10, С ДИАМЕТЪР НА ТРЪБАТА Ф700</t>
  </si>
  <si>
    <t>кв.Стефановци-Гл.кл.I-ул.Г.Стефанов  КАНАЛИЗАЦИЯ PP ТРЪБНИ КАНАЛИ - SN10, С ДИАМЕТЪР НА ТРЪБАТА ф300</t>
  </si>
  <si>
    <t xml:space="preserve"> Търг1-кв.Стефановци-Надлъжен профил на Кл.1 РШ1_1доРШ4_1,ул.Г.Илиев и РШ4_1доРШ6_I-ул.Котел КАНАЛИЗАЦИЯ PP ТРЪБНИ КАНАЛИ - SN10, С ДИАМЕТЪР НА ТРЪБАТА ф300</t>
  </si>
  <si>
    <t xml:space="preserve">  Търг1-кв.Стефановци-Надлъжен профил на кл.2КАНАЛИЗАЦИЯ PP ТРЪБНИ КАНАЛИ - SN10, С ДИАМЕТЪР НА ТРЪБАТА ф300</t>
  </si>
  <si>
    <t xml:space="preserve"> Търг1-кв.Стефановци-Надлъжен профил на кл.3 / строителна и монтажнаКАНАЛИЗАЦИЯ PP ТРЪБНИ КАНАЛИ - SN10, С ДИАМЕТЪР НА ТРЪБАТА ф300</t>
  </si>
  <si>
    <t>Търг1-кв.Стефановци-Надлъжен профил на кл.4-отРШ4_1доРШ7_4 по ул.Г.Илиев и от РШ7_4доРШ9_I по ул.Липница КАНАЛИЗАЦИЯ PP ТРЪБНИ КАНАЛИ - SN10, С ДИАМЕТЪР НА ТРЪБАТА ф300</t>
  </si>
  <si>
    <t>Търг1-кв.Стефановци-Надлъжен профил на кл.5-ул.Ямбол / строителна и монтажна КАНАЛИЗАЦИЯ PP ТРЪБНИ КАНАЛИ - SN10, С ДИАМЕТЪР НА ТРЪБАТА ф300</t>
  </si>
  <si>
    <t xml:space="preserve"> Търг1-кв.Стефановци-Надлъжен профил на кл.6 -РШ1_6-РШ5_6,ул.Русалка и РШ5_6-РШ14_6,ул.М.Стефанова / строителна и монтажнаКАНАЛИЗАЦИЯ PP ТРЪБНИ КАНАЛИ - SN10, С ДИАМЕТЪР НА ТРЪБАТА ф300</t>
  </si>
  <si>
    <t>Търг1-кв.Стефановци-Надлъжен профил на кл.7-ул.Русалка / строителна и монтажна КАНАЛИЗАЦИЯ PP ТРЪБНИ КАНАЛИ - SN10, С ДИАМЕТЪР НА ТРЪБАТА ф300</t>
  </si>
  <si>
    <t>кв.Стефановци-кл.8 - ул.Етрополе КАНАЛИЗАЦИЯ PP ТРЪБНИ КАНАЛИ - SN10, С ДИАМЕТЪР НА ТРЪБАТА ф300</t>
  </si>
  <si>
    <t>кв.Стефановци-Дъжд.кл.1, ул.Г.Стефанов  КАНАЛИЗАЦИЯ PP ТРЪБНИ КАНАЛИ - SN10, С ДИАМЕТЪР НА ТРЪБАТА ф300</t>
  </si>
  <si>
    <t>кв.СтефановциДъжд.кл.2 -ул.Котел  КАНАЛИЗАЦИЯ PP ТРЪБНИ КАНАЛИ - SN10, С ДИАМЕТЪР НА ТРЪБАТА ф300</t>
  </si>
  <si>
    <t>кв.Стефановци Дъжд.кл.3-ул.Липница  КАНАЛИЗАЦИЯ PP ТРЪБНИ КАНАЛИ - SN10, С ДИАМЕТЪР НА ТРЪБАТА ф300</t>
  </si>
  <si>
    <t>кв.Стефановци Дъжд.кл.4 КАНАЛИЗАЦИЯ PP ТРЪБНИ КАНАЛИ - SN10,С ДИАМЕТЪР НА ТРЪБАТА ф300</t>
  </si>
  <si>
    <t>кв.Стефановци Дъжд.кл.5  КАНАЛИЗАЦИЯ PP ТРЪБНИ КАНАЛИ - SN10, С ДИАМЕТЪР НА ТРЪБАТА ф300</t>
  </si>
  <si>
    <t>кв.Стефановци Дъжд.кл.6-ул.Етрополе  КАНАЛИЗАЦИЯ PP ТРЪБНИ КАНАЛИ - SN10, С ДИАМЕТЪР НА ТРЪБАТА ф300</t>
  </si>
  <si>
    <t xml:space="preserve"> кв.Златари Гл.кл.IКАНАЛИЗАЦИЯ PP ТРЪБНИ КАНАЛИ - SN10, С ДИАМЕТЪР НА ТРЪБАТА ф300</t>
  </si>
  <si>
    <t>кв.Златари кл.1  КАНАЛИЗАЦИЯ PP ТРЪБНИ КАНАЛИ - SN10, С ДИАМЕТЪР НА ТРЪБАТА ф300</t>
  </si>
  <si>
    <t xml:space="preserve"> кв.Златари кл.2 КАНАЛИЗАЦИЯ PP ТРЪБНИ КАНАЛИ - SN10, С ДИАМЕТЪР НА ТРЪБАТА ф300</t>
  </si>
  <si>
    <t>кв.Златари кл.3  КАНАЛИЗАЦИЯ PP ТРЪБНИ КАНАЛИ - SN10, С ДИАМЕТЪР НА ТРЪБАТА ф300</t>
  </si>
  <si>
    <t>кв.Златари кл.4 - ул.Златен дол  КАНАЛИЗАЦИЯ PP ТРЪБНИ КАНАЛИ - SN10, С ДИАМЕТЪР НА ТРЪБАТА ф300</t>
  </si>
  <si>
    <t>кв.Златари кл.5-ул.Зов  КАНАЛИЗАЦИЯ PP ТРЪБНИ КАНАЛИ - SN10, С ДИАМЕТЪР НА ТРЪБАТА ф300</t>
  </si>
  <si>
    <t xml:space="preserve"> кв.Златари кл.6 КАНАЛИЗАЦИЯ PP ТРЪБНИ КАНАЛИ - SN10, С ДИАМЕТЪР НА ТРЪБАТА ф300</t>
  </si>
  <si>
    <t>кв.Златари кл.7  КАНАЛИЗАЦИЯ PP ТРЪБНИ КАНАЛИ - SN10, С ДИАМЕТЪР НА ТРЪБАТА ф300</t>
  </si>
  <si>
    <t>кв.Златари Дъжд.кл1-ул.Хвойна  КАНАЛИЗАЦИЯ PP ТРЪБНИ КАНАЛИ - SN10, С ДИАМЕТЪР НА ТРЪБАТА ф300</t>
  </si>
  <si>
    <t>кв.Златари Дъжд.кл.2-ул.Златарска  КАНАЛИЗАЦИЯ PP ТРЪБНИ КАНАЛИ  - SN10,С ДИАМЕТЪР НА ТРЪБАТА ф300</t>
  </si>
  <si>
    <t>кв.Златари Дъжд.кл.4  КАНАЛИЗАЦИЯ PP ТРЪБНИ КАНАЛИ - SN10, С ДИАМЕТЪР НА ТРЪБАТА ф300</t>
  </si>
  <si>
    <t>кв.Златари Дъжд.кл.5  КАНАЛИЗАЦИЯ PP ТРЪБНИ КАНАЛИ  - SN10,С ДИАМЕТЪР НА ТРЪБАТА ф300</t>
  </si>
  <si>
    <t>Гл.Кол.II десен до ПС КАНАЛИЗАЦИЯ PP ТРЪБНИ КАНАЛИ - SN10,С ДИАМЕТЪР НА ТРЪБАТА ф400</t>
  </si>
  <si>
    <t>Гл.Кол.II десен до ПС КАНАЛИЗАЦИЯ PP ТРЪБНИ КАНАЛИ - SN10, С ДИАМЕТЪР НА ТРЪБАТА ф600</t>
  </si>
  <si>
    <t>Гл.Кол.2 до ПС; клон 3  КАНАЛИЗАЦИЯ PP ТРЪБНИ КАНАЛИ - SN10, С ДИАМЕТЪР НА ТРЪБАТА ф600</t>
  </si>
  <si>
    <t>ИНФРАСТРУКТУРА ПСПВНиско и средно волтова главна разпределителна мрежа</t>
  </si>
  <si>
    <t>АКТ 15/26.08.15; РП СТ-05-1770/15.10.15</t>
  </si>
  <si>
    <t>ИНФРАСТРУКТУРА ПСПВНиско волтова разпределителна мрежа</t>
  </si>
  <si>
    <t>ИНФРАСТРУКТУРА ПСОВ Площадкови комуникации, включително кабелни трасета</t>
  </si>
  <si>
    <t>АКТ 15/15.05.15; РП СТ-05-896/23.06.15</t>
  </si>
  <si>
    <t>ИНФРАСТРУКТУРА ПСОВ Благоустрояване</t>
  </si>
  <si>
    <t xml:space="preserve">ИНФРАСТРУКТУРА ПСОВ Площадкови пътища и тротоари - нови </t>
  </si>
  <si>
    <t>ИНФРАСТРУКТУРА ПСОВ Подмяна на довеждащ водопровод DN 150, L=1050 м</t>
  </si>
  <si>
    <t>ИНФРАСТРУКТУРА ПСОВ канали за връзки на пясъкозадържателя и ремонт на главен канал</t>
  </si>
  <si>
    <t>ИНФРАСТРУКТУРА ПСОВ канали за връзка на ВРУ</t>
  </si>
  <si>
    <t>ИНФРАСТРУКТУРА ПСОВ изсушителни полета</t>
  </si>
  <si>
    <t>ИНФРАСТРУКТУРА ПСОВ  фундамент за FeCl3 Биостъпало</t>
  </si>
  <si>
    <t>ИНФРАСТРУКТУРА ПСОВ Утайково стопанство</t>
  </si>
  <si>
    <t>ИНФРАСТРУКТУРА ПСОВ Система за контрол и наблюдение/SCADA/</t>
  </si>
  <si>
    <t>ИНФРАСТРУКТУРА ПСОВ Телефонизация на площадката</t>
  </si>
  <si>
    <t xml:space="preserve">ИНФРАСТРУКТУРА ПСОВ Изграждане на обезмирисителни инсталации </t>
  </si>
  <si>
    <t xml:space="preserve"> ЦЕНТЪР - ул.   ВАСИЛ АПРИЛОВ   ТРЪБИ ВОДОПРОВОД PEHD DN200 - 1MPa</t>
  </si>
  <si>
    <t>АКТ 15/24.07.15; РП СТ-05-1768/15.10.15</t>
  </si>
  <si>
    <t xml:space="preserve"> ЦЕНТЪР - ул.   ВАСИЛ АПРИЛОВ   ЧУГУНЕНИ МУФЕНИ ТРЪБИ DN400 </t>
  </si>
  <si>
    <t xml:space="preserve"> ЦЕНТЪР - ул.   ВАСИЛ АПРИЛОВ    ЧУГУНЕНИ МУФЕНИ ТРЪБИ DN500 </t>
  </si>
  <si>
    <t>ЦЕНТЪР - ул.   ВАСИЛ АПРИЛОВ   СГРАДНИ ОТКЛОНЕНИЯ</t>
  </si>
  <si>
    <t>ЦЕНТЪР - ул.   ВАСИЛ АПРИЛОВ   КРАНОВИ ШАХТИ</t>
  </si>
  <si>
    <t>БР,</t>
  </si>
  <si>
    <t xml:space="preserve"> ЦЕНТЪР - ул.   ЮДЖИЙН СКАЙЛЕР   ТРЪБИ ВОДОПРОВОД PEHD DN200 - 1MPa</t>
  </si>
  <si>
    <t>ЦЕНТЪР - ул.   ЮДЖИЙН СКАЙЛЕР   СГРАДНИ ОТКЛОНЕНИЯ</t>
  </si>
  <si>
    <t>ЦЕНТЪР - ул.   МАКЕДОНИЯ   ТРЪБИ ВОДОПРОВОД PEHD DN315 - 1MPa</t>
  </si>
  <si>
    <t>ЦЕНТЪР - ул.   МАКЕДОНИЯ    ТРЪБИ ВОДОПРОВОД PEHD DN160 - 1MPa</t>
  </si>
  <si>
    <t>ЦЕНТЪР - ул.   МАКЕДОНИЯ  ТРЪБИ ВОДОПРОВОД PEHD DN110 - 1MPa</t>
  </si>
  <si>
    <t>ЦЕНТЪР - ул.   МАКЕДОНИЯ  СГРАДНИ ОТКЛОНЕНИЯ</t>
  </si>
  <si>
    <t xml:space="preserve"> ЦЕНТЪР - ул.  ДОНЧО ПАШОВ    ТРЪБИ ВОДОПРОВОД PEHD DN160 - 1MPa</t>
  </si>
  <si>
    <t>ЦЕНТЪР - ул.  ДОНЧО ПАШОВ   СГРАДНИ ОТКЛОНЕНИЯ</t>
  </si>
  <si>
    <t xml:space="preserve"> ЦЕНТЪР - ул.  КУКУШ    ТРЪБИ ВОДОПРОВОД PEHD DN110 - 1MPa</t>
  </si>
  <si>
    <t>ЦЕНТЪР - ул.  КУКУШ   СГРАДНИ ОТКЛОНЕНИЯ</t>
  </si>
  <si>
    <t xml:space="preserve"> ЦЕНТЪР - ул.  ЛАЛЕ    ТРЪБИ ВОДОПРОВОД PEHD DN110 - 1MPa</t>
  </si>
  <si>
    <t>ЦЕНТЪР - ул.  ЛАЛЕ   СГРАДНИ ОТКЛОНЕНИЯ</t>
  </si>
  <si>
    <t xml:space="preserve"> ЦЕНТЪР - ул.  РЕПУБЛИКА    ТРЪБИ ВОДОПРОВОД PEHD DN110 - 1MPa</t>
  </si>
  <si>
    <t>ЦЕНТЪР - ул.  РЕПУБЛИКА   СГРАДНИ ОТКЛОНЕНИЯ</t>
  </si>
  <si>
    <t xml:space="preserve"> ЦЕНТЪР - ул.  ВАРДАР    ТРЪБИ ВОДОПРОВОД PEHD DN110 - 1MPa</t>
  </si>
  <si>
    <t>ЦЕНТЪР - ул.  ВАРДАР   СГРАДНИ ОТКЛОНЕНИЯ</t>
  </si>
  <si>
    <t>ЦЕНТЪР - ул.   ПОДУЕВО   ТРЪБИ ВОДОПРОВОД PEHD DN110 - 1MPa</t>
  </si>
  <si>
    <t>ЦЕНТЪР - ул.   ПОДУЕВО   СГРАДНИ ОТКЛОНЕНИЯ</t>
  </si>
  <si>
    <t xml:space="preserve"> ЦЕНТЪР - ул.   БЯЛКАТА  ТРЪБИ ВОДОПРОВОД PEHD DN315 - 1MPa</t>
  </si>
  <si>
    <t>ЦЕНТЪР - ул.   БЯЛКАТА   ТРЪБИ ВОДОПРОВОД PEHD DN110 - 1MPa</t>
  </si>
  <si>
    <t xml:space="preserve"> ЦЕНТЪР - ул.   БЯЛКАТА СГРАДНИ ОТКЛОНЕНИЯ</t>
  </si>
  <si>
    <t xml:space="preserve">  ЦЕНТЪР - ул.   ПЕНЧО СЕМОВ   ТРЪБИ ВОДОПРОВОД PEHD DN110 - 1MPa</t>
  </si>
  <si>
    <t>ЦЕНТЪР - ул.   ПЕНЧО СЕМОВ    ЦЕНТЪР - ул.   БЯЛКАТА  СГРАДНИ ОТКЛОНЕНИЯ</t>
  </si>
  <si>
    <t xml:space="preserve"> ЦЕНТЪР - ул.   УСПЕХ    ТРЪБИ ВОДОПРОВОД PEHD DN110 - 1MPa</t>
  </si>
  <si>
    <t>ЦЕНТЪР - ул.   УСПЕХ   СГРАДНИ ОТКЛОНЕНИЯ</t>
  </si>
  <si>
    <t xml:space="preserve"> ЦЕНТЪР - ул.   КИРИЛ И МЕТОДИЙ    ТРЪБИ ВОДОПРОВОД PEHD DN110 - 1MPa</t>
  </si>
  <si>
    <t xml:space="preserve"> ЦЕНТЪР - ул.   КИРИЛ И МЕТОДИЙ    ЧУГУНЕНИ МУФЕНИ ТРЪБИ DN500</t>
  </si>
  <si>
    <t>ЦЕНТЪР - ул.   КИРИЛ И МЕТОДИЙ   СГРАДНИ ОТКЛОНЕНИЯ</t>
  </si>
  <si>
    <t>ЦЕНТЪР - ул.   КИРИЛ И МЕТОДИЙ   КРАНОВИ ШАХТИ</t>
  </si>
  <si>
    <t xml:space="preserve"> ЦЕНТЪР - ул.   ЛАЗАР ДОНКОВ    ТРЪБИ ВОДОПРОВОД PEHD DN110 - 1MPa</t>
  </si>
  <si>
    <t>ЦЕНТЪР - ул.   ЛАЗАР ДОНКОВ   СГРАДНИ ОТКЛОНЕНИЯ</t>
  </si>
  <si>
    <t>ЦЕНТЪР - ул.   СЪЗАКЛЯТИЕ    ТРЪБИ ВОДОПРОВОД PEHD DN355 - 1MPa</t>
  </si>
  <si>
    <t>ЦЕНТЪР - ул.   СЪЗАКЛЯТИЕ    ТРЪБИ ВОДОПРОВОД PEHD DN160 - 1MPa</t>
  </si>
  <si>
    <t>ЦЕНТЪР - ул.   СЪЗАКЛЯТИЕ    ТРЪБИ ВОДОПРОВОД PEHD DN110 - 1MPa</t>
  </si>
  <si>
    <t xml:space="preserve">ЦЕНТЪР - ул.   СЪЗАКЛЯТИЕ    ЧУГУНЕНИ МУФЕНИ ТРЪБИ DN500 </t>
  </si>
  <si>
    <t>ЦЕНТЪР - ул.   СЪЗАКЛЯТИЕ   СГРАДНИ ОТКЛОНЕНИЯ</t>
  </si>
  <si>
    <t>ЦЕНТЪР - ул.   СЪЗАКЛЯТИЕ   КРАНОВИ ШАХТИ</t>
  </si>
  <si>
    <t>ЦЕНТЪР - ул.   ВАНЧЕ МИХАЙЛОВ   ТРЪБИ ВОДОПРОВОД PEHD DN110 - 1MPa</t>
  </si>
  <si>
    <t>ЦЕНТЪР - ул.   ВАНЧЕ МИХАЙЛОВ   СГРАДНИ ОТКЛОНЕНИЯ</t>
  </si>
  <si>
    <t>ЦЕНТЪР - ул.   ДОБРИ КАРТАЛОВ   ТРЪБИ ВОДОПРОВОД PEHD DN110 - 1MPa</t>
  </si>
  <si>
    <t>ЦЕНТЪР - ул.   ДОБРИ КАРТАЛОВ   СГРАДНИ ОТКЛОНЕНИЯ</t>
  </si>
  <si>
    <t xml:space="preserve"> ЦЕНТЪР - ул.   ИВАН ВАЗОВ    ТРЪБИ ВОДОПРОВОД PEHD DN110 - 1MPa</t>
  </si>
  <si>
    <t>ЦЕНТЪР - ул.   ИВАН ВАЗОВ   СГРАДНИ ОТКЛОНЕНИЯ</t>
  </si>
  <si>
    <t xml:space="preserve"> ЦЕНТЪР - ул.   ДРАВА    ТРЪБИ ВОДОПРОВОД PEHD DN110 - 1MPa</t>
  </si>
  <si>
    <t>ЦЕНТЪР - ул.   ДРАВА   СГРАДНИ ОТКЛОНЕНИЯ</t>
  </si>
  <si>
    <t>ЦЕНТЪР - ул.   СКОБЕЛЕВСКА   ТРЪБИ ВОДОПРОВОД PEHD DN160 - 1MPa</t>
  </si>
  <si>
    <t xml:space="preserve">ЦЕНТЪР - ул.   СКОБЕЛЕВСКА    ЧУГУНЕНИ МУФЕНИ ТРЪБИ DN400 </t>
  </si>
  <si>
    <t>ЦЕНТЪР - ул.   СКОБЕЛЕВСКА   СГРАДНИ ОТКЛОНЕНИЯ</t>
  </si>
  <si>
    <t>ЦЕНТЪР - ул.   СКОБЕЛЕВСКА   КРАНОВИ ШАХТИ</t>
  </si>
  <si>
    <t>ЦЕНТЪР - ул.   ЧАРДАФОН   ТРЪБИ ВОДОПРОВОД PEHD DN160 - 1MPa</t>
  </si>
  <si>
    <t xml:space="preserve">ЦЕНТЪР - ул.   ЧАРДАФОН     ЧУГУНЕНИ МУФЕНИ ТРЪБИ DN500 </t>
  </si>
  <si>
    <t>ЦЕНТЪР - ул.   ЧАРДАФОН   СГРАДНИ ОТКЛОНЕНИЯ</t>
  </si>
  <si>
    <t>ЦЕНТЪР - ул.   БРЯНСКА   ТРЪБИ ВОДОПРОВОД PEHD DN315 - 1MPa</t>
  </si>
  <si>
    <t>ЦЕНТЪР - ул.   БРЯНСКА   ТРЪБИ ВОДОПРОВОД PEHD DN160 - 1MPa</t>
  </si>
  <si>
    <t>ЦЕНТЪР - ул.   БРЯНСКА  ТРЪБИ ВОДОПРОВОД PEHD DN110 - 1MPa</t>
  </si>
  <si>
    <t xml:space="preserve">ЦЕНТЪР - ул.   БРЯНСКА  ЧУГУНЕНИ МУФЕНИ ТРЪБИ DN400 </t>
  </si>
  <si>
    <t>ЦЕНТЪР - ул.   БРЯНСКА  СГРАДНИ ОТКЛОНЕНИЯ</t>
  </si>
  <si>
    <t>ЦЕНТЪР - ул.   БРЯНСКА  КРАНОВИ ШАХТИ</t>
  </si>
  <si>
    <t>РЕКОНСТРУКЦИЯ КРЪСТОВИЩЕ КОНСУЛТАТИВНА ПОЛИКЛИНИКА ТРЪБИ ВОДОПРОВОД PEHD DN355 - 1MPa</t>
  </si>
  <si>
    <t>РЕКОНСТРУКЦИЯ КРЪСТОВИЩЕ КОНСУЛТАТИВНА ПОЛИКЛИНИКА ТРЪБИ ВОДОПРОВОД PEHD DN160 - 1MPa</t>
  </si>
  <si>
    <t>РЕКОНСТРУКЦИЯ КРЪСТОВИЩЕ КОНСУЛТАТИВНА ПОЛИКЛИНИКА  ТРЪБИ ВОДОПРОВОД PEHD DN110 - 1MPa</t>
  </si>
  <si>
    <t xml:space="preserve">РЕКОНСТРУКЦИЯ КРЪСТОВИЩЕ КОНСУЛТАТИВНА ПОЛИКЛИНИКА ЧУГУНЕНИ МУФЕНИ ТРЪБИ PEHD DN400 </t>
  </si>
  <si>
    <t>РЕКОНСТРУКЦИЯ КРЪСТОВИЩЕ КОНСУЛТАТИВНА ПОЛИКЛИНИКА СГРАДНИ ОТКЛОНЕНИЯ</t>
  </si>
  <si>
    <t>РЕКОНСТРУКЦИЯ КРЪСТОВИЩЕ КОНСУЛТАТИВНА ПОЛИКЛИНИКА КРАНОВИ ШАХТИ, ШАХТИ РЕГУЛАТОР</t>
  </si>
  <si>
    <t>КРАНОВИ ШАХТИ, ШАХТИ РЕГУЛАТОР</t>
  </si>
  <si>
    <t>ЦЕНТЪР - ул.   СТЕФАН КАРАДЖА   ТРЪБИ ВОДОПРОВОД PEHD DN355 - 1MPa</t>
  </si>
  <si>
    <t>ЦЕНТЪР - ул.   СТЕФАН КАРАДЖА    ТРЪБИ ВОДОПРОВОД PEHD DN160 - 1MPa</t>
  </si>
  <si>
    <t>ЦЕНТЪР - ул.   СТЕФАН КАРАДЖА   СГРАДНИ ОТКЛОНЕНИЯ</t>
  </si>
  <si>
    <t xml:space="preserve"> ЛЪКАТА - ул.   ДУНАВ   ЧУГУНЕНИ МУФЕНИ ТРЪБИ DN400 </t>
  </si>
  <si>
    <t>ЛЪКАТА - ул.   ДУНАВ   КРАНОВИ ШАХТИ</t>
  </si>
  <si>
    <t xml:space="preserve">ЛЪКАТА - ул.   НИКОЛА ВАСИЛИАДИ    ЧУГУНЕНИ МУФЕНИ ТРЪБИ DN400 </t>
  </si>
  <si>
    <t>ЛЪКАТА - ул.   НИКОЛА ВАСИЛИАДИ   КРАНОВИ ШАХТИ</t>
  </si>
  <si>
    <t>ЛЪКАТА - ул.   ОРЛОВСКА     ТРЪБИ ВОДОПРОВОД PEHD DN315 - 1MPa</t>
  </si>
  <si>
    <t>ЛЪКАТА - ул.   ОРЛОВСКА   ТРЪБИ ВОДОПРОВОД PEHD DN110 - 1MPa</t>
  </si>
  <si>
    <t xml:space="preserve">ЛЪКАТА - ул.   ОРЛОВСКА    ЧУГУНЕНИ МУФЕНИ ТРЪБИ DN400 </t>
  </si>
  <si>
    <t>ЛЪКАТА - ул.   ОРЛОВСКА   СГРАДНИ ОТКЛОНЕНИЯ</t>
  </si>
  <si>
    <t>ЛЪКАТА - ул.   ОРЛОВСКА   КРАНОВИ ШАХТИ</t>
  </si>
  <si>
    <t>ЛЪКАТА - ул.   ЛЮБЕН КАРАВЕЛОВ   ТРЪБИ ВОДОПРОВОД PEHD DN200 - 1MPa</t>
  </si>
  <si>
    <t>ЛЪКАТА - ул.   ЛЮБЕН КАРАВЕЛОВ   ТРЪБИ ВОДОПРОВОД PEHD DN110 - 1MPa</t>
  </si>
  <si>
    <t>ЛЪКАТА - ул.   ЛЮБЕН КАРАВЕЛОВ  СГРАДНИ ОТКЛОНЕНИЯ</t>
  </si>
  <si>
    <t>ЛЪКАТА - ул.   ГРАДИЩЕ    ТРЪБИ ВОДОПРОВОД PEHD DN200 - 1MPa</t>
  </si>
  <si>
    <t>ЛЪКАТА - ул.   ГРАДИЩЕ    ТРЪБИ ВОДОПРОВОД PEHD DN110 - 1MPa</t>
  </si>
  <si>
    <t>ЛЪКАТА - ул.   ГРАДИЩЕ   СГРАДНИ ОТКЛОНЕНИЯ</t>
  </si>
  <si>
    <t>ЛЪКАТА - ул.   ХАН КРУМ     ТРЪБИ ВОДОПРОВОД PEHD DN110 - 1MPa</t>
  </si>
  <si>
    <t>ЛЪКАТА - ул.   ХАН КРУМ   СГРАДНИ ОТКЛОНЕНИЯ</t>
  </si>
  <si>
    <t xml:space="preserve"> ЛЪКАТА - ул.   АЛЕКСАНДЪР КЕРКОВ    ТРЪБИ ВОДОПРОВОД PEHD DN110 - 1MPa</t>
  </si>
  <si>
    <t>ЛЪКАТА - ул.   АЛЕКСАНДЪР КЕРКОВ   СГРАДНИ ОТКЛОНЕНИЯ</t>
  </si>
  <si>
    <t xml:space="preserve"> ЛЪКАТА - ул.   ЗАХАРИ СТОЯНОВ   ТРЪБИ ВОДОПРОВОД PEHD DN110 - 1MPa</t>
  </si>
  <si>
    <t>ЛЪКАТА - ул.   ЗАХАРИ СТОЯНОВ   СГРАДНИ ОТКЛОНЕНИЯ</t>
  </si>
  <si>
    <t>ЛЪКАТА - ул.   ПЕТЪР БЕРОН   ТРЪБИ ВОДОПРОВОД PEHD DN110 - 1MPa</t>
  </si>
  <si>
    <t>ЛЪКАТА - ул.   ПЕТЪР БЕРОН   СГРАДНИ ОТКЛОНЕНИЯ</t>
  </si>
  <si>
    <t>ЛЪКАТА - ул.   РОДЕН КРАЙ     ТРЪБИ ВОДОПРОВОД PEHD DN110 - 1MPa</t>
  </si>
  <si>
    <t>ЛЪКАТА - ул.   РОДЕН КРАЙ   СГРАДНИ ОТКЛОНЕНИЯ</t>
  </si>
  <si>
    <t>КАМЪКА - ул.   РАДЕЦКА    ТРЪБИ ВОДОПРОВОД PEHD DN200 - 1MPa</t>
  </si>
  <si>
    <t xml:space="preserve">КАМЪКА - ул.   РАДЕЦКА   ЧУГУНЕНИ МУФЕНИ ТРЪБИ DN400 </t>
  </si>
  <si>
    <t>КАМЪКА - ул.   РАДЕЦКА   СГРАДНИ ОТКЛОНЕНИЯ</t>
  </si>
  <si>
    <t>КАМЪКА - ул.   ШИПКА    ЧУГУНЕНИ МУФЕНИ ТРЪБИ DN400</t>
  </si>
  <si>
    <t>КАМЪКА - ул.   ШИПКА    ТРЪБИ ВОДОПРОВОД PEHD DN200 - 1MPa</t>
  </si>
  <si>
    <t>КАМЪКА - ул.   ШИПКА   СГРАДНИ ОТКЛОНЕНИЯ</t>
  </si>
  <si>
    <t>КАМЪКА -   СТЕФАНА Б. ГЕНЧЕВА    ТРЪБИ ВОДОПРОВОД PEHD DN200 - 1MPa</t>
  </si>
  <si>
    <t>КАМЪКА -   СТЕФАНА Б. ГЕНЧЕВА   СГРАДНИ ОТКЛОНЕНИЯ</t>
  </si>
  <si>
    <t>ТЛАСКАТЕЛ   КАМЪКА     ТРЪБИ ВОДОПРОВОД PEHD DN160 - 1MPa</t>
  </si>
  <si>
    <t>КАМЪКА - ул.   РАЗЦВЕТНА   ТРЪБИ ВОДОПРОВОД PEHD DN160 - 1MPa</t>
  </si>
  <si>
    <t>КАМЪКА - ул.   РАЗЦВЕТНА    ТРЪБИ ВОДОПРОВОД PEHD DN110 - 1MPa</t>
  </si>
  <si>
    <t>КАМЪКА - ул.   РАЗЦВЕТНА   СГРАДНИ ОТКЛОНЕНИЯ</t>
  </si>
  <si>
    <t>КАМЪКА - ул.   ОРЛОВО ГНЕЗДО     ТРЪБИ ВОДОПРОВОД PEHD DN160 - 1MPa</t>
  </si>
  <si>
    <t>КАМЪКА - ул.   ОРЛОВО ГНЕЗДО    ТРЪБИ ВОДОПРОВОД PEHD DN110 - 1MPa</t>
  </si>
  <si>
    <t>КАМЪКА - ул.   ОРЛОВО ГНЕЗДО   СГРАДНИ ОТКЛОНЕНИЯ</t>
  </si>
  <si>
    <t>КАМЪКА -   НАРОДНА ВОЛЯ     ТРЪБИ ВОДОПРОВОД PEHD DN110 - 1MPa</t>
  </si>
  <si>
    <t>КАМЪКА -   НАРОДНА ВОЛЯ   СГРАДНИ ОТКЛОНЕНИЯ</t>
  </si>
  <si>
    <t>КАМЪКА - ул.   КАМЪКА     ТРЪБИ ВОДОПРОВОД PEHD DN110 - 1MPa</t>
  </si>
  <si>
    <t>КАМЪКА - ул.   КАМЪКА   СГРАДНИ ОТКЛОНЕНИЯ</t>
  </si>
  <si>
    <t xml:space="preserve"> КАМЪКА - ул.   ИЗВОРА    ТРЪБИ ВОДОПРОВОД PEHD DN110 - 1MPa</t>
  </si>
  <si>
    <t>КАМЪКА - ул.   ИЗВОРА   СГРАДНИ ОТКЛОНЕНИЯ</t>
  </si>
  <si>
    <t>КАМЪКА - ул.   КРЪГОЗОР   ТРЪБИ ВОДОПРОВОД PEHD DN110 - 1MPa</t>
  </si>
  <si>
    <t>КАМЪКА - ул.   КРЪГОЗОР   СГРАДНИ ОТКЛОНЕНИЯ</t>
  </si>
  <si>
    <t>КАМЪКА - ул.   ТУРИСТ    ТРЪБИ ВОДОПРОВОД PEHD DN110 - 1MPa</t>
  </si>
  <si>
    <t>КАМЪКА - ул.   ТУРИСТ   СГРАДНИ ОТКЛОНЕНИЯ</t>
  </si>
  <si>
    <t>ПС   КАМЪКА   / рехабилитация</t>
  </si>
  <si>
    <t>Битова канализация -ул.Бр.Миладинови КАНАЛИЗАЦИОННИ ТРЪБИ DN300</t>
  </si>
  <si>
    <t>Дъждовна Канализация-ул.Бр.Миладинови (Дъждовен клон 1)  КАНАЛИЗАЦИОННИ ТРЪБИ DN500</t>
  </si>
  <si>
    <t>Дъждовна Канализация-ул.Бр.Миладинови (Дъждовен клон 1)   КАНАЛИЗАЦИОННИ ТРЪБИ DN600</t>
  </si>
  <si>
    <t>Дъждовна Канализация-ул.Бр.Миладинови (Дъждовен клон 1)  КАНАЛИЗАЦИОННИ ТРЪБИ DN800</t>
  </si>
  <si>
    <t xml:space="preserve"> ул.Градище и ул.Любен Каравелов - Клон 01 (ул.Градище, ул.Мир и ул.Любен Каравелов) СМЕСЕНА КАНАЛИЗАЦИЯ КАНАЛИЗАЦИОННИ ТРЪБИ DN300</t>
  </si>
  <si>
    <t xml:space="preserve"> ул.Градище и ул.Любен Каравелов - Клон 01 (ул.Градище, ул.Мир и ул.Любен Каравелов) СМЕСЕНА КАНАЛИЗАЦИЯ  КАНАЛИЗАЦИОННИ ТРЪБИ DN400</t>
  </si>
  <si>
    <t xml:space="preserve"> ул.Градище и ул.Любен Каравелов - Клон 01 (ул.Градище, ул.Мир и ул.Любен Каравелов) СМЕСЕНА КАНАЛИЗАЦИЯ  КАНАЛИЗАЦИОННИ ТРЪБИ DN500</t>
  </si>
  <si>
    <t>ул.Градище и ул.Любен Каравелов - Клон 01 (ул.Градище, ул.Мир и ул.Любен Каравелов) СМЕСЕНА КАНАЛИЗАЦИЯ КАНАЛИЗАЦИОННИ ТРЪБИ DN600</t>
  </si>
  <si>
    <t>ул.Градище и ул.Любен Каравелов - Клон 01 (ул.Градище, ул.Мир и ул.Любен Каравелов) СМЕСЕНА КАНАЛИЗАЦИЯКАНАЛИЗАЦИОННИ ТРЪБИ DN800</t>
  </si>
  <si>
    <t>ул.Градище и ул.Любен Каравелов - Клон 01 (ул.Градище, ул.Мир и ул.Любен Каравелов) СМЕСЕНА КАНАЛИЗАЦИЯ КАНАЛИЗАЦИОННИ ТРЪБИ DN1200</t>
  </si>
  <si>
    <t>ул.Градище и ул.Любен Каравелов - Клон 02 (ул.Острец и ул.Иван Димов)  - СМЕСЕНА КАНАЛИЗАЦИЯ КАНАЛИЗАЦИОННИ ТРЪБИ DN300</t>
  </si>
  <si>
    <t>ул.Градище и ул.Любен Каравелов - Клон 02 (ул.Острец и ул.Иван Димов)  - СМЕСЕНА КАНАЛИЗАЦИЯ КАНАЛИЗАЦИОННИ ТРЪБИ DN400</t>
  </si>
  <si>
    <t>ул.Градище и ул.Любен Каравелов - Клон 02а (ул.Роден край и ул.Иван Димов) - БИТОВА КАНАЛИЗАЦИЯ КАНАЛИЗАЦИОННИ ТРЪБИ DN300</t>
  </si>
  <si>
    <t xml:space="preserve"> ул.Градище и ул.Любен Каравелов - Клон 03 (ул.Александър Керков) - БИТОВА КАНАЛИЗАЦИЯКАНАЛИЗАЦИОННИ ТРЪБИ DN300</t>
  </si>
  <si>
    <t xml:space="preserve"> ул.Градище и ул.Любен Каравелов - Клон 03 (ул.Александър Керков) - БИТОВА КАНАЛИЗАЦИЯКАНАЛИЗАЦИОННИ ТРЪБИ DN400</t>
  </si>
  <si>
    <t xml:space="preserve"> ул.Градище и ул.Любен Каравелов - Клон 05 (ул.Мир) - БИТОВА КАНАЛИЗАЦИЯ КАНАЛИЗАЦИОННИ ТРЪБИ DN400</t>
  </si>
  <si>
    <t xml:space="preserve"> ул.Градище и ул.Любен Каравелов - Клон 05 (ул.Мир) - БИТОВА КАНАЛИЗАЦИЯ КАНАЛИЗАЦИОННИ ТРЪБИ DN500</t>
  </si>
  <si>
    <t>ул.Градище и ул.Любен Каравелов - Клон 05a и 05б (ул.Мир) - БИТОВА КАНАЛИЗАЦИЯ  КАНАЛИЗАЦИОННИ ТРЪБИ DN300</t>
  </si>
  <si>
    <t xml:space="preserve"> ул.Градище и ул.Любен Каравелов - Клон 07 (ул.Александър Керков и ул.Любен Каравелов)  - СМЕСЕНА КАНАЛИЗАЦИЯ КАНАЛИЗАЦИОННИ ТРЪБИ DN300</t>
  </si>
  <si>
    <t xml:space="preserve"> ул.Градище и ул.Любен Каравелов - Клон 07 (ул.Александър Керков и ул.Любен Каравелов)  - СМЕСЕНА КАНАЛИЗАЦИЯ КАНАЛИЗАЦИОННИ ТРЪБИ DN400</t>
  </si>
  <si>
    <t xml:space="preserve"> ул.Градище и ул.Любен Каравелов - Клон 07 (ул.Александър Керков и ул.Любен Каравелов)  - СМЕСЕНА КАНАЛИЗАЦИЯ КАНАЛИЗАЦИОННИ ТРЪБИ DN500</t>
  </si>
  <si>
    <t xml:space="preserve">  ул.Градище и ул.Любен Каравелов - Клон 07 (ул.Александър Керков и ул.Любен Каравелов)  - СМЕСЕНА КАНАЛИЗАЦИЯКАНАЛИЗАЦИОННИ ТРЪБИ DN600</t>
  </si>
  <si>
    <t>ул.Градище и ул.Любен Каравелов - Клон 07 (ул.Александър Керков и ул.Любен Каравелов)  - СМЕСЕНА КАНАЛИЗАЦИЯ КАНАЛИЗАЦИОННИ ТРЪБИ DN800</t>
  </si>
  <si>
    <t xml:space="preserve"> ул.Градище и ул.Любен Каравелов - Клон 07 (ул.Александър Керков и ул.Любен Каравелов)  - СМЕСЕНА КАНАЛИЗАЦИЯ КАНАЛИЗАЦИОННИ ТРЪБИ DN1000</t>
  </si>
  <si>
    <t xml:space="preserve"> ул.Градище и ул.Любен Каравелов - Клон 08 (ул.Острец)  - СМЕСЕНА КАНАЛИЗАЦИЯ КАНАЛИЗАЦИОННИ ТРЪБИ DN400</t>
  </si>
  <si>
    <t xml:space="preserve"> Гл.Кол.I-ляв  ТРЪБИ Ø1000</t>
  </si>
  <si>
    <t xml:space="preserve">  Главен колектор 2 десен "Енерго - Дюкер" - Клон 02 СМЕСЕНА КАНАЛИЗАЦИЯКАНАЛИЗАЦИОННИ ТРЪБИ DN400</t>
  </si>
  <si>
    <t xml:space="preserve"> Главен колектор 2 десен "Енерго - Дюкер" - СЪЩЕСТВУВАЩАСМЕСЕНА КАНАЛИЗАЦИЯ ЗА РЕХАБИЛИТАЦИЯ КАНАЛИЗАЦИОННИ ТРЪБИ DN500</t>
  </si>
  <si>
    <t xml:space="preserve"> Главен колектор 2 десен "Енерго - Дюкер" - СЪЩЕСТВУВАЩАСМЕСЕНА КАНАЛИЗАЦИЯ ЗА РЕХАБИЛИТАЦИЯ КАНАЛИЗАЦИОННИ ТРЪБИ DN800</t>
  </si>
  <si>
    <t xml:space="preserve"> Главен колектор 2 десен "Енерго - Дюкер" - СЪЩЕСТВУВАЩАСМЕСЕНА КАНАЛИЗАЦИЯ ЗА РЕХАБИЛИТАЦИЯ КАНАЛИЗАЦИОННИ ТРЪБИ DN1000</t>
  </si>
  <si>
    <t xml:space="preserve"> Главен колектор 2 десен "Енерго - Дюкер" - СЪЩЕСТВУВАЩАСМЕСЕНА КАНАЛИЗАЦИЯ ЗА РЕХАБИЛИТАЦИЯ КАНАЛИЗАЦИОННИ ТРЪБИ DN1200</t>
  </si>
  <si>
    <t xml:space="preserve"> Радичевец и Йонковото-ул.Н.Рилски / монтажна ТРЪБИ ВОДОПРОВОД PEHD DN160 - 1MPa</t>
  </si>
  <si>
    <t>АКТ 15/15.06.15; РП СТ-05-1769/15.10.15</t>
  </si>
  <si>
    <t xml:space="preserve"> Радичевец и Йонковото-ул.Н.Рилски / монтажнаЧУГУНЕНИ МУФЕНИ ТРЪБИ DN400 </t>
  </si>
  <si>
    <t>Радичевец и Йонковото-ул.Н.Рилски / монтажнаСГРАДНИ ОТКЛОНЕНИЯ</t>
  </si>
  <si>
    <t>Радичевец и Йонковото-ул.Н.Рилски / монтажнаКРАНОВИ ШАХТИ</t>
  </si>
  <si>
    <t>Радичевец и Йонковото-ул.Николаевска   ТРЪБИ ВОДОПРОВОД PEHD DN160 - 1MPa</t>
  </si>
  <si>
    <t xml:space="preserve"> Радичевец и Йонковото-ул.Николаевска ЧУГУНЕНИ МУФЕНИ ТРЪБИ DN400 </t>
  </si>
  <si>
    <t>Радичевец и Йонковото-ул.Николаевска СГРАДНИ ОТКЛОНЕНИЯ</t>
  </si>
  <si>
    <t>Радичевец и Йонковото-ул.Николаевска КРАНОВИ ШАХТИ</t>
  </si>
  <si>
    <t xml:space="preserve"> Радичевец и Йонковото-ул.Лиляна ТРЪБИ ВОДОПРОВОД PEHD DN110 - 1MPa</t>
  </si>
  <si>
    <t>Радичевец и Йонковото-ул.Лиляна СГРАДНИ ОТКЛОНЕНИЯ</t>
  </si>
  <si>
    <t>Радичевец и Йонковото-ул.Гимназиална  ТРЪБИ ВОДОПРОВОД PEHD DN110 - 1MPa</t>
  </si>
  <si>
    <t>Радичевец и Йонковото-ул.Гимназиална СГРАДНИ ОТКЛОНЕНИЯ</t>
  </si>
  <si>
    <t xml:space="preserve"> Радичевец и Йонковото-ул.Ив.Тончев  ТРЪБИ ВОДОПРОВОД PEHD DN110 - 1MPa</t>
  </si>
  <si>
    <t>Радичевец и Йонковото-ул.Ив.Тончев СГРАДНИ ОТКЛОНЕНИЯ</t>
  </si>
  <si>
    <t>Радичевец и Йонковото-ул.Кл.Охридски   ТРЪБИ ВОДОПРОВОД DN110 - 1MPa</t>
  </si>
  <si>
    <t xml:space="preserve"> Радичевец и Йонковото-ул.Кл.Охридски ЧУГУНЕНИ МУФЕНИ ТРЪБИ DN400 </t>
  </si>
  <si>
    <t>Радичевец и Йонковото-ул.Кл.Охридски СГРАДНИ ОТКЛОНЕНИЯ</t>
  </si>
  <si>
    <t>Радичевец и Йонковото-ул.Екз.Йосиф  ТРЪБИ ВОДОПРОВОД PEHD DN110 - 1MPa</t>
  </si>
  <si>
    <t>Радичевец и Йонковото-ул.Екз.Йосиф СГРАДНИ ОТКЛОНЕНИЯ</t>
  </si>
  <si>
    <t>Радичевец и Йонковото-ул.Т.Иванов ТРЪБИ ВОДОПРОВОД PEHD DN110 - 1MPa</t>
  </si>
  <si>
    <t>Радичевец и Йонковото-ул.Т.Иванов СГРАДНИ ОТКЛОНЕНИЯ</t>
  </si>
  <si>
    <t>Радичевец и Йонковото-ул.Ц.Дюстабанов ТРЪБИ ВОДОПРОВОД PEHD DN110 - 1MPa</t>
  </si>
  <si>
    <t xml:space="preserve">Радичевец и Йонковото-ул.Ц.Дюстабанов ЧУГУНЕНИ МУФЕНИ ТРЪБИ DN400 </t>
  </si>
  <si>
    <t>Радичевец и Йонковото-ул.Ц.ДюстабановСГРАДНИ ОТКЛОНЕНИЯ</t>
  </si>
  <si>
    <t>Радичевец и Йонковото-ул.П.Постомиров  ТРЪБИ ВОДОПРОВОД PEHD DN110 - 1MPa</t>
  </si>
  <si>
    <t>Радичевец и Йонковото-ул.П.Постомиров СГРАДНИ ОТКЛОНЕНИЯ</t>
  </si>
  <si>
    <t>Радичевец и Йонковото -ул.Стара планина  ТРЪБИ ВОДОПРОВОД PEHD DN110 - 1MPa</t>
  </si>
  <si>
    <t xml:space="preserve">Радичевец и Йонковото -ул.Стара планина ЧУГУНЕНИ МУФЕНИ ТРЪБИ DN400 </t>
  </si>
  <si>
    <t>Радичевец и Йонковото -ул.Стара планина СГРАДНИ ОТКЛОНЕНИЯ</t>
  </si>
  <si>
    <t xml:space="preserve"> Радичевец и Йонковото-ул.К.Иречек  ТРЪБИ ВОДОПРОВОД PEHD DN110 - 1MPa</t>
  </si>
  <si>
    <t>Радичевец и Йонковото-ул.К.Иречек СГРАДНИ ОТКЛОНЕНИЯ</t>
  </si>
  <si>
    <t>Радичевец и Йонковото-ул.Радецка/в проходим колектор/  ТРЪБИ PEHD DN140 - 1MPa</t>
  </si>
  <si>
    <t>Радичевец и Йонковото-ул.Радецка/в проходим колектор/СГРАДНИ ОТКЛОНЕНИЯ</t>
  </si>
  <si>
    <t>Радичевец и Йонковото-ул.Априловска   ТРЪБИ ВОДОПРОВОД PEHD DN160 - 1MPa</t>
  </si>
  <si>
    <t>Радичевец и Йонковото-ул.Априловска   ТРЪБИ ВОДОПРОВОД PEHD DN110 - 1MPa</t>
  </si>
  <si>
    <t xml:space="preserve">Радичевец и Йонковото-ул.Априловска  ЧУГУНЕНИ МУФЕНИ ТРЪБИ DN400 </t>
  </si>
  <si>
    <t>Радичевец и Йонковото-ул.1-ви май   ТРЪБИ ВОДОПРОВОД PEHD DN200 - 1MPa</t>
  </si>
  <si>
    <t>Радичевец и Йонковото-ул.1-ви май  ТРЪБИ ВОДОПРОВОД PEHD DN110 - 1MPa</t>
  </si>
  <si>
    <t xml:space="preserve">Радичевец и Йонковото-ул.1-ви май  ЧУГУНЕНИ МУФЕНИ ТРЪБИ DN400 </t>
  </si>
  <si>
    <t>Радичевец и Йонковото-ул.1-ви май СГРАДНИ ОТКЛОНЕНИЯ</t>
  </si>
  <si>
    <t>Любово-ул.Столетов /  (по изкопни технологии) ТРЪБИ ВОДОПРОВОД Ф355 - 1МРа</t>
  </si>
  <si>
    <t>Любово-ул.Столетов /  (по изкопни технологии) ТРЪБИ ВОДОПРОВОД PEHD DN250 - 1MPa</t>
  </si>
  <si>
    <t>Любово-ул.Столетов /  (по изкопни технологии)ТРЪБИ ВОДОПРОВОД PEHD DN225 - 1MPa</t>
  </si>
  <si>
    <t>Любово-ул.Столетов /  (по изкопни технологии) ТРЪБИ ВОДОПРОВОД PEHD DN110 - 1MPa</t>
  </si>
  <si>
    <t>Любово-ул.Столетов (безизкопни технологии) -РЕХАБИЛИТАЦИЯ НА ЕТЕРНИТОВ ВОДОПРОВОД DN350 ЧРЕЗ ТЕХНОЛОГИЯ ОБЛИЦОВКА С ВТВЪРДЯВАНЕ НА МЕСТО</t>
  </si>
  <si>
    <t>Любово-ул.Столетов / сградни отклонения</t>
  </si>
  <si>
    <t>Любово-Водоем Любово / рехабилитация водоем Любово</t>
  </si>
  <si>
    <t>Белленци-ул.К.Евтимов ТРЪБИ ВОДОПРОВОД PEHD DN225 - 1MPa</t>
  </si>
  <si>
    <t>Белленци-ул.К.Евтимов ТРЪБИ ВОДОПРОВОД PEHD DN110 - 1MPa</t>
  </si>
  <si>
    <t>Белленци-ул.К.Евтимов СГРАДНИ ОТКЛОНЕНИЯ</t>
  </si>
  <si>
    <t>Беленци-ул.Каменоломна   ТРЪБИ ВОДОПРОВОД PEHD DN90 - 1MPa</t>
  </si>
  <si>
    <t>Беленци-ул.Каменоломна СГРАДНИ ОТКЛОНЕНИЯ</t>
  </si>
  <si>
    <t>Беленци-ул.Беленска  ТРЪБИ ВОДОПРОВОД PEHD DN110 - 1MPa</t>
  </si>
  <si>
    <t>Беленци-ул.Беленска  ТРЪБИ ВОДОПРОВОД PEHD DN90 - 1MPa</t>
  </si>
  <si>
    <t>Беленци-ул.Беленска СГРАДНИ ОТКЛОНЕНИЯ</t>
  </si>
  <si>
    <t>Беленци-ул.Ведрина  ТРЪБИ ВОДОПРОВОД PEHD DN110 - 1MPa</t>
  </si>
  <si>
    <t>Беленци-ул.Ведрина   ТРЪБИ ВОДОПРОВОД PEHD DN90 - 1MPa</t>
  </si>
  <si>
    <t>Беленци-ул.Ведрина СГРАДНИ ОТКЛОНЕНИЯ</t>
  </si>
  <si>
    <t>Беленци-ул.Жълтешка  ТРЪБИ ВОДОПРОВОД PEHD DN225 - 1MPa</t>
  </si>
  <si>
    <t>Беленци-ул.Жълтешка СГРАДНИ ОТКЛОНЕНИЯ</t>
  </si>
  <si>
    <t>Беленци-ул.Габрака  ТРЪБИ ВОДОПРОВОД PEHD DN90 - 1MPa</t>
  </si>
  <si>
    <t>Беленци-ул.Габрака СГРАДНИ ОТКЛОНЕНИЯ</t>
  </si>
  <si>
    <t>Беленци-ул.Арчар  ТРЪБИ ВОДОПРОВОД PEHD DN90 - 1MPa</t>
  </si>
  <si>
    <t>Беленци-ул.Арчар СГРАДНИ ОТКЛОНЕНИЯ</t>
  </si>
  <si>
    <t>Беленци-ул.ЧучураТРЪБИ ВОДОПРОВОД PEHD DN90 - 1MPa</t>
  </si>
  <si>
    <t>Беленци-ул.ЧучураСГРАДНИ ОТКЛОНЕНИЯ</t>
  </si>
  <si>
    <t xml:space="preserve">ГЛАВЕН КЛОН ОТ ПСПВ ДО РАЗПРЕДЕЛИТЕЛНА ШАХТА ЧУГУНЕНИ МУФЕНИ ТРЪБИ DN900 </t>
  </si>
  <si>
    <t>ул.Кл.Охридски,Перущица КАНАЛИЗАЦИОННИ ТРЪБИ DN300</t>
  </si>
  <si>
    <t xml:space="preserve"> ул.Кл.Охридски,Перущица  КАНАЛИЗАЦИОННИ ТРЪБИ DN450</t>
  </si>
  <si>
    <t xml:space="preserve"> ул.Рила КАНАЛИЗАЦИОННИ ТРЪБИ DN300</t>
  </si>
  <si>
    <t>ул.Славянска КАНАЛИЗАЦИОННИ ТРЪБИ DN300</t>
  </si>
  <si>
    <t>ул.Славянска КАНАЛИЗАЦИОННИ ТРЪБИ DN400</t>
  </si>
  <si>
    <t>ул.Славянска КАНАЛИЗАЦИОННИ ТРЪБИ DN500</t>
  </si>
  <si>
    <t>ул.Славянска КАНАЛИЗАЦИОННИ ТРЪБИ DN1000</t>
  </si>
  <si>
    <t>Лисец - Гл. колектор 1 КАНАЛИЗАЦИОННИ ТРЪБИ DN300</t>
  </si>
  <si>
    <t>Лисец - от Клон 1 до Клон 11 КАНАЛИЗАЦИОННИ ТРЪБИ DN300</t>
  </si>
  <si>
    <t>Лисец - Клон 12 и Клон 13  КАНАЛИЗАЦИОННИ ТРЪБИ DN300</t>
  </si>
  <si>
    <t>Главен колектор 1  КАНАЛИЗАЦИОННИ ТРЪБИ DN300</t>
  </si>
  <si>
    <t>Главен колектор 1  КАНАЛИЗАЦИОННИ ТРЪБИ DN400</t>
  </si>
  <si>
    <t xml:space="preserve"> Беленци Б.К.Кл4  КАНАЛИЗАЦИОННИ ТРЪБИ DN300</t>
  </si>
  <si>
    <t>Беленци Б.К.Кл.2,3   КАНАЛИЗАЦИОННИ ТРЪБИ DN300</t>
  </si>
  <si>
    <t>Беленци Б.К.Гл.кл.III   КАНАЛИЗАЦИОННИ ТРЪБИ DN300</t>
  </si>
  <si>
    <t>Беленци Б.К.Гл.кл.II  КАНАЛИЗАЦИОННИ ТРЪБИ DN300</t>
  </si>
  <si>
    <t>Беленци Б.К.Гл.I  КАНАЛИЗАЦИОННИ ТРЪБИ DN300</t>
  </si>
  <si>
    <t>Беленци Дъжд.Канализация КАНАЛИЗАЦИОННИ ТРЪБИ DN300</t>
  </si>
  <si>
    <t>Б.К.-ул.К.Евтимов   КАНАЛИЗАЦИОННИ ТРЪБИ DN300</t>
  </si>
  <si>
    <t>Б.К.-ул.К.Евтимов  КАНАЛИЗАЦИОННИ ТРЪБИ DN400</t>
  </si>
  <si>
    <t>Реконстр.на съществ. структура на ПСПВ,свърз. с външна ел.мрежа</t>
  </si>
  <si>
    <t>Реконстр.на съществ. структура на ПСПВ Резервоари за питейна вода 2 х V=7000 m3</t>
  </si>
  <si>
    <t>Реконструкция ПСОВ-ПСДВ</t>
  </si>
  <si>
    <t>Реконструкция Адм.сграда-лаборатория, ПСОВ-Г-во</t>
  </si>
  <si>
    <t>Реконструкция Сграда-парокотелна, ПСОВ-Г-во</t>
  </si>
  <si>
    <t>Реконструкция Стопанска сграда, ПСОВ-Г-во</t>
  </si>
  <si>
    <t>Реконструкция Подстанция /трафостанция/, ПСОВ-трафостанция</t>
  </si>
  <si>
    <t>ПСПВ - РЕКОНСТРУКЦИЯ СЪОРЪЖЕНИЕ НА СУХА КАМЕРА 2х2 500 куб.м</t>
  </si>
  <si>
    <t>ПСОВ - РЕКОНСТРУКЦИЯ МАШИНИ В ХЛОРАТОРНА СГРАДА</t>
  </si>
  <si>
    <t>ПСПВ - МАШИННО ОБОРУДВАНЕ ЗА БЪРЗИ ПЯСЪЧНИ ФИЛТРИ</t>
  </si>
  <si>
    <t>ПСПВ - МАШИННО ОБОРУДВАНЕ ЗА ИЗХОДЕН ДЕБИТОМЕР</t>
  </si>
  <si>
    <t>ПСПВ - МАШИННО ОБОРУДВАНЕ ЗА РЕАГЕНТНО СТОПАНСТВО</t>
  </si>
  <si>
    <t>ПСПВ - МАШИННО ОБОРУДВАНЕ ЗА ХЛОРАТОРНО СТОПАНСТВО</t>
  </si>
  <si>
    <t>ПСПВ - МАШИННО ОБОРУДВАНЕ ЗА ВЪЗДУХОДУВКИ</t>
  </si>
  <si>
    <t>ПСПВ - МАШИННО ОБОРУДВАНЕ ЗА ПЯСЪКОЗАДЪРЖАТЕЛЯ ЗА ПРОМИВНИ ОТПАДЪЧНИ ВОДИ</t>
  </si>
  <si>
    <t>ПСПВ - МАШИННО ОБОРУДВАНЕ ЗА ПЯСЪКОЗАДЪРЖАТЕЛЯ ЗА РЕЗЕРВОАР ЗА ОБЕЗВОДНЕНА УТАЙКА</t>
  </si>
  <si>
    <t>ПСПВ - МАШИННО ОБОРУДВАНЕ ЗА РАБОТИЛНИЦА И СКЛАДОВЕ</t>
  </si>
  <si>
    <t>ПСПВ - МАШИННО ОБОРУДВАНЕ ЗА ДЕБИТОМЕР</t>
  </si>
  <si>
    <t>ПСПВ - УСРЕДНИТЕЛ ИЗРАВНИТЕЛ</t>
  </si>
  <si>
    <t>ПСПВ - СМЕСИТЕЛ И ПОМПЕНА СТАНЦИЯ ЗА УТАЙКИ</t>
  </si>
  <si>
    <t>ПСПВ - МАШИННО ОБОРУДВАНЕ ЗА ВОДНА ШАХТА</t>
  </si>
  <si>
    <t>ПСПВ - МАШИННО ОБОРУДВАНЕ ЗА МИКРОСИТО</t>
  </si>
  <si>
    <t>ПСПВ - МАШИННО ОБОРУДВАНЕ ЗА СМЕСИТЕЛ</t>
  </si>
  <si>
    <t>ПСПВ - МАШИННО ОБОРУДВАНЕ ЗА ЛАМЕЛЕН УТАИТЕЛ</t>
  </si>
  <si>
    <t>ПСПВ - МАШИННО ОБОРУДВАНЕ ЗА УТАИТЕЛЯ ЗА ПРОМИВНИ ОТПАДЪЧНИ ВОДИ</t>
  </si>
  <si>
    <t>ПСПВ - МАШИННО ОБОРУДВАНЕ ЗА УТАЙКОУПЛЪТНИТЕЛ</t>
  </si>
  <si>
    <t>ПСПВ - МАШИННО ОБОРУДВАНЕ ЗА МЕХ.ОБЕЗВОДНЯВАНЕ</t>
  </si>
  <si>
    <t>ПСПВ - МАШИННО ОБОРУДВАНЕ СУХА КАМЕРА НА РЕЗЕРВОАР ПИТЕЙНА ВОДА</t>
  </si>
  <si>
    <t>ПСПВ - ДЕБИТОР ТОВ</t>
  </si>
  <si>
    <t>ПСПВ - СИЛОЗ ЗА УТАЙКИ</t>
  </si>
  <si>
    <t>ПСПВ - АВАРИЕН ГЕНЕРАТОР</t>
  </si>
  <si>
    <t>ПСПВ - АВТОМАТИЗАЦИЯ</t>
  </si>
  <si>
    <t>ПС -  ИНСТАЛАЦИЯ В ПОМПЕНА СТАНЦИЯ СТЕФАНОВЦИ</t>
  </si>
  <si>
    <t>ПСОВ - АЕРИРАН ПЯСЪКОМАСЛОЗАДЪРЖИТЕЛ</t>
  </si>
  <si>
    <t>ПСОВ - БИОБАСЕЙН НОВ</t>
  </si>
  <si>
    <t>ПСОВ - МАШИНИ ВЪВ ВЪЗДУХОДУВНА СГРАДА И ТРАНСФОРМАТОРНА</t>
  </si>
  <si>
    <t>ПСОВ - ОБЕЗВОДНИТЕЛНА ИНСТАЛАЦИЯ И РЕАГЕНТНО СТОПАНСТВО</t>
  </si>
  <si>
    <t>ПСОВ - ПРЕЛИВНИК НА ВХОДА</t>
  </si>
  <si>
    <t>ПСОВ - СГРАДА РЕШЕТКИ</t>
  </si>
  <si>
    <t>ПСОВ - ГРУБИ РЕШЕТКИ С ПРИЛЕЖАЩО ОБУРУДВАНЕ</t>
  </si>
  <si>
    <t>ПСОВ - ФИНИ РЕШЕТКИ С ПРИЛЕЖАЩО ОБУРУДВАНЕ</t>
  </si>
  <si>
    <t>ПСОВ - СИТО И КЛАСИФИКАТОР ЗА ПЯСЪК</t>
  </si>
  <si>
    <t>ПСОВ - ВЪЗДУХОДУВКИ</t>
  </si>
  <si>
    <t>ПСОВ - ТЕЛФЕР</t>
  </si>
  <si>
    <r>
      <t xml:space="preserve">ПСОВ - КОНТЕЙНЕРИ С ОБРЪЩАЧИ </t>
    </r>
    <r>
      <rPr>
        <sz val="10"/>
        <color indexed="33"/>
        <rFont val="Arial"/>
        <family val="2"/>
        <charset val="204"/>
      </rPr>
      <t>(СГРАДА РЕШЕТКИ)</t>
    </r>
  </si>
  <si>
    <t>ПСОВ - МОСТОВ ПЯСЪКОЧИСТАЧ</t>
  </si>
  <si>
    <r>
      <t xml:space="preserve">ПСОВ - ПОМПИ </t>
    </r>
    <r>
      <rPr>
        <sz val="10"/>
        <color indexed="33"/>
        <rFont val="Arial"/>
        <family val="2"/>
        <charset val="204"/>
      </rPr>
      <t>(АЕРИРАН ПЯСЪКОМАСЛОЗАДЪРЖАТЕЛ)</t>
    </r>
  </si>
  <si>
    <t>ПСОВ - САВАЦИ И ЛИФТ УСТРОЙСТВО, ДИСКОСТРЕЙНЕР</t>
  </si>
  <si>
    <t>ПСОВ - ДЕБИТОМЕР УЛТРАЗВУКОВ НА ВХОД</t>
  </si>
  <si>
    <t>ПСОВ - РУ КЪМ ПРУ, УТАИТЕЛ</t>
  </si>
  <si>
    <t xml:space="preserve">ПСОВ - ПЪРВИЧНИ РАДИАЛНИ УТАИТЕЛИ РЕКОНСТРУКЦИЯ </t>
  </si>
  <si>
    <t>ПСОВ - ПЪРВИЧЕН РАДИАЛЕН УТАИТЕЛ</t>
  </si>
  <si>
    <t>ПСОВ - ПОМПЕНА ШАХТА ЗА ПЪРВИЧНА УТАЙКА</t>
  </si>
  <si>
    <t>ПСОВ - ПОМПЕНА ШАХТА ЗА РАУ И ИАУ</t>
  </si>
  <si>
    <t>ПСОВ - ТРЪБОПРОВОДИ ЗА ВЪЗДУХ, АЕРАЦИОННА СИСТЕМА И ПРОПЕЛЕРИ С ПОМПИ ЗА НОВ БАСЕЙН</t>
  </si>
  <si>
    <t>ПСОВ - САВАЦИ,ЛИФТ УСТРОЙСТВА И СПИРАТЕЛНИ КРАНОВЕ С ЕЛ. ЗАДВИЖКА ЗА НОВ БАСЕЙН</t>
  </si>
  <si>
    <t>ПСОВ - РУ КЪМ ВРУ</t>
  </si>
  <si>
    <t>ПСОВ - ВТОРИЧЕН РАДИАЛЕН УТАИТЕЛ</t>
  </si>
  <si>
    <t>ПСОВ - ШАХТА ЗА ИЗМЕРВАНЕ НА РАУ</t>
  </si>
  <si>
    <t>ПСОВ - ВЪЗДУХОПРОВОДИ</t>
  </si>
  <si>
    <t>ПСОВ - РУ КЪМ КОНТАКТЕН РЕЗЕРВОАР</t>
  </si>
  <si>
    <t>ПСОВ - КОНТАКТЕН РЕЗЕРВОАР</t>
  </si>
  <si>
    <t>ПСОВ - ПС ЗА КАЛОВИ ВОДИ ОТ ИЗСУШИТЕЛНИ ПОЛЕТА И ХЛОРНИ УТАЙКИ</t>
  </si>
  <si>
    <t>ПСОВ - ПС ЗА ТЕХНИЧЕСКА ВОДА</t>
  </si>
  <si>
    <t>ПСОВ - ВОДОПОНИЗИТЕЛНА СИСТЕМА</t>
  </si>
  <si>
    <t>ПСОВ - РЕЗЕРВОАР ЗА СМЕСЕНА УТАЙКА</t>
  </si>
  <si>
    <t>ПСОВ - РЕЗЕРВОАР ЗА СУРОВА ИЗЛИШНА АКТИВНА УТАЙКА</t>
  </si>
  <si>
    <t>ПСОВ - ГАЗОВ КУПОЛ,СЪОРЪЖЕНИЯ ЗА  РАЗБЪРКВАНЕ И ПОДГРЯВАНЕ (МЕТАНТАНК ПЪРВА СТЕПЕН)</t>
  </si>
  <si>
    <r>
      <t xml:space="preserve">ПСОВ - ПОМПИ </t>
    </r>
    <r>
      <rPr>
        <sz val="10"/>
        <color indexed="33"/>
        <rFont val="Arial"/>
        <family val="2"/>
        <charset val="204"/>
      </rPr>
      <t>МЕТАНТАНК ПЪРВА СТЕПЕН</t>
    </r>
  </si>
  <si>
    <t>ПСОВ - КЛАПИ, ГАЗОВ ИЗХОД И ГАЗОВИ ФИЛТРИ</t>
  </si>
  <si>
    <t>ПСОВ - ТЕЛЕСКОП ЗА ИЗГНИЛА УТАЙКА / ПРЕЛИВНИК /</t>
  </si>
  <si>
    <t>ПСОВ - ТРЪБОПРОВОДИ МЕТАНТАНК ПЪРВА СТЕПЕН</t>
  </si>
  <si>
    <r>
      <t>ПСОВ - ПОМПИ</t>
    </r>
    <r>
      <rPr>
        <sz val="10"/>
        <color indexed="33"/>
        <rFont val="Arial"/>
        <family val="2"/>
        <charset val="204"/>
      </rPr>
      <t xml:space="preserve"> МЕТАНТАНК ВТОРА СТЕПЕН</t>
    </r>
  </si>
  <si>
    <t>ПСОВ - ТРЪБОПРОВОДИ МЕТАНТАНК ВТОРА СТЕПЕН</t>
  </si>
  <si>
    <t>ПСОВ-ОБСЛУЖВАЩА СГРАДА ПРИ МЕТАНТАНКОВЕТЕ</t>
  </si>
  <si>
    <t>ПСОВ - КОТЕЛ, ПОМПИ И ТРЪБНА МРЕЖА ПРИ ОБСЛУЖВАЩА СГРАДА ПРИ МЕТАНТАНКОВЕТЕ</t>
  </si>
  <si>
    <t>ПСОВ - ИНСТАЛАЦИЯ ПОДГРЯВАНЕ, ПОМПИ И ТРЪБНА МРЕЖА ПРИ ОБСЛУЖВАЩА СГРАДА ПРИ МЕТАНТАНКОВЕТЕ</t>
  </si>
  <si>
    <t>ПСОВ - КОГЕНЕРАТОР, ПОМПИ И ТРЪБНА МРЕЖА ПРИ ОБСЛУЖВАЩА СГРАДА ПРИ МЕТАНТАНКОВЕТЕ</t>
  </si>
  <si>
    <t>ПСОВ - РЕЗЕРВОАР ЗА ПРИРОДЕН ГАЗ ПРИ ОБСЛУЖВАЩА СГРАДА ПРИ МЕТАНТАНКОВЕТЕ</t>
  </si>
  <si>
    <t>ПСОВ - ГАЗХОЛДЕР</t>
  </si>
  <si>
    <t>ПСОВ - ФАКЕЛ ЗА БИОГАЗ</t>
  </si>
  <si>
    <t>ПСОВ - РЕЗЕРВОАР ЗА КОНДИЦИОНИРАНА УТАЙКА</t>
  </si>
  <si>
    <t>ПСОВ - МОСТОВ КРАН/ИНСТАЛАЦИЯ ОБЕЗВОДНЯВАНЕ</t>
  </si>
  <si>
    <t>ПСОВ - КАМЕРНА ФИЛТЪР ПРЕСА/ИНСТАЛАЦИЯ ОБЕЗВОДНЯВАНЕ</t>
  </si>
  <si>
    <t>ПСОВ - ПОМПИ И ТРЪБОПРОВОДИ/ИНСТАЛАЦИЯ ОБЕЗВОДНЯВАНЕ</t>
  </si>
  <si>
    <t>ПСОВ - ЦЕНТРОФУГА/ИНСТАЛАЦИЯ ОБЕЗВОДНЯВАНЕ</t>
  </si>
  <si>
    <t>ПСОВ - РЕЗЕРВОАР ЗА ЖЕЛЕЗЕН ТРИХЛОРИД С ПОМПИ И ТРЪБОПРОВОДИ</t>
  </si>
  <si>
    <t>ПСОВ - СИЛОЗ ЗА ВАР С КОМПРЕСОР</t>
  </si>
  <si>
    <t>ПСОВ - РЕЗЕРВОАР ЗА ПРИГОТВЯНЕ НА ВАРЕНО МЛЯКО С ПОМПИ И ТРЪБОПРОВОДИ</t>
  </si>
  <si>
    <t>ПСОВ - ДЕБИТОМЕР НА ИЗХОДА</t>
  </si>
  <si>
    <t>ПСОВ - ПС ЗА ВЪТРЕШНИ ВОДИ</t>
  </si>
  <si>
    <t>ПСОВ - САВАЦИ ЗА ВРЪЗКА НА НОВ ПЯСЪКОЗАДЪРЖИТЕЛ СЪС СЪЩЕСТВУВАЩИ КАНАЛИ</t>
  </si>
  <si>
    <t>ПСОВ - СЪОРЪЖЕНИЯ ЗА ТРЕТИРАНЕ НА УТАЙКИ</t>
  </si>
  <si>
    <t>ПСОВ - ОБЕЗМИРИСИТЕЛНИ ИНСТАЛАЦИИ</t>
  </si>
  <si>
    <t>ПСОВ - РЕКОНСТРУКЦИЯ БИОБАСЕЙН СЪЩЕСТВУВАЩ</t>
  </si>
  <si>
    <t>ВОДЕН ЦИКЪЛ</t>
  </si>
  <si>
    <t>ЛАБОРАТОРНО ОБОРУДВАНЕ (по ПРИЛОЖЕНИЕ  лист 1)</t>
  </si>
  <si>
    <t>РЕЗЕРВНИ ЧАСТИ (по ПРИЛОЖЕНИЕ лист 2)</t>
  </si>
  <si>
    <t>ОБОРУДВАНЕ МЕХАНИЧНА РАБОТИЛНИЦА (по ПРИЛОЖЕНИЕ лист 3)</t>
  </si>
  <si>
    <t>ОБЗАВЕЖДАНЕ СГРАДИ (по ПРИЛОЖЕНИЕ лист 4)</t>
  </si>
  <si>
    <t>Обща стойност на активите за общината:</t>
  </si>
  <si>
    <t>ДЕРЕТА</t>
  </si>
  <si>
    <t>НОВИ</t>
  </si>
  <si>
    <t>НЯМАМ ИНФОРМАЦИЯ</t>
  </si>
  <si>
    <t>РЕКОНСТРУКЦИЯ</t>
  </si>
  <si>
    <t>малоценни активи</t>
  </si>
  <si>
    <t>не са публични, но доколкото разбрах и те ще се предадат</t>
  </si>
</sst>
</file>

<file path=xl/styles.xml><?xml version="1.0" encoding="utf-8"?>
<styleSheet xmlns="http://schemas.openxmlformats.org/spreadsheetml/2006/main">
  <numFmts count="7">
    <numFmt numFmtId="43" formatCode="_-* #,##0.00\ _л_в_._-;\-* #,##0.00\ _л_в_._-;_-* &quot;-&quot;??\ _л_в_._-;_-@_-"/>
    <numFmt numFmtId="164" formatCode="0.000"/>
    <numFmt numFmtId="165" formatCode="###,##0.00"/>
    <numFmt numFmtId="166" formatCode="###,###,##0.00"/>
    <numFmt numFmtId="167" formatCode="#,##0.00\ &quot;лв.&quot;"/>
    <numFmt numFmtId="168" formatCode="#,##0_ ;[Red]\-#,##0\ "/>
    <numFmt numFmtId="169" formatCode="#,##0.00_ ;[Red]\-#,##0.00\ "/>
  </numFmts>
  <fonts count="8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b/>
      <sz val="10"/>
      <color theme="1"/>
      <name val="Times New Roman"/>
      <family val="1"/>
      <charset val="204"/>
    </font>
    <font>
      <sz val="11"/>
      <color theme="1"/>
      <name val="Times New Roman"/>
      <family val="1"/>
      <charset val="204"/>
    </font>
    <font>
      <sz val="8"/>
      <color theme="1"/>
      <name val="Times New Roman"/>
      <family val="1"/>
      <charset val="204"/>
    </font>
    <font>
      <b/>
      <sz val="8"/>
      <color theme="1"/>
      <name val="Times New Roman"/>
      <family val="1"/>
      <charset val="204"/>
    </font>
    <font>
      <sz val="10"/>
      <color theme="1"/>
      <name val="Times New Roman"/>
      <family val="1"/>
      <charset val="204"/>
    </font>
    <font>
      <b/>
      <sz val="9"/>
      <color theme="1"/>
      <name val="Times New Roman"/>
      <family val="1"/>
      <charset val="204"/>
    </font>
    <font>
      <sz val="8"/>
      <color theme="1"/>
      <name val="Tahoma"/>
      <family val="2"/>
      <charset val="204"/>
    </font>
    <font>
      <sz val="8"/>
      <color theme="1"/>
      <name val="Calibri"/>
      <family val="2"/>
      <charset val="204"/>
      <scheme val="minor"/>
    </font>
    <font>
      <b/>
      <sz val="8"/>
      <name val="Arial"/>
      <family val="2"/>
      <charset val="204"/>
    </font>
    <font>
      <sz val="8"/>
      <name val="Arial"/>
      <family val="2"/>
      <charset val="204"/>
    </font>
    <font>
      <b/>
      <sz val="8"/>
      <name val="Arial"/>
      <family val="2"/>
      <charset val="204"/>
    </font>
    <font>
      <sz val="10"/>
      <name val="Arial"/>
      <family val="2"/>
      <charset val="204"/>
    </font>
    <font>
      <sz val="10"/>
      <name val="Arial"/>
      <family val="2"/>
    </font>
    <font>
      <sz val="10"/>
      <name val="Calibri"/>
      <family val="2"/>
      <charset val="204"/>
      <scheme val="minor"/>
    </font>
    <font>
      <b/>
      <sz val="10"/>
      <name val="Calibri"/>
      <family val="2"/>
      <charset val="204"/>
      <scheme val="minor"/>
    </font>
    <font>
      <b/>
      <sz val="12"/>
      <name val="Arial"/>
      <family val="2"/>
      <charset val="204"/>
    </font>
    <font>
      <b/>
      <sz val="12"/>
      <name val="Calibri"/>
      <family val="2"/>
      <charset val="204"/>
      <scheme val="minor"/>
    </font>
    <font>
      <b/>
      <sz val="14"/>
      <name val="Calibri"/>
      <family val="2"/>
      <charset val="204"/>
      <scheme val="minor"/>
    </font>
    <font>
      <sz val="10"/>
      <name val="Calibri"/>
      <family val="2"/>
      <charset val="204"/>
    </font>
    <font>
      <sz val="12"/>
      <name val="Calibri"/>
      <family val="2"/>
      <charset val="204"/>
    </font>
    <font>
      <b/>
      <sz val="12"/>
      <name val="Calibri"/>
      <family val="2"/>
      <charset val="204"/>
    </font>
    <font>
      <b/>
      <sz val="9"/>
      <name val="Calibri"/>
      <family val="2"/>
      <charset val="204"/>
      <scheme val="minor"/>
    </font>
    <font>
      <b/>
      <sz val="11"/>
      <name val="Calibri"/>
      <family val="2"/>
      <charset val="204"/>
      <scheme val="minor"/>
    </font>
    <font>
      <sz val="4"/>
      <name val="Calibri"/>
      <family val="2"/>
      <charset val="204"/>
      <scheme val="minor"/>
    </font>
    <font>
      <b/>
      <sz val="4"/>
      <name val="Calibri"/>
      <family val="2"/>
      <charset val="204"/>
      <scheme val="minor"/>
    </font>
    <font>
      <sz val="12"/>
      <color theme="0"/>
      <name val="Calibri"/>
      <family val="2"/>
      <charset val="204"/>
      <scheme val="minor"/>
    </font>
    <font>
      <b/>
      <sz val="12"/>
      <color theme="0"/>
      <name val="Calibri"/>
      <family val="2"/>
      <charset val="204"/>
      <scheme val="minor"/>
    </font>
    <font>
      <sz val="8"/>
      <name val="Calibri"/>
      <family val="2"/>
      <charset val="204"/>
      <scheme val="minor"/>
    </font>
    <font>
      <b/>
      <sz val="8"/>
      <name val="Calibri"/>
      <family val="2"/>
      <charset val="204"/>
      <scheme val="minor"/>
    </font>
    <font>
      <b/>
      <u/>
      <sz val="12"/>
      <name val="Calibri"/>
      <family val="2"/>
      <charset val="204"/>
      <scheme val="minor"/>
    </font>
    <font>
      <vertAlign val="superscript"/>
      <sz val="10"/>
      <name val="Calibri"/>
      <family val="2"/>
      <charset val="204"/>
    </font>
    <font>
      <sz val="12"/>
      <name val="Calibri"/>
      <family val="2"/>
      <charset val="204"/>
      <scheme val="minor"/>
    </font>
    <font>
      <sz val="10"/>
      <color theme="0"/>
      <name val="Calibri"/>
      <family val="2"/>
      <charset val="204"/>
      <scheme val="minor"/>
    </font>
    <font>
      <b/>
      <sz val="10"/>
      <color theme="0"/>
      <name val="Calibri"/>
      <family val="2"/>
      <charset val="204"/>
      <scheme val="minor"/>
    </font>
    <font>
      <sz val="8"/>
      <name val="Calibri"/>
      <family val="2"/>
      <charset val="204"/>
    </font>
    <font>
      <sz val="12"/>
      <color indexed="8"/>
      <name val="Arial"/>
      <family val="2"/>
    </font>
    <font>
      <sz val="11"/>
      <name val="Calibri"/>
      <family val="2"/>
      <charset val="204"/>
      <scheme val="minor"/>
    </font>
    <font>
      <sz val="10"/>
      <color theme="1"/>
      <name val="Calibri"/>
      <family val="2"/>
      <charset val="204"/>
      <scheme val="minor"/>
    </font>
    <font>
      <sz val="10"/>
      <color rgb="FF000000"/>
      <name val="Calibri"/>
      <family val="2"/>
      <charset val="204"/>
      <scheme val="minor"/>
    </font>
    <font>
      <b/>
      <sz val="10"/>
      <color indexed="10"/>
      <name val="Calibri"/>
      <family val="2"/>
      <charset val="204"/>
    </font>
    <font>
      <b/>
      <sz val="10"/>
      <name val="Calibri"/>
      <family val="2"/>
      <charset val="204"/>
    </font>
    <font>
      <sz val="14"/>
      <name val="Calibri"/>
      <family val="2"/>
      <charset val="204"/>
      <scheme val="minor"/>
    </font>
    <font>
      <b/>
      <sz val="14"/>
      <color rgb="FFFF0000"/>
      <name val="Calibri"/>
      <family val="2"/>
      <charset val="204"/>
      <scheme val="minor"/>
    </font>
    <font>
      <b/>
      <i/>
      <sz val="11"/>
      <name val="Times New Roman"/>
      <family val="1"/>
      <charset val="204"/>
    </font>
    <font>
      <b/>
      <sz val="10"/>
      <name val="Times New Roman"/>
      <family val="1"/>
      <charset val="204"/>
    </font>
    <font>
      <sz val="10"/>
      <color theme="1" tint="4.9989318521683403E-2"/>
      <name val="Arial"/>
      <family val="2"/>
      <charset val="204"/>
    </font>
    <font>
      <b/>
      <sz val="11"/>
      <color theme="1" tint="4.9989318521683403E-2"/>
      <name val="Arial"/>
      <family val="2"/>
      <charset val="204"/>
    </font>
    <font>
      <sz val="10"/>
      <color theme="1" tint="4.9989318521683403E-2"/>
      <name val="Calibri"/>
      <family val="2"/>
      <charset val="204"/>
      <scheme val="minor"/>
    </font>
    <font>
      <b/>
      <sz val="11"/>
      <name val="Arial"/>
      <family val="2"/>
      <charset val="204"/>
    </font>
    <font>
      <b/>
      <sz val="12"/>
      <color indexed="8"/>
      <name val="Calibri"/>
      <family val="2"/>
      <charset val="204"/>
      <scheme val="minor"/>
    </font>
    <font>
      <sz val="9"/>
      <name val="Calibri"/>
      <family val="2"/>
      <charset val="204"/>
      <scheme val="minor"/>
    </font>
    <font>
      <sz val="9"/>
      <color indexed="8"/>
      <name val="Calibri"/>
      <family val="2"/>
      <charset val="204"/>
      <scheme val="minor"/>
    </font>
    <font>
      <b/>
      <sz val="10"/>
      <name val="Arial"/>
      <family val="2"/>
      <charset val="204"/>
    </font>
    <font>
      <sz val="10"/>
      <color rgb="FFFF0000"/>
      <name val="Arial"/>
      <family val="2"/>
      <charset val="204"/>
    </font>
    <font>
      <sz val="11"/>
      <name val="Arial"/>
      <family val="2"/>
      <charset val="204"/>
    </font>
    <font>
      <sz val="11"/>
      <color indexed="8"/>
      <name val="Calibri"/>
      <family val="2"/>
      <charset val="204"/>
    </font>
    <font>
      <b/>
      <sz val="18"/>
      <color indexed="8"/>
      <name val="Calibri"/>
      <family val="2"/>
      <charset val="204"/>
    </font>
    <font>
      <b/>
      <sz val="18"/>
      <name val="Calibri"/>
      <family val="2"/>
      <charset val="204"/>
    </font>
    <font>
      <b/>
      <sz val="8"/>
      <name val="Calibri"/>
      <family val="2"/>
      <charset val="204"/>
    </font>
    <font>
      <sz val="10"/>
      <color theme="1"/>
      <name val="Arial"/>
      <family val="2"/>
      <charset val="204"/>
    </font>
    <font>
      <b/>
      <sz val="12"/>
      <color indexed="8"/>
      <name val="Calibri"/>
      <family val="2"/>
      <charset val="204"/>
    </font>
    <font>
      <sz val="10"/>
      <color indexed="8"/>
      <name val="Arial"/>
      <family val="2"/>
      <charset val="204"/>
    </font>
    <font>
      <b/>
      <sz val="8"/>
      <color indexed="8"/>
      <name val="Calibri"/>
      <family val="2"/>
      <charset val="204"/>
    </font>
    <font>
      <b/>
      <sz val="10"/>
      <color indexed="8"/>
      <name val="Arial"/>
      <family val="2"/>
      <charset val="204"/>
    </font>
    <font>
      <b/>
      <sz val="11"/>
      <color indexed="8"/>
      <name val="Calibri"/>
      <family val="2"/>
      <charset val="204"/>
    </font>
    <font>
      <b/>
      <sz val="11"/>
      <name val="Calibri"/>
      <family val="2"/>
      <charset val="204"/>
    </font>
    <font>
      <sz val="11"/>
      <color indexed="8"/>
      <name val="Times New Roman"/>
      <family val="1"/>
      <charset val="204"/>
    </font>
    <font>
      <sz val="10"/>
      <name val="Times New Roman"/>
      <family val="1"/>
      <charset val="204"/>
    </font>
    <font>
      <u/>
      <sz val="10"/>
      <name val="Times New Roman"/>
      <family val="1"/>
      <charset val="204"/>
    </font>
    <font>
      <sz val="8"/>
      <name val="Times New Roman"/>
      <family val="1"/>
      <charset val="204"/>
    </font>
    <font>
      <sz val="11"/>
      <name val="Times New Roman"/>
      <family val="1"/>
      <charset val="204"/>
    </font>
    <font>
      <sz val="12"/>
      <color indexed="8"/>
      <name val="Times New Roman"/>
      <family val="1"/>
      <charset val="204"/>
    </font>
    <font>
      <sz val="12"/>
      <name val="Times New Roman"/>
      <family val="1"/>
      <charset val="204"/>
    </font>
    <font>
      <sz val="12"/>
      <color rgb="FF7030A0"/>
      <name val="Times New Roman"/>
      <family val="1"/>
      <charset val="204"/>
    </font>
    <font>
      <sz val="11"/>
      <color rgb="FF7030A0"/>
      <name val="Times New Roman"/>
      <family val="1"/>
      <charset val="204"/>
    </font>
    <font>
      <sz val="12"/>
      <color rgb="FFFF0000"/>
      <name val="Times New Roman"/>
      <family val="1"/>
      <charset val="204"/>
    </font>
    <font>
      <sz val="10"/>
      <color indexed="33"/>
      <name val="Arial"/>
      <family val="2"/>
      <charset val="204"/>
    </font>
    <font>
      <b/>
      <sz val="12"/>
      <color indexed="8"/>
      <name val="Arial"/>
      <family val="2"/>
      <charset val="204"/>
    </font>
    <font>
      <b/>
      <sz val="16"/>
      <name val="Calibri"/>
      <family val="2"/>
      <charset val="204"/>
    </font>
    <font>
      <sz val="12"/>
      <name val="Arial"/>
      <family val="2"/>
      <charset val="204"/>
    </font>
    <font>
      <b/>
      <sz val="14"/>
      <name val="Times New Roman"/>
      <family val="1"/>
      <charset val="204"/>
    </font>
    <font>
      <b/>
      <sz val="16"/>
      <name val="Calibri"/>
      <family val="2"/>
      <charset val="204"/>
      <scheme val="minor"/>
    </font>
  </fonts>
  <fills count="1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22"/>
        <bgColor indexed="64"/>
      </patternFill>
    </fill>
    <fill>
      <patternFill patternType="solid">
        <fgColor rgb="FFFFFF0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7030A0"/>
        <bgColor indexed="64"/>
      </patternFill>
    </fill>
    <fill>
      <patternFill patternType="solid">
        <fgColor rgb="FFFFCC99"/>
        <bgColor indexed="64"/>
      </patternFill>
    </fill>
    <fill>
      <patternFill patternType="solid">
        <fgColor rgb="FFF8FA9C"/>
        <bgColor indexed="64"/>
      </patternFill>
    </fill>
    <fill>
      <patternFill patternType="solid">
        <fgColor indexed="51"/>
        <bgColor indexed="64"/>
      </patternFill>
    </fill>
    <fill>
      <patternFill patternType="solid">
        <fgColor theme="5" tint="0.59999389629810485"/>
        <bgColor indexed="64"/>
      </patternFill>
    </fill>
    <fill>
      <patternFill patternType="solid">
        <fgColor rgb="FFFF0000"/>
        <bgColor indexed="64"/>
      </patternFill>
    </fill>
    <fill>
      <patternFill patternType="solid">
        <fgColor rgb="FF92D050"/>
        <bgColor indexed="64"/>
      </patternFill>
    </fill>
    <fill>
      <patternFill patternType="solid">
        <fgColor theme="7" tint="0.39997558519241921"/>
        <bgColor indexed="64"/>
      </patternFill>
    </fill>
  </fills>
  <borders count="5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s>
  <cellStyleXfs count="5">
    <xf numFmtId="0" fontId="0" fillId="0" borderId="0"/>
    <xf numFmtId="43" fontId="1" fillId="0" borderId="0" applyFont="0" applyFill="0" applyBorder="0" applyAlignment="0" applyProtection="0"/>
    <xf numFmtId="0" fontId="15" fillId="0" borderId="0"/>
    <xf numFmtId="0" fontId="38" fillId="0" borderId="0"/>
    <xf numFmtId="0" fontId="14" fillId="0" borderId="0"/>
  </cellStyleXfs>
  <cellXfs count="739">
    <xf numFmtId="0" fontId="0" fillId="0" borderId="0" xfId="0"/>
    <xf numFmtId="0" fontId="4" fillId="0" borderId="0" xfId="0" applyFont="1"/>
    <xf numFmtId="0" fontId="3" fillId="0" borderId="2" xfId="0" applyFont="1" applyBorder="1" applyAlignment="1">
      <alignment horizontal="center" wrapText="1"/>
    </xf>
    <xf numFmtId="0" fontId="5" fillId="0" borderId="3" xfId="0" applyFont="1" applyBorder="1" applyAlignment="1">
      <alignment horizontal="left" wrapText="1"/>
    </xf>
    <xf numFmtId="0" fontId="5" fillId="0" borderId="3" xfId="0" applyFont="1" applyBorder="1" applyAlignment="1">
      <alignment horizontal="left"/>
    </xf>
    <xf numFmtId="14" fontId="5" fillId="0" borderId="3" xfId="0" applyNumberFormat="1" applyFont="1" applyBorder="1" applyAlignment="1">
      <alignment horizontal="left" wrapText="1"/>
    </xf>
    <xf numFmtId="0" fontId="5" fillId="0" borderId="3" xfId="0" applyFont="1" applyBorder="1" applyAlignment="1">
      <alignment horizontal="right" wrapText="1"/>
    </xf>
    <xf numFmtId="0" fontId="5" fillId="0" borderId="4" xfId="0" applyFont="1" applyBorder="1" applyAlignment="1">
      <alignment horizontal="left" wrapText="1"/>
    </xf>
    <xf numFmtId="0" fontId="5" fillId="0" borderId="4" xfId="0" applyFont="1" applyBorder="1" applyAlignment="1">
      <alignment horizontal="left"/>
    </xf>
    <xf numFmtId="14" fontId="5" fillId="0" borderId="4" xfId="0" applyNumberFormat="1" applyFont="1" applyBorder="1" applyAlignment="1">
      <alignment horizontal="left" wrapText="1"/>
    </xf>
    <xf numFmtId="0" fontId="5" fillId="0" borderId="4" xfId="0" applyFont="1" applyBorder="1" applyAlignment="1">
      <alignment horizontal="right" wrapText="1"/>
    </xf>
    <xf numFmtId="0" fontId="6" fillId="2" borderId="4" xfId="0" applyFont="1" applyFill="1" applyBorder="1" applyAlignment="1">
      <alignment horizontal="left" wrapText="1"/>
    </xf>
    <xf numFmtId="0" fontId="6" fillId="2" borderId="4" xfId="0" applyFont="1" applyFill="1" applyBorder="1" applyAlignment="1">
      <alignment horizontal="left"/>
    </xf>
    <xf numFmtId="14" fontId="5" fillId="2" borderId="4" xfId="0" applyNumberFormat="1" applyFont="1" applyFill="1" applyBorder="1" applyAlignment="1">
      <alignment horizontal="left" wrapText="1"/>
    </xf>
    <xf numFmtId="0" fontId="6" fillId="2" borderId="4" xfId="0" applyFont="1" applyFill="1" applyBorder="1" applyAlignment="1">
      <alignment horizontal="right" wrapText="1"/>
    </xf>
    <xf numFmtId="0" fontId="5" fillId="2" borderId="4" xfId="0" applyFont="1" applyFill="1" applyBorder="1" applyAlignment="1">
      <alignment horizontal="left" wrapText="1"/>
    </xf>
    <xf numFmtId="0" fontId="5" fillId="2" borderId="4" xfId="0" applyFont="1" applyFill="1" applyBorder="1" applyAlignment="1">
      <alignment horizontal="right" wrapText="1"/>
    </xf>
    <xf numFmtId="0" fontId="3" fillId="2" borderId="4" xfId="0" applyFont="1" applyFill="1" applyBorder="1" applyAlignment="1">
      <alignment horizontal="left" wrapText="1"/>
    </xf>
    <xf numFmtId="0" fontId="3" fillId="0" borderId="0" xfId="0" applyFont="1"/>
    <xf numFmtId="0" fontId="7" fillId="0" borderId="0" xfId="0" applyFont="1"/>
    <xf numFmtId="0" fontId="3" fillId="4" borderId="2" xfId="0" applyFont="1" applyFill="1" applyBorder="1" applyAlignment="1">
      <alignment horizontal="center" vertical="center" wrapText="1"/>
    </xf>
    <xf numFmtId="0" fontId="7" fillId="4" borderId="2" xfId="0" applyFont="1" applyFill="1" applyBorder="1" applyAlignment="1">
      <alignment horizontal="center" wrapText="1"/>
    </xf>
    <xf numFmtId="0" fontId="3" fillId="4" borderId="2" xfId="0" applyFont="1" applyFill="1" applyBorder="1" applyAlignment="1">
      <alignment horizontal="center" wrapText="1"/>
    </xf>
    <xf numFmtId="43" fontId="3" fillId="4" borderId="2" xfId="1" applyFont="1" applyFill="1" applyBorder="1" applyAlignment="1">
      <alignment wrapText="1"/>
    </xf>
    <xf numFmtId="0" fontId="7" fillId="0" borderId="4" xfId="0" applyFont="1" applyBorder="1" applyAlignment="1">
      <alignment horizontal="left" wrapText="1"/>
    </xf>
    <xf numFmtId="0" fontId="7" fillId="0" borderId="4" xfId="0" applyFont="1" applyBorder="1" applyAlignment="1">
      <alignment horizontal="left"/>
    </xf>
    <xf numFmtId="14" fontId="7" fillId="0" borderId="4" xfId="0" applyNumberFormat="1" applyFont="1" applyBorder="1" applyAlignment="1">
      <alignment horizontal="left" wrapText="1"/>
    </xf>
    <xf numFmtId="0" fontId="7" fillId="0" borderId="4" xfId="0" applyFont="1" applyBorder="1" applyAlignment="1">
      <alignment horizontal="right" wrapText="1"/>
    </xf>
    <xf numFmtId="0" fontId="3" fillId="2" borderId="4" xfId="0" applyFont="1" applyFill="1" applyBorder="1" applyAlignment="1">
      <alignment horizontal="left"/>
    </xf>
    <xf numFmtId="14" fontId="3" fillId="2" borderId="4" xfId="0" applyNumberFormat="1" applyFont="1" applyFill="1" applyBorder="1" applyAlignment="1">
      <alignment horizontal="left" wrapText="1"/>
    </xf>
    <xf numFmtId="0" fontId="3" fillId="2" borderId="4" xfId="0" applyFont="1" applyFill="1" applyBorder="1" applyAlignment="1">
      <alignment horizontal="right" wrapText="1"/>
    </xf>
    <xf numFmtId="0" fontId="7" fillId="2" borderId="4" xfId="0" applyFont="1" applyFill="1" applyBorder="1" applyAlignment="1">
      <alignment horizontal="left" wrapText="1"/>
    </xf>
    <xf numFmtId="14" fontId="7" fillId="2" borderId="4" xfId="0" applyNumberFormat="1" applyFont="1" applyFill="1" applyBorder="1" applyAlignment="1">
      <alignment horizontal="left" wrapText="1"/>
    </xf>
    <xf numFmtId="0" fontId="3" fillId="2" borderId="4" xfId="0" applyFont="1" applyFill="1" applyBorder="1"/>
    <xf numFmtId="2" fontId="3" fillId="4" borderId="2" xfId="1" applyNumberFormat="1" applyFont="1" applyFill="1" applyBorder="1" applyAlignment="1">
      <alignment wrapText="1"/>
    </xf>
    <xf numFmtId="0" fontId="7" fillId="0" borderId="3" xfId="0" applyFont="1" applyBorder="1" applyAlignment="1">
      <alignment horizontal="right" wrapText="1"/>
    </xf>
    <xf numFmtId="0" fontId="7" fillId="0" borderId="3" xfId="0" applyFont="1" applyBorder="1" applyAlignment="1">
      <alignment horizontal="left"/>
    </xf>
    <xf numFmtId="14" fontId="7" fillId="0" borderId="3" xfId="0" applyNumberFormat="1" applyFont="1" applyBorder="1" applyAlignment="1">
      <alignment horizontal="left" wrapText="1"/>
    </xf>
    <xf numFmtId="2" fontId="7" fillId="0" borderId="3" xfId="1" applyNumberFormat="1" applyFont="1" applyBorder="1" applyAlignment="1">
      <alignment wrapText="1"/>
    </xf>
    <xf numFmtId="0" fontId="7" fillId="0" borderId="3" xfId="0" applyFont="1" applyBorder="1" applyAlignment="1">
      <alignment horizontal="left" wrapText="1"/>
    </xf>
    <xf numFmtId="2" fontId="7" fillId="0" borderId="4" xfId="1" applyNumberFormat="1" applyFont="1" applyBorder="1" applyAlignment="1">
      <alignment wrapText="1"/>
    </xf>
    <xf numFmtId="0" fontId="3" fillId="4" borderId="4" xfId="0" applyFont="1" applyFill="1" applyBorder="1" applyAlignment="1">
      <alignment horizontal="left" wrapText="1"/>
    </xf>
    <xf numFmtId="14" fontId="3" fillId="4" borderId="4" xfId="0" applyNumberFormat="1" applyFont="1" applyFill="1" applyBorder="1" applyAlignment="1">
      <alignment horizontal="left" wrapText="1"/>
    </xf>
    <xf numFmtId="2" fontId="3" fillId="4" borderId="4" xfId="1" applyNumberFormat="1" applyFont="1" applyFill="1" applyBorder="1" applyAlignment="1">
      <alignment wrapText="1"/>
    </xf>
    <xf numFmtId="0" fontId="7" fillId="3" borderId="4" xfId="0" applyFont="1" applyFill="1" applyBorder="1" applyAlignment="1">
      <alignment horizontal="right" wrapText="1"/>
    </xf>
    <xf numFmtId="14" fontId="7" fillId="3" borderId="4" xfId="0" applyNumberFormat="1" applyFont="1" applyFill="1" applyBorder="1" applyAlignment="1">
      <alignment horizontal="left" wrapText="1"/>
    </xf>
    <xf numFmtId="2" fontId="7" fillId="3" borderId="4" xfId="1" applyNumberFormat="1" applyFont="1" applyFill="1" applyBorder="1" applyAlignment="1">
      <alignment wrapText="1"/>
    </xf>
    <xf numFmtId="0" fontId="7" fillId="3" borderId="4" xfId="0" applyFont="1" applyFill="1" applyBorder="1" applyAlignment="1">
      <alignment horizontal="left" wrapText="1"/>
    </xf>
    <xf numFmtId="0" fontId="7" fillId="3" borderId="0" xfId="0" applyFont="1" applyFill="1"/>
    <xf numFmtId="0" fontId="3" fillId="4" borderId="4" xfId="0" applyFont="1" applyFill="1" applyBorder="1"/>
    <xf numFmtId="2" fontId="3" fillId="4" borderId="4" xfId="1" applyNumberFormat="1" applyFont="1" applyFill="1" applyBorder="1" applyAlignment="1">
      <alignment horizontal="center"/>
    </xf>
    <xf numFmtId="0" fontId="3" fillId="4" borderId="4" xfId="0" applyFont="1" applyFill="1" applyBorder="1" applyAlignment="1">
      <alignment horizontal="right"/>
    </xf>
    <xf numFmtId="0" fontId="3" fillId="4" borderId="4" xfId="0" applyFont="1" applyFill="1" applyBorder="1" applyAlignment="1">
      <alignment wrapText="1"/>
    </xf>
    <xf numFmtId="2" fontId="8" fillId="4" borderId="4" xfId="1" applyNumberFormat="1" applyFont="1" applyFill="1" applyBorder="1" applyAlignment="1"/>
    <xf numFmtId="0" fontId="7" fillId="0" borderId="0" xfId="0" applyFont="1" applyAlignment="1">
      <alignment horizontal="right"/>
    </xf>
    <xf numFmtId="2" fontId="7" fillId="0" borderId="0" xfId="1" applyNumberFormat="1" applyFont="1" applyAlignment="1"/>
    <xf numFmtId="0" fontId="9" fillId="3" borderId="4" xfId="0" applyFont="1" applyFill="1" applyBorder="1" applyAlignment="1">
      <alignment horizontal="left" wrapText="1"/>
    </xf>
    <xf numFmtId="0" fontId="9" fillId="3" borderId="4" xfId="0" applyFont="1" applyFill="1" applyBorder="1" applyAlignment="1">
      <alignment horizontal="left"/>
    </xf>
    <xf numFmtId="14" fontId="9" fillId="3" borderId="4" xfId="0" applyNumberFormat="1" applyFont="1" applyFill="1" applyBorder="1" applyAlignment="1">
      <alignment horizontal="left" wrapText="1"/>
    </xf>
    <xf numFmtId="0" fontId="9" fillId="3" borderId="4" xfId="0" applyFont="1" applyFill="1" applyBorder="1" applyAlignment="1">
      <alignment horizontal="right" wrapText="1"/>
    </xf>
    <xf numFmtId="0" fontId="10" fillId="4" borderId="4" xfId="0" applyFont="1" applyFill="1" applyBorder="1"/>
    <xf numFmtId="0" fontId="2" fillId="0" borderId="0" xfId="0" applyFont="1"/>
    <xf numFmtId="0" fontId="0" fillId="0" borderId="0" xfId="0" applyFont="1"/>
    <xf numFmtId="0" fontId="9" fillId="0" borderId="4" xfId="0" applyFont="1" applyBorder="1" applyAlignment="1">
      <alignment horizont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0" fontId="12" fillId="5" borderId="4" xfId="0" applyFont="1" applyFill="1" applyBorder="1"/>
    <xf numFmtId="0" fontId="12" fillId="5" borderId="4" xfId="0" applyFont="1" applyFill="1" applyBorder="1" applyAlignment="1">
      <alignment horizontal="right"/>
    </xf>
    <xf numFmtId="0" fontId="12" fillId="0" borderId="4" xfId="0" applyFont="1" applyFill="1" applyBorder="1"/>
    <xf numFmtId="0" fontId="12" fillId="0" borderId="4" xfId="0" applyFont="1" applyFill="1" applyBorder="1" applyAlignment="1">
      <alignment horizontal="right"/>
    </xf>
    <xf numFmtId="2" fontId="12" fillId="0" borderId="4" xfId="1" applyNumberFormat="1" applyFont="1" applyFill="1" applyBorder="1" applyAlignment="1">
      <alignment horizontal="center"/>
    </xf>
    <xf numFmtId="0" fontId="12" fillId="0" borderId="4" xfId="0" applyFont="1" applyFill="1" applyBorder="1" applyAlignment="1">
      <alignment horizontal="left" vertical="center"/>
    </xf>
    <xf numFmtId="0" fontId="12" fillId="0" borderId="4" xfId="0" applyFont="1" applyFill="1" applyBorder="1" applyAlignment="1">
      <alignment horizontal="left" wrapText="1"/>
    </xf>
    <xf numFmtId="0" fontId="12" fillId="0" borderId="4" xfId="0" applyFont="1" applyFill="1" applyBorder="1" applyAlignment="1">
      <alignment horizontal="right" wrapText="1"/>
    </xf>
    <xf numFmtId="0" fontId="12" fillId="0" borderId="4" xfId="0" applyFont="1" applyFill="1" applyBorder="1" applyAlignment="1">
      <alignment horizontal="left"/>
    </xf>
    <xf numFmtId="0" fontId="13" fillId="5" borderId="4" xfId="0" applyFont="1" applyFill="1" applyBorder="1" applyAlignment="1">
      <alignment horizontal="right"/>
    </xf>
    <xf numFmtId="0" fontId="13" fillId="5" borderId="4" xfId="0" applyFont="1" applyFill="1" applyBorder="1" applyAlignment="1">
      <alignment horizontal="left"/>
    </xf>
    <xf numFmtId="2" fontId="13" fillId="5" borderId="4" xfId="1" applyNumberFormat="1" applyFont="1" applyFill="1" applyBorder="1" applyAlignment="1">
      <alignment horizontal="center"/>
    </xf>
    <xf numFmtId="0" fontId="13" fillId="5" borderId="4" xfId="0" applyFont="1" applyFill="1" applyBorder="1"/>
    <xf numFmtId="0" fontId="0" fillId="0" borderId="4" xfId="0" applyBorder="1"/>
    <xf numFmtId="0" fontId="0" fillId="0" borderId="4" xfId="0" applyBorder="1" applyAlignment="1">
      <alignment horizontal="right"/>
    </xf>
    <xf numFmtId="2" fontId="0" fillId="0" borderId="4" xfId="0" applyNumberFormat="1" applyBorder="1"/>
    <xf numFmtId="0" fontId="13" fillId="5" borderId="4" xfId="0" applyFont="1" applyFill="1" applyBorder="1" applyAlignment="1">
      <alignment horizontal="center"/>
    </xf>
    <xf numFmtId="0" fontId="14" fillId="0" borderId="4" xfId="0" applyFont="1" applyFill="1" applyBorder="1"/>
    <xf numFmtId="0" fontId="14" fillId="0" borderId="4" xfId="0" applyFont="1" applyFill="1" applyBorder="1" applyAlignment="1">
      <alignment horizontal="right"/>
    </xf>
    <xf numFmtId="2" fontId="13" fillId="5" borderId="4" xfId="0" applyNumberFormat="1" applyFont="1" applyFill="1" applyBorder="1" applyAlignment="1">
      <alignment horizontal="center"/>
    </xf>
    <xf numFmtId="0" fontId="9" fillId="0" borderId="4" xfId="0" applyFont="1" applyBorder="1" applyAlignment="1">
      <alignment horizontal="left" wrapText="1"/>
    </xf>
    <xf numFmtId="0" fontId="9" fillId="0" borderId="4" xfId="0" applyFont="1" applyBorder="1" applyAlignment="1">
      <alignment horizontal="left"/>
    </xf>
    <xf numFmtId="14" fontId="9" fillId="0" borderId="4" xfId="0" applyNumberFormat="1" applyFont="1" applyBorder="1" applyAlignment="1">
      <alignment horizontal="left" wrapText="1"/>
    </xf>
    <xf numFmtId="0" fontId="9" fillId="0" borderId="4" xfId="0" applyFont="1" applyBorder="1" applyAlignment="1">
      <alignment horizontal="right" wrapText="1"/>
    </xf>
    <xf numFmtId="0" fontId="9" fillId="0" borderId="0" xfId="0" applyFont="1"/>
    <xf numFmtId="0" fontId="9" fillId="6" borderId="4" xfId="0" applyFont="1" applyFill="1" applyBorder="1" applyAlignment="1">
      <alignment horizontal="left" wrapText="1"/>
    </xf>
    <xf numFmtId="0" fontId="9" fillId="6" borderId="4" xfId="0" applyFont="1" applyFill="1" applyBorder="1" applyAlignment="1">
      <alignment horizontal="left"/>
    </xf>
    <xf numFmtId="14" fontId="9" fillId="6" borderId="4" xfId="0" applyNumberFormat="1" applyFont="1" applyFill="1" applyBorder="1" applyAlignment="1">
      <alignment horizontal="left" wrapText="1"/>
    </xf>
    <xf numFmtId="0" fontId="9" fillId="6" borderId="4" xfId="0" applyFont="1" applyFill="1" applyBorder="1" applyAlignment="1">
      <alignment horizontal="right" wrapText="1"/>
    </xf>
    <xf numFmtId="0" fontId="0" fillId="6" borderId="0" xfId="0" applyFill="1"/>
    <xf numFmtId="0" fontId="16" fillId="0" borderId="0" xfId="0" applyFont="1" applyAlignment="1">
      <alignment vertical="top"/>
    </xf>
    <xf numFmtId="2" fontId="16" fillId="0" borderId="0" xfId="0" applyNumberFormat="1" applyFont="1" applyAlignment="1">
      <alignment vertical="top"/>
    </xf>
    <xf numFmtId="0" fontId="18" fillId="0" borderId="0" xfId="0" applyFont="1" applyAlignment="1">
      <alignment horizontal="right" vertical="top"/>
    </xf>
    <xf numFmtId="0" fontId="17" fillId="0" borderId="0" xfId="0" applyFont="1" applyAlignment="1">
      <alignment horizontal="right" vertical="top"/>
    </xf>
    <xf numFmtId="2" fontId="19" fillId="0" borderId="0" xfId="0" applyNumberFormat="1" applyFont="1" applyAlignment="1">
      <alignment horizontal="right" vertical="top"/>
    </xf>
    <xf numFmtId="0" fontId="16" fillId="0" borderId="0" xfId="0" applyFont="1" applyBorder="1"/>
    <xf numFmtId="0" fontId="19" fillId="0" borderId="0" xfId="0" applyFont="1" applyBorder="1" applyAlignment="1">
      <alignment horizontal="center" vertical="center" wrapText="1"/>
    </xf>
    <xf numFmtId="2" fontId="19" fillId="0" borderId="0" xfId="0" applyNumberFormat="1" applyFont="1" applyBorder="1" applyAlignment="1">
      <alignment horizontal="center" vertical="center" wrapText="1"/>
    </xf>
    <xf numFmtId="2" fontId="19" fillId="0" borderId="0" xfId="0" applyNumberFormat="1" applyFont="1" applyBorder="1" applyAlignment="1">
      <alignment vertical="center" wrapText="1"/>
    </xf>
    <xf numFmtId="0" fontId="16" fillId="0" borderId="0" xfId="0" applyFont="1"/>
    <xf numFmtId="0" fontId="17" fillId="7" borderId="4" xfId="0" applyFont="1" applyFill="1" applyBorder="1" applyAlignment="1">
      <alignment horizontal="center" vertical="top" wrapText="1"/>
    </xf>
    <xf numFmtId="0" fontId="17" fillId="7" borderId="4" xfId="0" applyFont="1" applyFill="1" applyBorder="1" applyAlignment="1">
      <alignment horizontal="center" vertical="center" wrapText="1"/>
    </xf>
    <xf numFmtId="2" fontId="17" fillId="7" borderId="4" xfId="0" applyNumberFormat="1" applyFont="1" applyFill="1" applyBorder="1" applyAlignment="1">
      <alignment horizontal="center" vertical="center" wrapText="1"/>
    </xf>
    <xf numFmtId="49" fontId="16" fillId="8" borderId="0" xfId="0" applyNumberFormat="1" applyFont="1" applyFill="1"/>
    <xf numFmtId="49" fontId="17" fillId="8" borderId="3" xfId="0" applyNumberFormat="1" applyFont="1" applyFill="1" applyBorder="1" applyAlignment="1">
      <alignment horizontal="center" vertical="center" wrapText="1"/>
    </xf>
    <xf numFmtId="2" fontId="17" fillId="8" borderId="3" xfId="0" applyNumberFormat="1" applyFont="1" applyFill="1" applyBorder="1" applyAlignment="1">
      <alignment horizontal="center" vertical="center" wrapText="1"/>
    </xf>
    <xf numFmtId="0" fontId="26" fillId="0" borderId="0" xfId="0" applyFont="1" applyFill="1" applyBorder="1" applyAlignment="1">
      <alignment vertical="center"/>
    </xf>
    <xf numFmtId="0" fontId="27" fillId="0" borderId="0" xfId="0" applyFont="1" applyFill="1" applyBorder="1" applyAlignment="1">
      <alignment horizontal="right" vertical="center" wrapText="1"/>
    </xf>
    <xf numFmtId="2" fontId="27" fillId="0" borderId="0" xfId="0" applyNumberFormat="1" applyFont="1" applyFill="1" applyBorder="1" applyAlignment="1">
      <alignment horizontal="right" vertical="center" wrapText="1"/>
    </xf>
    <xf numFmtId="2" fontId="27" fillId="0" borderId="0" xfId="0" applyNumberFormat="1" applyFont="1" applyFill="1" applyBorder="1" applyAlignment="1">
      <alignment vertical="center"/>
    </xf>
    <xf numFmtId="0" fontId="28" fillId="0" borderId="0" xfId="0" applyFont="1" applyBorder="1"/>
    <xf numFmtId="0" fontId="29" fillId="9" borderId="0" xfId="0" applyFont="1" applyFill="1" applyBorder="1" applyAlignment="1">
      <alignment horizontal="center" vertical="center" wrapText="1"/>
    </xf>
    <xf numFmtId="0" fontId="30" fillId="0" borderId="0" xfId="0" applyFont="1" applyBorder="1"/>
    <xf numFmtId="0" fontId="31" fillId="0" borderId="0" xfId="0" applyFont="1" applyBorder="1" applyAlignment="1">
      <alignment horizontal="left" vertical="center" wrapText="1"/>
    </xf>
    <xf numFmtId="2" fontId="31" fillId="0" borderId="0" xfId="0" applyNumberFormat="1" applyFont="1" applyBorder="1" applyAlignment="1">
      <alignment horizontal="left" vertical="center" wrapText="1"/>
    </xf>
    <xf numFmtId="2" fontId="31" fillId="0" borderId="0" xfId="0" applyNumberFormat="1" applyFont="1" applyBorder="1" applyAlignment="1">
      <alignment vertical="center" wrapText="1"/>
    </xf>
    <xf numFmtId="0" fontId="16" fillId="0" borderId="0" xfId="0" applyFont="1" applyFill="1" applyBorder="1" applyAlignment="1">
      <alignment vertical="center"/>
    </xf>
    <xf numFmtId="0" fontId="16" fillId="0" borderId="0" xfId="0" applyFont="1" applyFill="1"/>
    <xf numFmtId="49" fontId="16" fillId="0" borderId="4" xfId="0" applyNumberFormat="1"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4" xfId="0" applyFont="1" applyFill="1" applyBorder="1" applyAlignment="1">
      <alignment horizontal="left" vertical="center"/>
    </xf>
    <xf numFmtId="0" fontId="16" fillId="0" borderId="4" xfId="0" applyFont="1" applyFill="1" applyBorder="1" applyAlignment="1">
      <alignment horizontal="center" vertical="center"/>
    </xf>
    <xf numFmtId="2" fontId="16" fillId="0" borderId="4" xfId="0" applyNumberFormat="1" applyFont="1" applyFill="1" applyBorder="1" applyAlignment="1">
      <alignment horizontal="center" vertical="center" wrapText="1"/>
    </xf>
    <xf numFmtId="2" fontId="16" fillId="0" borderId="4" xfId="0" applyNumberFormat="1" applyFont="1" applyFill="1" applyBorder="1" applyAlignment="1">
      <alignment vertical="center" wrapText="1"/>
    </xf>
    <xf numFmtId="0" fontId="25" fillId="0" borderId="0" xfId="0" applyFont="1" applyFill="1" applyAlignment="1">
      <alignment vertical="center"/>
    </xf>
    <xf numFmtId="2" fontId="25" fillId="0" borderId="0" xfId="0" applyNumberFormat="1" applyFont="1" applyFill="1" applyBorder="1" applyAlignment="1">
      <alignment horizontal="right" vertical="center" wrapText="1"/>
    </xf>
    <xf numFmtId="2" fontId="25" fillId="0" borderId="0" xfId="0" applyNumberFormat="1" applyFont="1" applyFill="1" applyBorder="1" applyAlignment="1">
      <alignment vertical="center"/>
    </xf>
    <xf numFmtId="0" fontId="34" fillId="0" borderId="0" xfId="0" applyFont="1" applyFill="1" applyBorder="1" applyAlignment="1">
      <alignment vertical="center"/>
    </xf>
    <xf numFmtId="2" fontId="19" fillId="6" borderId="8" xfId="0" applyNumberFormat="1" applyFont="1" applyFill="1" applyBorder="1" applyAlignment="1">
      <alignment horizontal="right" vertical="center" wrapText="1"/>
    </xf>
    <xf numFmtId="2" fontId="19" fillId="6" borderId="8" xfId="0" applyNumberFormat="1" applyFont="1" applyFill="1" applyBorder="1" applyAlignment="1">
      <alignment vertical="center"/>
    </xf>
    <xf numFmtId="0" fontId="19" fillId="0" borderId="0" xfId="0" applyFont="1" applyFill="1" applyBorder="1" applyAlignment="1">
      <alignment horizontal="right" vertical="center" wrapText="1"/>
    </xf>
    <xf numFmtId="2" fontId="19" fillId="0" borderId="0" xfId="0" applyNumberFormat="1" applyFont="1" applyFill="1" applyBorder="1" applyAlignment="1">
      <alignment horizontal="right" vertical="center" wrapText="1"/>
    </xf>
    <xf numFmtId="2" fontId="19" fillId="0" borderId="0" xfId="0" applyNumberFormat="1" applyFont="1" applyFill="1" applyBorder="1" applyAlignment="1">
      <alignment vertical="center"/>
    </xf>
    <xf numFmtId="0" fontId="16" fillId="0" borderId="5" xfId="0" applyFont="1" applyFill="1" applyBorder="1" applyAlignment="1">
      <alignment horizontal="center" vertical="center" wrapText="1"/>
    </xf>
    <xf numFmtId="2" fontId="21" fillId="0" borderId="4" xfId="0" applyNumberFormat="1" applyFont="1" applyBorder="1" applyAlignment="1">
      <alignment wrapText="1"/>
    </xf>
    <xf numFmtId="2" fontId="21" fillId="0" borderId="4" xfId="0" applyNumberFormat="1" applyFont="1" applyBorder="1" applyAlignment="1">
      <alignment horizontal="right" wrapText="1"/>
    </xf>
    <xf numFmtId="1" fontId="16" fillId="0" borderId="4" xfId="0" applyNumberFormat="1" applyFont="1" applyFill="1" applyBorder="1" applyAlignment="1">
      <alignment horizontal="center" vertical="center"/>
    </xf>
    <xf numFmtId="2" fontId="16" fillId="0" borderId="4" xfId="0" applyNumberFormat="1" applyFont="1" applyFill="1" applyBorder="1" applyAlignment="1">
      <alignment horizontal="right" vertical="center" wrapText="1"/>
    </xf>
    <xf numFmtId="0" fontId="34" fillId="8" borderId="0" xfId="0" applyFont="1" applyFill="1" applyBorder="1" applyAlignment="1">
      <alignment vertical="center"/>
    </xf>
    <xf numFmtId="0" fontId="25" fillId="0" borderId="0" xfId="0" applyFont="1" applyFill="1" applyBorder="1" applyAlignment="1">
      <alignment horizontal="right" vertical="center" wrapText="1"/>
    </xf>
    <xf numFmtId="0" fontId="24" fillId="7" borderId="4" xfId="0" applyFont="1" applyFill="1" applyBorder="1" applyAlignment="1">
      <alignment horizontal="center" vertical="center" wrapText="1"/>
    </xf>
    <xf numFmtId="49" fontId="17" fillId="8" borderId="4" xfId="0" applyNumberFormat="1" applyFont="1" applyFill="1" applyBorder="1" applyAlignment="1">
      <alignment horizontal="center" vertical="center" wrapText="1"/>
    </xf>
    <xf numFmtId="0" fontId="35" fillId="9" borderId="0" xfId="0" applyFont="1" applyFill="1" applyBorder="1"/>
    <xf numFmtId="0" fontId="36" fillId="9" borderId="0" xfId="0" applyFont="1" applyFill="1" applyBorder="1" applyAlignment="1">
      <alignment horizontal="center" vertical="center" wrapText="1"/>
    </xf>
    <xf numFmtId="0" fontId="30" fillId="0" borderId="0" xfId="0" applyFont="1" applyFill="1" applyBorder="1"/>
    <xf numFmtId="0" fontId="31" fillId="0" borderId="0" xfId="0" applyFont="1" applyFill="1" applyBorder="1" applyAlignment="1">
      <alignment horizontal="left" vertical="center" wrapText="1"/>
    </xf>
    <xf numFmtId="2" fontId="31" fillId="0" borderId="0" xfId="0" applyNumberFormat="1" applyFont="1" applyFill="1" applyBorder="1" applyAlignment="1">
      <alignment horizontal="left" vertical="center" wrapText="1"/>
    </xf>
    <xf numFmtId="2" fontId="31" fillId="0" borderId="0" xfId="0" applyNumberFormat="1" applyFont="1" applyFill="1" applyBorder="1" applyAlignment="1">
      <alignment vertical="center" wrapText="1"/>
    </xf>
    <xf numFmtId="0" fontId="16" fillId="0" borderId="0" xfId="0" applyFont="1" applyFill="1" applyBorder="1"/>
    <xf numFmtId="164" fontId="16" fillId="0" borderId="4" xfId="0" applyNumberFormat="1" applyFont="1" applyFill="1" applyBorder="1" applyAlignment="1">
      <alignment vertical="center" wrapText="1"/>
    </xf>
    <xf numFmtId="0" fontId="16" fillId="0" borderId="4" xfId="0" applyFont="1" applyFill="1" applyBorder="1" applyAlignment="1" applyProtection="1">
      <alignment horizontal="center" vertical="center" wrapText="1"/>
      <protection locked="0"/>
    </xf>
    <xf numFmtId="164" fontId="16" fillId="0" borderId="4" xfId="0" applyNumberFormat="1" applyFont="1" applyFill="1" applyBorder="1" applyAlignment="1">
      <alignment horizontal="right" vertical="center" wrapText="1"/>
    </xf>
    <xf numFmtId="0" fontId="25" fillId="0" borderId="0" xfId="0" applyFont="1" applyFill="1" applyBorder="1" applyAlignment="1">
      <alignment vertical="center"/>
    </xf>
    <xf numFmtId="49" fontId="17" fillId="0" borderId="0" xfId="0" applyNumberFormat="1" applyFont="1" applyBorder="1"/>
    <xf numFmtId="0" fontId="17" fillId="0" borderId="0" xfId="0" applyFont="1" applyBorder="1"/>
    <xf numFmtId="0" fontId="17" fillId="0" borderId="0" xfId="0" applyFont="1" applyBorder="1" applyAlignment="1">
      <alignment horizontal="center"/>
    </xf>
    <xf numFmtId="2" fontId="17" fillId="0" borderId="0" xfId="0" applyNumberFormat="1" applyFont="1" applyBorder="1"/>
    <xf numFmtId="2" fontId="17" fillId="0" borderId="0" xfId="0" applyNumberFormat="1" applyFont="1" applyBorder="1" applyAlignment="1"/>
    <xf numFmtId="2" fontId="16" fillId="0" borderId="4" xfId="0" applyNumberFormat="1" applyFont="1" applyFill="1" applyBorder="1" applyAlignment="1">
      <alignment vertical="center"/>
    </xf>
    <xf numFmtId="49" fontId="16" fillId="0" borderId="4" xfId="0" applyNumberFormat="1" applyFont="1" applyBorder="1" applyAlignment="1">
      <alignment horizontal="center" vertical="center" wrapText="1"/>
    </xf>
    <xf numFmtId="0" fontId="16" fillId="0" borderId="4" xfId="0" applyFont="1" applyFill="1" applyBorder="1" applyAlignment="1">
      <alignment horizontal="left" vertical="center" wrapText="1"/>
    </xf>
    <xf numFmtId="49" fontId="16" fillId="0" borderId="4" xfId="3" applyNumberFormat="1" applyFont="1" applyFill="1" applyBorder="1" applyAlignment="1">
      <alignment horizontal="left" vertical="center" wrapText="1"/>
    </xf>
    <xf numFmtId="2" fontId="16" fillId="0" borderId="5" xfId="0" applyNumberFormat="1" applyFont="1" applyFill="1" applyBorder="1" applyAlignment="1">
      <alignment horizontal="center" vertical="center" wrapText="1"/>
    </xf>
    <xf numFmtId="2" fontId="16" fillId="0" borderId="5" xfId="0" applyNumberFormat="1" applyFont="1" applyFill="1" applyBorder="1" applyAlignment="1">
      <alignment vertical="center" wrapText="1"/>
    </xf>
    <xf numFmtId="0" fontId="29" fillId="9" borderId="9" xfId="0" applyFont="1" applyFill="1" applyBorder="1" applyAlignment="1">
      <alignment vertical="center" wrapText="1"/>
    </xf>
    <xf numFmtId="0" fontId="31" fillId="0" borderId="0" xfId="0" applyFont="1" applyFill="1" applyBorder="1" applyAlignment="1">
      <alignment horizontal="center" vertical="center" wrapText="1"/>
    </xf>
    <xf numFmtId="0" fontId="39" fillId="0" borderId="0" xfId="0" applyFont="1" applyFill="1" applyBorder="1" applyAlignment="1">
      <alignment vertical="center"/>
    </xf>
    <xf numFmtId="2" fontId="39" fillId="0" borderId="0" xfId="0" applyNumberFormat="1" applyFont="1" applyFill="1" applyBorder="1" applyAlignment="1">
      <alignment vertical="center"/>
    </xf>
    <xf numFmtId="0" fontId="39" fillId="0" borderId="0" xfId="0" applyFont="1" applyFill="1" applyBorder="1" applyAlignment="1">
      <alignment horizontal="left" vertical="center"/>
    </xf>
    <xf numFmtId="2" fontId="39" fillId="0" borderId="0" xfId="0" applyNumberFormat="1" applyFont="1" applyFill="1" applyBorder="1" applyAlignment="1">
      <alignment horizontal="left" vertical="center"/>
    </xf>
    <xf numFmtId="0" fontId="39" fillId="0" borderId="6" xfId="0" applyFont="1" applyFill="1" applyBorder="1" applyAlignment="1">
      <alignment horizontal="left" vertical="center"/>
    </xf>
    <xf numFmtId="2" fontId="39" fillId="0" borderId="6" xfId="0" applyNumberFormat="1" applyFont="1" applyFill="1" applyBorder="1" applyAlignment="1">
      <alignment horizontal="left" vertical="center"/>
    </xf>
    <xf numFmtId="2" fontId="39" fillId="0" borderId="6" xfId="0" applyNumberFormat="1" applyFont="1" applyFill="1" applyBorder="1" applyAlignment="1">
      <alignment vertical="center"/>
    </xf>
    <xf numFmtId="0" fontId="16" fillId="0" borderId="4" xfId="0" quotePrefix="1" applyFont="1" applyFill="1" applyBorder="1" applyAlignment="1">
      <alignment horizontal="center" vertical="center" wrapText="1"/>
    </xf>
    <xf numFmtId="0" fontId="16" fillId="0" borderId="10" xfId="0" applyFont="1" applyFill="1" applyBorder="1" applyAlignment="1">
      <alignment horizontal="center" vertical="center" wrapText="1"/>
    </xf>
    <xf numFmtId="49" fontId="16" fillId="0" borderId="9" xfId="0" applyNumberFormat="1" applyFont="1" applyBorder="1" applyAlignment="1">
      <alignment horizontal="center" vertical="center" wrapText="1"/>
    </xf>
    <xf numFmtId="0" fontId="16" fillId="0" borderId="9" xfId="0" quotePrefix="1" applyFont="1" applyFill="1" applyBorder="1" applyAlignment="1">
      <alignment horizontal="center" vertical="center" wrapText="1"/>
    </xf>
    <xf numFmtId="0" fontId="16" fillId="0" borderId="9" xfId="0" applyFont="1" applyFill="1" applyBorder="1" applyAlignment="1">
      <alignment horizontal="center" vertical="center" wrapText="1"/>
    </xf>
    <xf numFmtId="49" fontId="16" fillId="0" borderId="9" xfId="0" applyNumberFormat="1" applyFont="1" applyFill="1" applyBorder="1" applyAlignment="1">
      <alignment horizontal="center" vertical="center" wrapText="1"/>
    </xf>
    <xf numFmtId="2" fontId="16" fillId="0" borderId="9" xfId="0" applyNumberFormat="1" applyFont="1" applyFill="1" applyBorder="1" applyAlignment="1">
      <alignment horizontal="center" vertical="center" wrapText="1"/>
    </xf>
    <xf numFmtId="2" fontId="16" fillId="0" borderId="9" xfId="0" applyNumberFormat="1" applyFont="1" applyFill="1" applyBorder="1" applyAlignment="1">
      <alignment vertical="center" wrapText="1"/>
    </xf>
    <xf numFmtId="2" fontId="16" fillId="0" borderId="10" xfId="0" applyNumberFormat="1" applyFont="1" applyFill="1" applyBorder="1" applyAlignment="1">
      <alignment horizontal="center" vertical="center" wrapText="1"/>
    </xf>
    <xf numFmtId="0" fontId="17" fillId="0" borderId="0" xfId="0" applyFont="1" applyFill="1" applyBorder="1" applyAlignment="1">
      <alignment vertical="center"/>
    </xf>
    <xf numFmtId="2" fontId="17" fillId="0" borderId="0" xfId="0" applyNumberFormat="1" applyFont="1" applyFill="1" applyBorder="1" applyAlignment="1">
      <alignment horizontal="right" vertical="center" wrapText="1"/>
    </xf>
    <xf numFmtId="2" fontId="17" fillId="0" borderId="0" xfId="0" applyNumberFormat="1" applyFont="1" applyFill="1" applyBorder="1" applyAlignment="1">
      <alignment vertical="center"/>
    </xf>
    <xf numFmtId="0" fontId="16" fillId="0" borderId="6" xfId="0" applyFont="1" applyFill="1" applyBorder="1" applyAlignment="1">
      <alignment horizontal="left" vertical="center"/>
    </xf>
    <xf numFmtId="2" fontId="16" fillId="0" borderId="6" xfId="0" applyNumberFormat="1" applyFont="1" applyFill="1" applyBorder="1" applyAlignment="1">
      <alignment horizontal="left" vertical="center"/>
    </xf>
    <xf numFmtId="2" fontId="16" fillId="0" borderId="6" xfId="0" applyNumberFormat="1" applyFont="1" applyFill="1" applyBorder="1" applyAlignment="1">
      <alignment vertical="center"/>
    </xf>
    <xf numFmtId="0" fontId="16" fillId="0" borderId="6" xfId="0" applyFont="1" applyFill="1" applyBorder="1" applyAlignment="1">
      <alignment horizontal="center" vertical="center" wrapText="1"/>
    </xf>
    <xf numFmtId="0" fontId="28" fillId="9" borderId="0" xfId="0" applyFont="1" applyFill="1" applyBorder="1"/>
    <xf numFmtId="0" fontId="29" fillId="9" borderId="4" xfId="0" applyFont="1" applyFill="1" applyBorder="1" applyAlignment="1">
      <alignment horizontal="center" vertical="center" wrapText="1"/>
    </xf>
    <xf numFmtId="0" fontId="27" fillId="0" borderId="11" xfId="0" applyFont="1" applyFill="1" applyBorder="1" applyAlignment="1">
      <alignment horizontal="left" vertical="center" wrapText="1"/>
    </xf>
    <xf numFmtId="0" fontId="27" fillId="0" borderId="9" xfId="0" applyFont="1" applyFill="1" applyBorder="1" applyAlignment="1">
      <alignment horizontal="left" vertical="center" wrapText="1"/>
    </xf>
    <xf numFmtId="2" fontId="27" fillId="0" borderId="11" xfId="0" applyNumberFormat="1" applyFont="1" applyFill="1" applyBorder="1" applyAlignment="1">
      <alignment horizontal="left" vertical="center" wrapText="1"/>
    </xf>
    <xf numFmtId="2" fontId="27" fillId="0" borderId="11" xfId="0" applyNumberFormat="1" applyFont="1" applyFill="1" applyBorder="1" applyAlignment="1">
      <alignment vertical="center" wrapText="1"/>
    </xf>
    <xf numFmtId="0" fontId="16" fillId="8" borderId="0" xfId="0" applyFont="1" applyFill="1" applyBorder="1" applyAlignment="1">
      <alignment vertical="center"/>
    </xf>
    <xf numFmtId="0" fontId="29" fillId="10" borderId="10" xfId="0" applyFont="1" applyFill="1" applyBorder="1" applyAlignment="1">
      <alignment horizontal="left" vertical="center" wrapText="1"/>
    </xf>
    <xf numFmtId="0" fontId="40" fillId="0" borderId="4"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16" fillId="0" borderId="9" xfId="0" applyFont="1" applyFill="1" applyBorder="1" applyAlignment="1" applyProtection="1">
      <alignment horizontal="center" vertical="center" wrapText="1"/>
      <protection locked="0"/>
    </xf>
    <xf numFmtId="0" fontId="41" fillId="0" borderId="9" xfId="0" applyFont="1" applyFill="1" applyBorder="1" applyAlignment="1">
      <alignment horizontal="center" vertical="center" wrapText="1"/>
    </xf>
    <xf numFmtId="0" fontId="16" fillId="0" borderId="9" xfId="0" applyFont="1" applyFill="1" applyBorder="1" applyAlignment="1">
      <alignment horizontal="center" vertical="center"/>
    </xf>
    <xf numFmtId="49" fontId="16" fillId="0" borderId="0" xfId="0" applyNumberFormat="1" applyFont="1" applyFill="1" applyBorder="1" applyAlignment="1">
      <alignment horizontal="center" vertical="center" wrapText="1"/>
    </xf>
    <xf numFmtId="0" fontId="16" fillId="0" borderId="0" xfId="0" applyFont="1" applyFill="1" applyBorder="1" applyAlignment="1" applyProtection="1">
      <alignment horizontal="center" vertical="center" wrapText="1"/>
      <protection locked="0"/>
    </xf>
    <xf numFmtId="0" fontId="41"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2" fontId="16" fillId="0" borderId="0" xfId="0" applyNumberFormat="1" applyFont="1" applyFill="1" applyBorder="1" applyAlignment="1">
      <alignment horizontal="center" vertical="center" wrapText="1"/>
    </xf>
    <xf numFmtId="2" fontId="16" fillId="0" borderId="0" xfId="0" applyNumberFormat="1" applyFont="1" applyFill="1" applyBorder="1" applyAlignment="1">
      <alignment vertical="center" wrapText="1"/>
    </xf>
    <xf numFmtId="0" fontId="17" fillId="8" borderId="0" xfId="0" applyFont="1" applyFill="1" applyBorder="1" applyAlignment="1">
      <alignment vertical="center"/>
    </xf>
    <xf numFmtId="2" fontId="17" fillId="8" borderId="9" xfId="0" applyNumberFormat="1" applyFont="1" applyFill="1" applyBorder="1" applyAlignment="1">
      <alignment horizontal="right" vertical="center" wrapText="1"/>
    </xf>
    <xf numFmtId="2" fontId="17" fillId="8" borderId="9" xfId="0" applyNumberFormat="1" applyFont="1" applyFill="1" applyBorder="1" applyAlignment="1">
      <alignment vertical="center"/>
    </xf>
    <xf numFmtId="0" fontId="34" fillId="8" borderId="0" xfId="0" applyFont="1" applyFill="1" applyAlignment="1">
      <alignment vertical="center"/>
    </xf>
    <xf numFmtId="49" fontId="44" fillId="0" borderId="0" xfId="0" applyNumberFormat="1" applyFont="1" applyFill="1" applyBorder="1" applyAlignment="1"/>
    <xf numFmtId="2" fontId="34" fillId="0" borderId="0" xfId="0" applyNumberFormat="1" applyFont="1" applyFill="1" applyBorder="1" applyAlignment="1">
      <alignment vertical="center"/>
    </xf>
    <xf numFmtId="49" fontId="25" fillId="0" borderId="0" xfId="0" applyNumberFormat="1" applyFont="1" applyAlignment="1">
      <alignment horizontal="left"/>
    </xf>
    <xf numFmtId="0" fontId="19" fillId="0" borderId="0" xfId="0" applyFont="1" applyFill="1" applyBorder="1" applyAlignment="1">
      <alignment vertical="center" wrapText="1"/>
    </xf>
    <xf numFmtId="0" fontId="16" fillId="0" borderId="0" xfId="0" applyFont="1" applyAlignment="1">
      <alignment horizontal="center"/>
    </xf>
    <xf numFmtId="0" fontId="47" fillId="0" borderId="0" xfId="0" applyFont="1" applyBorder="1" applyAlignment="1">
      <alignment vertical="top" wrapText="1"/>
    </xf>
    <xf numFmtId="2" fontId="47" fillId="0" borderId="0" xfId="0" applyNumberFormat="1" applyFont="1" applyBorder="1" applyAlignment="1">
      <alignment vertical="top" wrapText="1"/>
    </xf>
    <xf numFmtId="0" fontId="48" fillId="0" borderId="0" xfId="0" applyFont="1"/>
    <xf numFmtId="0" fontId="49" fillId="0" borderId="0" xfId="0" applyFont="1"/>
    <xf numFmtId="0" fontId="50" fillId="0" borderId="0" xfId="0" applyFont="1"/>
    <xf numFmtId="2" fontId="49" fillId="0" borderId="0" xfId="0" applyNumberFormat="1" applyFont="1"/>
    <xf numFmtId="0" fontId="51" fillId="0" borderId="0" xfId="0" applyFont="1"/>
    <xf numFmtId="2" fontId="51" fillId="0" borderId="0" xfId="0" applyNumberFormat="1" applyFont="1"/>
    <xf numFmtId="0" fontId="34" fillId="0" borderId="0" xfId="0" applyFont="1"/>
    <xf numFmtId="0" fontId="19" fillId="0" borderId="0" xfId="0" applyFont="1" applyAlignment="1"/>
    <xf numFmtId="2" fontId="52" fillId="0" borderId="0" xfId="0" applyNumberFormat="1" applyFont="1" applyAlignment="1"/>
    <xf numFmtId="0" fontId="52" fillId="0" borderId="0" xfId="0" applyFont="1" applyAlignment="1"/>
    <xf numFmtId="0" fontId="52" fillId="0" borderId="0" xfId="0" applyFont="1"/>
    <xf numFmtId="0" fontId="53" fillId="0" borderId="0" xfId="0" applyFont="1"/>
    <xf numFmtId="0" fontId="53" fillId="0" borderId="0" xfId="0" applyFont="1" applyAlignment="1"/>
    <xf numFmtId="2" fontId="54" fillId="0" borderId="0" xfId="0" applyNumberFormat="1" applyFont="1" applyAlignment="1"/>
    <xf numFmtId="0" fontId="54" fillId="0" borderId="0" xfId="0" applyFont="1" applyAlignment="1"/>
    <xf numFmtId="0" fontId="54" fillId="0" borderId="0" xfId="0" applyFont="1"/>
    <xf numFmtId="49" fontId="16" fillId="0" borderId="0" xfId="0" applyNumberFormat="1" applyFont="1"/>
    <xf numFmtId="2" fontId="16" fillId="0" borderId="0" xfId="0" applyNumberFormat="1" applyFont="1"/>
    <xf numFmtId="2" fontId="16" fillId="0" borderId="0" xfId="0" applyNumberFormat="1" applyFont="1" applyAlignment="1"/>
    <xf numFmtId="0" fontId="44"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1" fontId="55" fillId="11" borderId="4" xfId="0" applyNumberFormat="1" applyFont="1" applyFill="1" applyBorder="1" applyAlignment="1">
      <alignment horizontal="center" vertical="center"/>
    </xf>
    <xf numFmtId="1" fontId="55" fillId="11" borderId="5" xfId="0" applyNumberFormat="1" applyFont="1" applyFill="1" applyBorder="1" applyAlignment="1">
      <alignment horizontal="center" vertical="center"/>
    </xf>
    <xf numFmtId="49" fontId="14" fillId="12" borderId="8" xfId="0" applyNumberFormat="1" applyFont="1" applyFill="1" applyBorder="1" applyAlignment="1">
      <alignment horizontal="center" vertical="center" wrapText="1"/>
    </xf>
    <xf numFmtId="49" fontId="12" fillId="12" borderId="8" xfId="0" applyNumberFormat="1" applyFont="1" applyFill="1" applyBorder="1" applyAlignment="1">
      <alignment horizontal="center" vertical="center" wrapText="1"/>
    </xf>
    <xf numFmtId="49" fontId="14" fillId="0" borderId="0" xfId="0" applyNumberFormat="1" applyFont="1" applyAlignment="1">
      <alignment horizontal="center" vertical="center" wrapText="1"/>
    </xf>
    <xf numFmtId="0" fontId="14" fillId="0" borderId="0" xfId="0" applyFont="1" applyAlignment="1">
      <alignment horizontal="left" vertical="center" wrapText="1"/>
    </xf>
    <xf numFmtId="49" fontId="14" fillId="0" borderId="20"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49" fontId="14" fillId="0" borderId="4" xfId="0" applyNumberFormat="1"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4" fillId="0" borderId="4" xfId="0" applyNumberFormat="1" applyFont="1" applyFill="1" applyBorder="1" applyAlignment="1">
      <alignment horizontal="center" vertical="center" wrapText="1"/>
    </xf>
    <xf numFmtId="49" fontId="11" fillId="0" borderId="4" xfId="0" applyNumberFormat="1" applyFont="1" applyFill="1" applyBorder="1" applyAlignment="1">
      <alignment horizontal="center" vertical="center" wrapText="1"/>
    </xf>
    <xf numFmtId="2" fontId="14" fillId="0" borderId="4" xfId="0" applyNumberFormat="1" applyFont="1" applyFill="1" applyBorder="1" applyAlignment="1">
      <alignment horizontal="right" vertical="center" wrapText="1"/>
    </xf>
    <xf numFmtId="2" fontId="14" fillId="0" borderId="22" xfId="0" applyNumberFormat="1" applyFont="1" applyFill="1" applyBorder="1" applyAlignment="1">
      <alignment horizontal="center" vertical="center" wrapText="1"/>
    </xf>
    <xf numFmtId="0" fontId="14" fillId="0" borderId="0" xfId="0" applyFont="1" applyFill="1" applyAlignment="1">
      <alignment horizontal="center" vertical="center" wrapText="1"/>
    </xf>
    <xf numFmtId="0" fontId="14" fillId="0" borderId="22" xfId="0" applyFont="1" applyFill="1" applyBorder="1" applyAlignment="1">
      <alignment horizontal="center" vertical="center" wrapText="1"/>
    </xf>
    <xf numFmtId="49" fontId="14" fillId="0" borderId="29" xfId="0" applyNumberFormat="1" applyFont="1" applyFill="1" applyBorder="1" applyAlignment="1">
      <alignment horizontal="center" vertical="center" wrapText="1"/>
    </xf>
    <xf numFmtId="49" fontId="14" fillId="0" borderId="30" xfId="0" applyNumberFormat="1" applyFont="1" applyFill="1" applyBorder="1" applyAlignment="1">
      <alignment horizontal="center" vertical="center" wrapText="1"/>
    </xf>
    <xf numFmtId="49" fontId="14" fillId="0" borderId="30" xfId="0" applyNumberFormat="1" applyFont="1" applyFill="1" applyBorder="1" applyAlignment="1">
      <alignment horizontal="left" vertical="center" wrapText="1"/>
    </xf>
    <xf numFmtId="49" fontId="12" fillId="0" borderId="30" xfId="0" applyNumberFormat="1" applyFont="1" applyFill="1" applyBorder="1" applyAlignment="1">
      <alignment horizontal="center" vertical="center" wrapText="1"/>
    </xf>
    <xf numFmtId="1" fontId="12" fillId="0" borderId="30" xfId="0" applyNumberFormat="1" applyFont="1" applyFill="1" applyBorder="1" applyAlignment="1">
      <alignment horizontal="center" vertical="center" wrapText="1"/>
    </xf>
    <xf numFmtId="1" fontId="14" fillId="0" borderId="30" xfId="0" applyNumberFormat="1" applyFont="1" applyFill="1" applyBorder="1" applyAlignment="1">
      <alignment horizontal="center" vertical="center" wrapText="1"/>
    </xf>
    <xf numFmtId="49" fontId="11" fillId="0" borderId="30" xfId="0" applyNumberFormat="1" applyFont="1" applyFill="1" applyBorder="1" applyAlignment="1">
      <alignment horizontal="center" vertical="center" wrapText="1"/>
    </xf>
    <xf numFmtId="2" fontId="14" fillId="0" borderId="30" xfId="0" applyNumberFormat="1" applyFont="1" applyFill="1" applyBorder="1" applyAlignment="1">
      <alignment horizontal="right" vertical="center" wrapText="1"/>
    </xf>
    <xf numFmtId="2" fontId="14" fillId="0" borderId="31" xfId="0" applyNumberFormat="1" applyFont="1" applyFill="1" applyBorder="1" applyAlignment="1">
      <alignment horizontal="center" vertical="center" wrapText="1"/>
    </xf>
    <xf numFmtId="49" fontId="14" fillId="0" borderId="0" xfId="0" applyNumberFormat="1" applyFont="1" applyFill="1" applyBorder="1" applyAlignment="1">
      <alignment horizontal="center" vertical="center" wrapText="1"/>
    </xf>
    <xf numFmtId="49" fontId="14" fillId="0" borderId="0" xfId="0" applyNumberFormat="1" applyFont="1" applyFill="1" applyBorder="1" applyAlignment="1">
      <alignment horizontal="left" vertical="center" wrapText="1"/>
    </xf>
    <xf numFmtId="49" fontId="12" fillId="0" borderId="0" xfId="0" applyNumberFormat="1" applyFont="1" applyFill="1" applyBorder="1" applyAlignment="1">
      <alignment horizontal="center" vertical="center" wrapText="1"/>
    </xf>
    <xf numFmtId="1" fontId="12" fillId="0" borderId="0" xfId="0" applyNumberFormat="1" applyFont="1" applyFill="1" applyBorder="1" applyAlignment="1">
      <alignment horizontal="center" vertical="center" wrapText="1"/>
    </xf>
    <xf numFmtId="1" fontId="14" fillId="0" borderId="0"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2" fontId="14" fillId="0" borderId="0" xfId="0" applyNumberFormat="1" applyFont="1" applyFill="1" applyBorder="1" applyAlignment="1">
      <alignment horizontal="right" vertical="center" wrapText="1"/>
    </xf>
    <xf numFmtId="2"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14" fillId="0" borderId="32"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49" fontId="14" fillId="0" borderId="3" xfId="0" applyNumberFormat="1" applyFont="1" applyFill="1" applyBorder="1" applyAlignment="1">
      <alignment horizontal="left" vertical="center" wrapText="1"/>
    </xf>
    <xf numFmtId="49" fontId="12" fillId="0" borderId="3"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1" fontId="14" fillId="0" borderId="3" xfId="0" applyNumberFormat="1" applyFont="1" applyFill="1" applyBorder="1" applyAlignment="1">
      <alignment horizontal="center" vertical="center" wrapText="1"/>
    </xf>
    <xf numFmtId="49" fontId="11" fillId="0" borderId="3" xfId="0" applyNumberFormat="1" applyFont="1" applyFill="1" applyBorder="1" applyAlignment="1">
      <alignment horizontal="center" vertical="center" wrapText="1"/>
    </xf>
    <xf numFmtId="2" fontId="14" fillId="0" borderId="3" xfId="0" applyNumberFormat="1" applyFont="1" applyFill="1" applyBorder="1" applyAlignment="1">
      <alignment horizontal="right" vertical="center" wrapText="1"/>
    </xf>
    <xf numFmtId="2" fontId="14" fillId="0" borderId="33" xfId="0" applyNumberFormat="1" applyFont="1" applyFill="1" applyBorder="1" applyAlignment="1">
      <alignment horizontal="center" vertical="center" wrapText="1"/>
    </xf>
    <xf numFmtId="49" fontId="55" fillId="0" borderId="4" xfId="0" applyNumberFormat="1" applyFont="1" applyFill="1" applyBorder="1" applyAlignment="1">
      <alignment horizontal="center" vertical="center" wrapText="1"/>
    </xf>
    <xf numFmtId="165" fontId="14" fillId="0" borderId="22" xfId="0" applyNumberFormat="1" applyFont="1" applyFill="1" applyBorder="1" applyAlignment="1">
      <alignment horizontal="center" vertical="center" wrapText="1"/>
    </xf>
    <xf numFmtId="49" fontId="14" fillId="0" borderId="4" xfId="0" applyNumberFormat="1" applyFont="1" applyFill="1" applyBorder="1" applyAlignment="1">
      <alignment vertical="center" wrapText="1"/>
    </xf>
    <xf numFmtId="49" fontId="12" fillId="0" borderId="4" xfId="0" applyNumberFormat="1" applyFont="1" applyFill="1" applyBorder="1" applyAlignment="1">
      <alignment vertical="center" wrapText="1"/>
    </xf>
    <xf numFmtId="1" fontId="12" fillId="0" borderId="4" xfId="0" applyNumberFormat="1" applyFont="1" applyFill="1" applyBorder="1" applyAlignment="1">
      <alignment vertical="center" wrapText="1"/>
    </xf>
    <xf numFmtId="1" fontId="14" fillId="0" borderId="4" xfId="0" applyNumberFormat="1" applyFont="1" applyFill="1" applyBorder="1" applyAlignment="1">
      <alignment vertical="center" wrapText="1"/>
    </xf>
    <xf numFmtId="49" fontId="11" fillId="0" borderId="4" xfId="0" applyNumberFormat="1" applyFont="1" applyFill="1" applyBorder="1" applyAlignment="1">
      <alignment vertical="center" wrapText="1"/>
    </xf>
    <xf numFmtId="2" fontId="14" fillId="0" borderId="4" xfId="0" applyNumberFormat="1" applyFont="1" applyFill="1" applyBorder="1" applyAlignment="1">
      <alignment horizontal="right" wrapText="1"/>
    </xf>
    <xf numFmtId="165" fontId="14" fillId="0" borderId="22" xfId="0" applyNumberFormat="1" applyFont="1" applyFill="1" applyBorder="1" applyAlignment="1">
      <alignment vertical="center" wrapText="1"/>
    </xf>
    <xf numFmtId="0" fontId="14" fillId="0" borderId="0" xfId="0" applyFont="1" applyFill="1" applyAlignment="1">
      <alignment vertical="center" wrapText="1"/>
    </xf>
    <xf numFmtId="0" fontId="14" fillId="0" borderId="4" xfId="0" applyFont="1" applyFill="1" applyBorder="1" applyAlignment="1">
      <alignment horizontal="left" vertical="center" wrapText="1"/>
    </xf>
    <xf numFmtId="14" fontId="14" fillId="0" borderId="4" xfId="0"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166" fontId="12" fillId="0" borderId="4" xfId="0" applyNumberFormat="1" applyFont="1" applyFill="1" applyBorder="1" applyAlignment="1">
      <alignment horizontal="center" vertical="center" wrapText="1"/>
    </xf>
    <xf numFmtId="0" fontId="14" fillId="0" borderId="30" xfId="0" applyFont="1" applyFill="1" applyBorder="1" applyAlignment="1">
      <alignment horizontal="left" vertical="center" wrapText="1"/>
    </xf>
    <xf numFmtId="14" fontId="14" fillId="0" borderId="30" xfId="0" applyNumberFormat="1" applyFont="1" applyFill="1" applyBorder="1" applyAlignment="1">
      <alignment horizontal="center" vertical="center" wrapText="1"/>
    </xf>
    <xf numFmtId="0" fontId="14" fillId="0" borderId="30" xfId="0" applyFont="1" applyFill="1" applyBorder="1" applyAlignment="1">
      <alignment horizontal="center" vertical="center" wrapText="1"/>
    </xf>
    <xf numFmtId="166" fontId="12" fillId="0" borderId="30" xfId="0" applyNumberFormat="1" applyFont="1" applyFill="1" applyBorder="1" applyAlignment="1">
      <alignment horizontal="center" vertical="center" wrapText="1"/>
    </xf>
    <xf numFmtId="0" fontId="14" fillId="0" borderId="0" xfId="0" applyFont="1" applyFill="1" applyBorder="1" applyAlignment="1">
      <alignment horizontal="left" vertical="center" wrapText="1"/>
    </xf>
    <xf numFmtId="14" fontId="14" fillId="0" borderId="0" xfId="0" applyNumberFormat="1" applyFont="1" applyFill="1" applyBorder="1" applyAlignment="1">
      <alignment horizontal="center" vertical="center" wrapText="1"/>
    </xf>
    <xf numFmtId="166" fontId="12" fillId="0" borderId="0" xfId="0" applyNumberFormat="1" applyFont="1" applyFill="1" applyBorder="1" applyAlignment="1">
      <alignment horizontal="center" vertical="center" wrapText="1"/>
    </xf>
    <xf numFmtId="0" fontId="14" fillId="0" borderId="3" xfId="0" applyFont="1" applyFill="1" applyBorder="1" applyAlignment="1">
      <alignment horizontal="left" vertical="center" wrapText="1"/>
    </xf>
    <xf numFmtId="14" fontId="14" fillId="0" borderId="3" xfId="0" applyNumberFormat="1" applyFont="1" applyFill="1" applyBorder="1" applyAlignment="1">
      <alignment horizontal="center" vertical="center" wrapText="1"/>
    </xf>
    <xf numFmtId="0" fontId="14" fillId="0" borderId="3" xfId="0" applyFont="1" applyFill="1" applyBorder="1" applyAlignment="1">
      <alignment horizontal="center" vertical="center" wrapText="1"/>
    </xf>
    <xf numFmtId="166" fontId="12" fillId="0" borderId="3"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xf numFmtId="2" fontId="14" fillId="0" borderId="4" xfId="0" applyNumberFormat="1" applyFont="1" applyFill="1" applyBorder="1" applyAlignment="1">
      <alignment horizontal="right" vertical="center"/>
    </xf>
    <xf numFmtId="0" fontId="12" fillId="0" borderId="3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4" fillId="0" borderId="31" xfId="0" applyFont="1" applyFill="1" applyBorder="1" applyAlignment="1">
      <alignment horizontal="center" vertical="center" wrapText="1"/>
    </xf>
    <xf numFmtId="49" fontId="14" fillId="0" borderId="34" xfId="0" applyNumberFormat="1"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33" xfId="0" applyFont="1" applyFill="1" applyBorder="1" applyAlignment="1">
      <alignment horizontal="center" vertical="center" wrapText="1"/>
    </xf>
    <xf numFmtId="49" fontId="14" fillId="0" borderId="4" xfId="0" applyNumberFormat="1" applyFont="1" applyFill="1" applyBorder="1" applyAlignment="1">
      <alignment horizontal="left" vertical="center" wrapText="1"/>
    </xf>
    <xf numFmtId="49" fontId="14" fillId="0" borderId="14" xfId="0" applyNumberFormat="1" applyFont="1" applyFill="1" applyBorder="1" applyAlignment="1">
      <alignment horizontal="center" vertical="center" wrapText="1"/>
    </xf>
    <xf numFmtId="49" fontId="14" fillId="0" borderId="16" xfId="0" applyNumberFormat="1" applyFont="1" applyFill="1" applyBorder="1" applyAlignment="1">
      <alignment horizontal="center" vertical="center" wrapText="1"/>
    </xf>
    <xf numFmtId="49" fontId="14" fillId="0" borderId="16" xfId="0" applyNumberFormat="1" applyFont="1" applyFill="1" applyBorder="1" applyAlignment="1">
      <alignment horizontal="left" vertical="center" wrapText="1"/>
    </xf>
    <xf numFmtId="49" fontId="12" fillId="0" borderId="16" xfId="0" applyNumberFormat="1" applyFont="1" applyFill="1" applyBorder="1" applyAlignment="1">
      <alignment horizontal="center" vertical="center" wrapText="1"/>
    </xf>
    <xf numFmtId="2" fontId="14" fillId="0" borderId="16" xfId="0" applyNumberFormat="1" applyFont="1" applyFill="1" applyBorder="1" applyAlignment="1">
      <alignment horizontal="right" vertical="center" wrapText="1"/>
    </xf>
    <xf numFmtId="2" fontId="14" fillId="0" borderId="19" xfId="0" applyNumberFormat="1" applyFont="1" applyFill="1" applyBorder="1" applyAlignment="1">
      <alignment horizontal="center" vertical="center" wrapText="1"/>
    </xf>
    <xf numFmtId="49" fontId="14" fillId="0" borderId="39" xfId="0" applyNumberFormat="1" applyFont="1" applyFill="1" applyBorder="1" applyAlignment="1">
      <alignment horizontal="center" vertical="center" wrapText="1"/>
    </xf>
    <xf numFmtId="49" fontId="14" fillId="0" borderId="40" xfId="0" applyNumberFormat="1" applyFont="1" applyFill="1" applyBorder="1" applyAlignment="1">
      <alignment horizontal="center" vertical="center" wrapText="1"/>
    </xf>
    <xf numFmtId="49" fontId="14" fillId="0" borderId="40" xfId="0" applyNumberFormat="1" applyFont="1" applyFill="1" applyBorder="1" applyAlignment="1">
      <alignment horizontal="left" vertical="center" wrapText="1"/>
    </xf>
    <xf numFmtId="49" fontId="12" fillId="0" borderId="40" xfId="0" applyNumberFormat="1" applyFont="1" applyFill="1" applyBorder="1" applyAlignment="1">
      <alignment horizontal="center" vertical="center" wrapText="1"/>
    </xf>
    <xf numFmtId="2" fontId="14" fillId="0" borderId="40" xfId="0" applyNumberFormat="1" applyFont="1" applyFill="1" applyBorder="1" applyAlignment="1">
      <alignment horizontal="right" vertical="center" wrapText="1"/>
    </xf>
    <xf numFmtId="2" fontId="14" fillId="0" borderId="41" xfId="0" applyNumberFormat="1" applyFont="1" applyFill="1" applyBorder="1" applyAlignment="1">
      <alignment horizontal="center" vertical="center" wrapText="1"/>
    </xf>
    <xf numFmtId="0" fontId="56" fillId="0" borderId="22" xfId="0" applyFont="1" applyFill="1" applyBorder="1" applyAlignment="1">
      <alignment horizontal="center" vertical="center" wrapText="1"/>
    </xf>
    <xf numFmtId="0" fontId="14" fillId="0" borderId="4" xfId="0" applyNumberFormat="1" applyFont="1" applyFill="1" applyBorder="1" applyAlignment="1">
      <alignment horizontal="left" vertical="center" wrapText="1"/>
    </xf>
    <xf numFmtId="0" fontId="14" fillId="0" borderId="4" xfId="0" applyNumberFormat="1" applyFont="1" applyFill="1" applyBorder="1" applyAlignment="1">
      <alignment horizontal="center" vertical="center" wrapText="1"/>
    </xf>
    <xf numFmtId="2" fontId="55" fillId="0" borderId="4" xfId="0" applyNumberFormat="1" applyFont="1" applyFill="1" applyBorder="1" applyAlignment="1">
      <alignment horizontal="right" vertical="center" wrapText="1"/>
    </xf>
    <xf numFmtId="166" fontId="14" fillId="0" borderId="22" xfId="0" applyNumberFormat="1" applyFont="1" applyFill="1" applyBorder="1" applyAlignment="1">
      <alignment horizontal="center" vertical="center" wrapText="1"/>
    </xf>
    <xf numFmtId="166" fontId="14" fillId="0" borderId="31" xfId="0" applyNumberFormat="1" applyFont="1" applyFill="1" applyBorder="1" applyAlignment="1">
      <alignment horizontal="center" vertical="center" wrapText="1"/>
    </xf>
    <xf numFmtId="166" fontId="14" fillId="0" borderId="0" xfId="0" applyNumberFormat="1" applyFont="1" applyFill="1" applyBorder="1" applyAlignment="1">
      <alignment horizontal="center" vertical="center" wrapText="1"/>
    </xf>
    <xf numFmtId="166" fontId="14" fillId="0" borderId="33"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49" fontId="12" fillId="0" borderId="5" xfId="0" applyNumberFormat="1" applyFont="1" applyFill="1" applyBorder="1" applyAlignment="1">
      <alignment horizontal="center" vertical="center" wrapText="1"/>
    </xf>
    <xf numFmtId="2" fontId="14" fillId="0" borderId="5" xfId="0" applyNumberFormat="1" applyFont="1" applyFill="1" applyBorder="1" applyAlignment="1">
      <alignment horizontal="right" vertical="center" wrapText="1"/>
    </xf>
    <xf numFmtId="0" fontId="14" fillId="0" borderId="5" xfId="0" applyFont="1" applyFill="1" applyBorder="1" applyAlignment="1">
      <alignment horizontal="center" vertical="center" wrapText="1"/>
    </xf>
    <xf numFmtId="2" fontId="55" fillId="0" borderId="42" xfId="0" applyNumberFormat="1" applyFont="1" applyFill="1" applyBorder="1" applyAlignment="1">
      <alignment horizontal="right" vertical="center" wrapText="1"/>
    </xf>
    <xf numFmtId="2" fontId="55" fillId="0" borderId="8" xfId="0" applyNumberFormat="1" applyFont="1" applyFill="1" applyBorder="1" applyAlignment="1">
      <alignment horizontal="right" vertical="center" wrapText="1"/>
    </xf>
    <xf numFmtId="4" fontId="55" fillId="0" borderId="44" xfId="0" applyNumberFormat="1" applyFont="1" applyFill="1" applyBorder="1" applyAlignment="1">
      <alignment horizontal="center" vertical="center" wrapText="1"/>
    </xf>
    <xf numFmtId="4" fontId="51" fillId="0" borderId="0" xfId="0" applyNumberFormat="1" applyFont="1" applyFill="1" applyBorder="1" applyAlignment="1">
      <alignment horizontal="right" vertical="center" wrapText="1"/>
    </xf>
    <xf numFmtId="0" fontId="55" fillId="0" borderId="0"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2" fontId="55" fillId="0" borderId="0" xfId="0" applyNumberFormat="1" applyFont="1" applyFill="1" applyBorder="1" applyAlignment="1">
      <alignment horizontal="right" vertical="center" wrapText="1"/>
    </xf>
    <xf numFmtId="167" fontId="57" fillId="0" borderId="0" xfId="0" applyNumberFormat="1" applyFont="1" applyBorder="1" applyAlignment="1">
      <alignment horizontal="right" vertical="center" wrapText="1"/>
    </xf>
    <xf numFmtId="0" fontId="14" fillId="0" borderId="0" xfId="0" applyFont="1" applyBorder="1" applyAlignment="1">
      <alignment horizontal="center" vertical="center" wrapText="1"/>
    </xf>
    <xf numFmtId="0" fontId="12" fillId="0" borderId="0" xfId="0" applyFont="1" applyAlignment="1">
      <alignment horizontal="center" vertical="center"/>
    </xf>
    <xf numFmtId="2" fontId="14" fillId="0" borderId="0" xfId="0" applyNumberFormat="1" applyFont="1" applyAlignment="1">
      <alignment horizontal="right" vertical="center"/>
    </xf>
    <xf numFmtId="49" fontId="14" fillId="3" borderId="0" xfId="0" applyNumberFormat="1" applyFont="1" applyFill="1" applyAlignment="1">
      <alignment vertical="center"/>
    </xf>
    <xf numFmtId="0" fontId="14" fillId="3" borderId="0" xfId="0" applyFont="1" applyFill="1" applyAlignment="1">
      <alignment vertical="center"/>
    </xf>
    <xf numFmtId="0" fontId="14" fillId="3" borderId="0" xfId="0" applyFont="1" applyFill="1" applyAlignment="1">
      <alignment horizontal="left" vertical="center"/>
    </xf>
    <xf numFmtId="0" fontId="14" fillId="0" borderId="0" xfId="0" applyFont="1" applyAlignment="1">
      <alignment vertical="center" wrapText="1"/>
    </xf>
    <xf numFmtId="0" fontId="12" fillId="0" borderId="0" xfId="0" applyFont="1" applyAlignment="1">
      <alignment vertical="center" wrapText="1"/>
    </xf>
    <xf numFmtId="2" fontId="14" fillId="0" borderId="0" xfId="0" applyNumberFormat="1" applyFont="1" applyAlignment="1">
      <alignment horizontal="right" vertical="center" wrapText="1"/>
    </xf>
    <xf numFmtId="49" fontId="14" fillId="0" borderId="0" xfId="0" applyNumberFormat="1" applyFont="1" applyAlignment="1">
      <alignment horizontal="left" vertical="center" wrapText="1"/>
    </xf>
    <xf numFmtId="0" fontId="55" fillId="0" borderId="0" xfId="0" applyFont="1" applyAlignment="1">
      <alignment horizontal="center" vertical="center"/>
    </xf>
    <xf numFmtId="0" fontId="55" fillId="0" borderId="0" xfId="0" applyFont="1" applyAlignment="1">
      <alignment horizontal="left" vertical="center"/>
    </xf>
    <xf numFmtId="0" fontId="11" fillId="0" borderId="0" xfId="0" applyFont="1" applyAlignment="1">
      <alignment horizontal="center" vertical="center"/>
    </xf>
    <xf numFmtId="2" fontId="55" fillId="0" borderId="0" xfId="0" applyNumberFormat="1" applyFont="1" applyAlignment="1">
      <alignment horizontal="right" vertical="center"/>
    </xf>
    <xf numFmtId="0" fontId="12" fillId="0" borderId="0" xfId="0" applyFont="1" applyAlignment="1">
      <alignment horizontal="center" vertical="center" wrapText="1"/>
    </xf>
    <xf numFmtId="0" fontId="58" fillId="0" borderId="0" xfId="0" applyFont="1" applyFill="1" applyAlignment="1">
      <alignment horizontal="right"/>
    </xf>
    <xf numFmtId="0" fontId="58" fillId="0" borderId="0" xfId="0" applyFont="1" applyAlignment="1">
      <alignment horizontal="right"/>
    </xf>
    <xf numFmtId="0" fontId="58" fillId="0" borderId="0" xfId="0" applyFont="1" applyBorder="1" applyAlignment="1">
      <alignment horizontal="right"/>
    </xf>
    <xf numFmtId="0" fontId="5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2" fontId="61" fillId="0" borderId="0" xfId="0" applyNumberFormat="1" applyFont="1" applyFill="1" applyBorder="1" applyAlignment="1">
      <alignment horizontal="left" vertical="center" wrapText="1"/>
    </xf>
    <xf numFmtId="4" fontId="60" fillId="0" borderId="0" xfId="0" applyNumberFormat="1" applyFont="1" applyFill="1" applyBorder="1" applyAlignment="1">
      <alignment horizontal="left" vertical="center" wrapText="1"/>
    </xf>
    <xf numFmtId="0" fontId="0" fillId="0" borderId="0" xfId="0" applyAlignment="1">
      <alignment horizontal="left"/>
    </xf>
    <xf numFmtId="0" fontId="62" fillId="0" borderId="0" xfId="0" applyFont="1" applyAlignment="1">
      <alignment horizontal="left"/>
    </xf>
    <xf numFmtId="0" fontId="10" fillId="0" borderId="0" xfId="0" applyFont="1" applyAlignment="1">
      <alignment horizontal="left"/>
    </xf>
    <xf numFmtId="0" fontId="0" fillId="0" borderId="0" xfId="0" applyBorder="1"/>
    <xf numFmtId="0" fontId="0" fillId="0" borderId="0" xfId="0" applyFill="1"/>
    <xf numFmtId="0" fontId="63" fillId="0" borderId="0" xfId="0" applyFont="1" applyBorder="1" applyAlignment="1">
      <alignment horizontal="center" vertical="center" wrapText="1"/>
    </xf>
    <xf numFmtId="1" fontId="63" fillId="13" borderId="4" xfId="0" applyNumberFormat="1" applyFont="1" applyFill="1" applyBorder="1" applyAlignment="1">
      <alignment horizontal="left" vertical="center" wrapText="1"/>
    </xf>
    <xf numFmtId="1" fontId="66" fillId="13" borderId="4" xfId="0" applyNumberFormat="1" applyFont="1" applyFill="1" applyBorder="1" applyAlignment="1">
      <alignment horizontal="left" vertical="center" wrapText="1"/>
    </xf>
    <xf numFmtId="0" fontId="63" fillId="0" borderId="0" xfId="0" applyFont="1" applyFill="1" applyBorder="1" applyAlignment="1">
      <alignment horizontal="left" vertical="center" wrapText="1"/>
    </xf>
    <xf numFmtId="1" fontId="63" fillId="13" borderId="37" xfId="0" applyNumberFormat="1" applyFont="1" applyFill="1" applyBorder="1" applyAlignment="1">
      <alignment horizontal="left" vertical="center" wrapText="1"/>
    </xf>
    <xf numFmtId="1" fontId="66" fillId="13" borderId="37" xfId="0" applyNumberFormat="1" applyFont="1" applyFill="1" applyBorder="1" applyAlignment="1">
      <alignment horizontal="left" vertical="center" wrapText="1"/>
    </xf>
    <xf numFmtId="49" fontId="67" fillId="0" borderId="20" xfId="0" applyNumberFormat="1" applyFont="1" applyFill="1" applyBorder="1" applyAlignment="1">
      <alignment horizontal="left" vertical="center" wrapText="1"/>
    </xf>
    <xf numFmtId="49" fontId="67" fillId="0" borderId="4" xfId="0" applyNumberFormat="1" applyFont="1" applyFill="1" applyBorder="1" applyAlignment="1">
      <alignment horizontal="left" vertical="center" wrapText="1"/>
    </xf>
    <xf numFmtId="49" fontId="68" fillId="0" borderId="4" xfId="0" applyNumberFormat="1" applyFont="1" applyFill="1" applyBorder="1" applyAlignment="1">
      <alignment horizontal="left" vertical="center" wrapText="1"/>
    </xf>
    <xf numFmtId="2" fontId="61" fillId="0" borderId="4" xfId="0" applyNumberFormat="1" applyFont="1" applyFill="1" applyBorder="1" applyAlignment="1">
      <alignment horizontal="left" vertical="center" wrapText="1"/>
    </xf>
    <xf numFmtId="1" fontId="68" fillId="0" borderId="4" xfId="0" applyNumberFormat="1" applyFont="1" applyFill="1" applyBorder="1" applyAlignment="1">
      <alignment horizontal="left" vertical="center" wrapText="1"/>
    </xf>
    <xf numFmtId="1" fontId="55" fillId="0" borderId="4" xfId="0" applyNumberFormat="1" applyFont="1" applyFill="1" applyBorder="1" applyAlignment="1">
      <alignment horizontal="left" vertical="center" wrapText="1"/>
    </xf>
    <xf numFmtId="4" fontId="68" fillId="0" borderId="4" xfId="0" applyNumberFormat="1" applyFont="1" applyFill="1" applyBorder="1" applyAlignment="1">
      <alignment horizontal="left" vertical="center" wrapText="1"/>
    </xf>
    <xf numFmtId="49" fontId="68" fillId="0" borderId="22" xfId="0" applyNumberFormat="1" applyFont="1" applyFill="1" applyBorder="1" applyAlignment="1">
      <alignment horizontal="left" vertical="center" wrapText="1"/>
    </xf>
    <xf numFmtId="0" fontId="0" fillId="0" borderId="0" xfId="0" applyFill="1" applyAlignment="1">
      <alignment horizontal="left" vertical="center" wrapText="1"/>
    </xf>
    <xf numFmtId="0" fontId="0" fillId="0" borderId="0" xfId="0" applyFill="1" applyBorder="1" applyAlignment="1">
      <alignment horizontal="center" vertical="center" wrapText="1"/>
    </xf>
    <xf numFmtId="0" fontId="0" fillId="0" borderId="0" xfId="0" applyFill="1" applyAlignment="1">
      <alignment horizontal="center" vertical="center" wrapText="1"/>
    </xf>
    <xf numFmtId="0" fontId="0" fillId="0" borderId="0" xfId="0" applyFill="1" applyBorder="1"/>
    <xf numFmtId="0" fontId="69" fillId="14" borderId="0" xfId="0" applyFont="1" applyFill="1"/>
    <xf numFmtId="0" fontId="70" fillId="14" borderId="20" xfId="0" applyFont="1" applyFill="1" applyBorder="1" applyAlignment="1">
      <alignment horizontal="left" vertical="center"/>
    </xf>
    <xf numFmtId="49" fontId="70" fillId="14" borderId="4" xfId="0" applyNumberFormat="1" applyFont="1" applyFill="1" applyBorder="1" applyAlignment="1">
      <alignment horizontal="left" vertical="center"/>
    </xf>
    <xf numFmtId="0" fontId="70" fillId="14" borderId="4" xfId="0" applyFont="1" applyFill="1" applyBorder="1" applyAlignment="1">
      <alignment horizontal="left" vertical="center"/>
    </xf>
    <xf numFmtId="1" fontId="70" fillId="14" borderId="4" xfId="0" applyNumberFormat="1" applyFont="1" applyFill="1" applyBorder="1" applyAlignment="1">
      <alignment horizontal="left" vertical="center"/>
    </xf>
    <xf numFmtId="0" fontId="14" fillId="14" borderId="4" xfId="0" quotePrefix="1" applyFont="1" applyFill="1" applyBorder="1" applyAlignment="1">
      <alignment horizontal="left"/>
    </xf>
    <xf numFmtId="0" fontId="39" fillId="14" borderId="4" xfId="0" quotePrefix="1" applyFont="1" applyFill="1" applyBorder="1" applyAlignment="1">
      <alignment horizontal="left"/>
    </xf>
    <xf numFmtId="49" fontId="70" fillId="14" borderId="4" xfId="0" applyNumberFormat="1" applyFont="1" applyFill="1" applyBorder="1" applyAlignment="1">
      <alignment horizontal="left"/>
    </xf>
    <xf numFmtId="0" fontId="71" fillId="14" borderId="4" xfId="0" applyFont="1" applyFill="1" applyBorder="1" applyAlignment="1">
      <alignment horizontal="left" vertical="center" wrapText="1"/>
    </xf>
    <xf numFmtId="0" fontId="72" fillId="14" borderId="4" xfId="0" applyFont="1" applyFill="1" applyBorder="1" applyAlignment="1">
      <alignment horizontal="left" vertical="center"/>
    </xf>
    <xf numFmtId="0" fontId="70" fillId="14" borderId="4" xfId="0" applyFont="1" applyFill="1" applyBorder="1" applyAlignment="1">
      <alignment horizontal="left" vertical="center" wrapText="1"/>
    </xf>
    <xf numFmtId="168" fontId="14" fillId="14" borderId="4" xfId="4" applyNumberFormat="1" applyFont="1" applyFill="1" applyBorder="1" applyAlignment="1">
      <alignment horizontal="left" vertical="center" wrapText="1"/>
    </xf>
    <xf numFmtId="0" fontId="14" fillId="14" borderId="4" xfId="0" applyFont="1" applyFill="1" applyBorder="1" applyAlignment="1">
      <alignment horizontal="left" vertical="center" wrapText="1"/>
    </xf>
    <xf numFmtId="2" fontId="70" fillId="14" borderId="4" xfId="0" applyNumberFormat="1" applyFont="1" applyFill="1" applyBorder="1" applyAlignment="1">
      <alignment horizontal="left"/>
    </xf>
    <xf numFmtId="4" fontId="39" fillId="14" borderId="4" xfId="0" applyNumberFormat="1" applyFont="1" applyFill="1" applyBorder="1" applyAlignment="1">
      <alignment horizontal="left"/>
    </xf>
    <xf numFmtId="0" fontId="73" fillId="14" borderId="22" xfId="0" applyFont="1" applyFill="1" applyBorder="1" applyAlignment="1">
      <alignment horizontal="left"/>
    </xf>
    <xf numFmtId="0" fontId="69" fillId="14" borderId="0" xfId="0" applyFont="1" applyFill="1" applyBorder="1"/>
    <xf numFmtId="1" fontId="70" fillId="14" borderId="4" xfId="0" applyNumberFormat="1" applyFont="1" applyFill="1" applyBorder="1" applyAlignment="1">
      <alignment horizontal="left"/>
    </xf>
    <xf numFmtId="0" fontId="70" fillId="14" borderId="4" xfId="0" applyFont="1" applyFill="1" applyBorder="1" applyAlignment="1">
      <alignment horizontal="left" wrapText="1"/>
    </xf>
    <xf numFmtId="1" fontId="14" fillId="14" borderId="4" xfId="0" applyNumberFormat="1" applyFont="1" applyFill="1" applyBorder="1" applyAlignment="1">
      <alignment horizontal="left"/>
    </xf>
    <xf numFmtId="0" fontId="70" fillId="14" borderId="4" xfId="0" applyFont="1" applyFill="1" applyBorder="1" applyAlignment="1">
      <alignment horizontal="left"/>
    </xf>
    <xf numFmtId="0" fontId="70" fillId="14" borderId="4" xfId="0" applyFont="1" applyFill="1" applyBorder="1" applyAlignment="1">
      <alignment horizontal="left" vertical="top" wrapText="1"/>
    </xf>
    <xf numFmtId="1" fontId="14" fillId="14" borderId="4" xfId="0" applyNumberFormat="1" applyFont="1" applyFill="1" applyBorder="1" applyAlignment="1">
      <alignment horizontal="left" vertical="center" wrapText="1"/>
    </xf>
    <xf numFmtId="0" fontId="39" fillId="14" borderId="4" xfId="0" applyFont="1" applyFill="1" applyBorder="1" applyAlignment="1">
      <alignment horizontal="left"/>
    </xf>
    <xf numFmtId="4" fontId="73" fillId="14" borderId="4" xfId="0" applyNumberFormat="1" applyFont="1" applyFill="1" applyBorder="1" applyAlignment="1">
      <alignment horizontal="left"/>
    </xf>
    <xf numFmtId="4" fontId="39" fillId="14" borderId="22" xfId="0" applyNumberFormat="1" applyFont="1" applyFill="1" applyBorder="1" applyAlignment="1">
      <alignment horizontal="left"/>
    </xf>
    <xf numFmtId="1" fontId="14" fillId="14" borderId="4" xfId="0" applyNumberFormat="1" applyFont="1" applyFill="1" applyBorder="1" applyAlignment="1">
      <alignment horizontal="left" vertical="top" wrapText="1"/>
    </xf>
    <xf numFmtId="14" fontId="39" fillId="14" borderId="4" xfId="0" quotePrefix="1" applyNumberFormat="1" applyFont="1" applyFill="1" applyBorder="1" applyAlignment="1">
      <alignment horizontal="left"/>
    </xf>
    <xf numFmtId="169" fontId="14" fillId="14" borderId="4" xfId="4" quotePrefix="1" applyNumberFormat="1" applyFont="1" applyFill="1" applyBorder="1" applyAlignment="1">
      <alignment horizontal="left" vertical="center" wrapText="1"/>
    </xf>
    <xf numFmtId="49" fontId="14" fillId="14" borderId="4" xfId="0" applyNumberFormat="1" applyFont="1" applyFill="1" applyBorder="1" applyAlignment="1">
      <alignment horizontal="left"/>
    </xf>
    <xf numFmtId="0" fontId="74" fillId="0" borderId="0" xfId="0" applyFont="1" applyFill="1"/>
    <xf numFmtId="0" fontId="70" fillId="0" borderId="20" xfId="0" applyFont="1" applyFill="1" applyBorder="1" applyAlignment="1">
      <alignment horizontal="left" vertical="center"/>
    </xf>
    <xf numFmtId="49" fontId="70" fillId="0" borderId="4" xfId="0" applyNumberFormat="1" applyFont="1" applyFill="1" applyBorder="1" applyAlignment="1">
      <alignment horizontal="left"/>
    </xf>
    <xf numFmtId="0" fontId="70" fillId="0" borderId="4" xfId="0" applyFont="1" applyFill="1" applyBorder="1" applyAlignment="1">
      <alignment horizontal="left" vertical="center"/>
    </xf>
    <xf numFmtId="1" fontId="75" fillId="0" borderId="4" xfId="0" applyNumberFormat="1" applyFont="1" applyFill="1" applyBorder="1" applyAlignment="1">
      <alignment horizontal="left"/>
    </xf>
    <xf numFmtId="0" fontId="76" fillId="0" borderId="4" xfId="0" applyFont="1" applyFill="1" applyBorder="1"/>
    <xf numFmtId="14" fontId="39" fillId="0" borderId="4" xfId="0" quotePrefix="1" applyNumberFormat="1" applyFont="1" applyFill="1" applyBorder="1" applyAlignment="1">
      <alignment horizontal="left"/>
    </xf>
    <xf numFmtId="49" fontId="70" fillId="0" borderId="4" xfId="0" applyNumberFormat="1" applyFont="1" applyFill="1" applyBorder="1" applyAlignment="1">
      <alignment horizontal="left" vertical="center"/>
    </xf>
    <xf numFmtId="0" fontId="75" fillId="0" borderId="4" xfId="0" applyFont="1" applyFill="1" applyBorder="1" applyAlignment="1">
      <alignment horizontal="left" vertical="top" wrapText="1"/>
    </xf>
    <xf numFmtId="0" fontId="72" fillId="0" borderId="4" xfId="0" applyFont="1" applyFill="1" applyBorder="1" applyAlignment="1">
      <alignment horizontal="left" vertical="center"/>
    </xf>
    <xf numFmtId="0" fontId="75" fillId="0" borderId="4" xfId="0" applyFont="1" applyFill="1" applyBorder="1" applyAlignment="1">
      <alignment horizontal="left" wrapText="1"/>
    </xf>
    <xf numFmtId="49" fontId="14" fillId="0" borderId="4" xfId="0" applyNumberFormat="1" applyFont="1" applyFill="1" applyBorder="1" applyAlignment="1">
      <alignment horizontal="left"/>
    </xf>
    <xf numFmtId="0" fontId="75" fillId="0" borderId="4" xfId="0" applyFont="1" applyFill="1" applyBorder="1" applyAlignment="1">
      <alignment horizontal="left"/>
    </xf>
    <xf numFmtId="0" fontId="39" fillId="0" borderId="4" xfId="0" applyFont="1" applyFill="1" applyBorder="1" applyAlignment="1">
      <alignment horizontal="left"/>
    </xf>
    <xf numFmtId="2" fontId="75" fillId="0" borderId="4" xfId="0" applyNumberFormat="1" applyFont="1" applyFill="1" applyBorder="1" applyAlignment="1">
      <alignment horizontal="left"/>
    </xf>
    <xf numFmtId="4" fontId="34" fillId="0" borderId="4" xfId="0" applyNumberFormat="1" applyFont="1" applyFill="1" applyBorder="1" applyAlignment="1">
      <alignment horizontal="left"/>
    </xf>
    <xf numFmtId="0" fontId="75" fillId="0" borderId="10" xfId="0" applyFont="1" applyFill="1" applyBorder="1" applyAlignment="1">
      <alignment horizontal="left"/>
    </xf>
    <xf numFmtId="0" fontId="74" fillId="0" borderId="0" xfId="0" applyFont="1" applyFill="1" applyBorder="1"/>
    <xf numFmtId="0" fontId="69" fillId="0" borderId="0" xfId="0" applyFont="1" applyFill="1"/>
    <xf numFmtId="1" fontId="70" fillId="0" borderId="4" xfId="0" applyNumberFormat="1" applyFont="1" applyFill="1" applyBorder="1" applyAlignment="1">
      <alignment horizontal="left"/>
    </xf>
    <xf numFmtId="169" fontId="14" fillId="0" borderId="4" xfId="4" quotePrefix="1" applyNumberFormat="1" applyFont="1" applyFill="1" applyBorder="1" applyAlignment="1">
      <alignment horizontal="left" vertical="center" wrapText="1"/>
    </xf>
    <xf numFmtId="0" fontId="70" fillId="0" borderId="4" xfId="0" applyFont="1" applyFill="1" applyBorder="1" applyAlignment="1">
      <alignment horizontal="left" vertical="top" wrapText="1"/>
    </xf>
    <xf numFmtId="0" fontId="70" fillId="0" borderId="4" xfId="0" applyFont="1" applyFill="1" applyBorder="1" applyAlignment="1">
      <alignment horizontal="left" wrapText="1"/>
    </xf>
    <xf numFmtId="168" fontId="14" fillId="0" borderId="4" xfId="4" applyNumberFormat="1" applyFont="1" applyFill="1" applyBorder="1" applyAlignment="1">
      <alignment horizontal="left" vertical="center" wrapText="1"/>
    </xf>
    <xf numFmtId="0" fontId="70" fillId="0" borderId="4" xfId="0" applyFont="1" applyFill="1" applyBorder="1" applyAlignment="1">
      <alignment horizontal="left"/>
    </xf>
    <xf numFmtId="2" fontId="70" fillId="0" borderId="4" xfId="0" applyNumberFormat="1" applyFont="1" applyFill="1" applyBorder="1" applyAlignment="1">
      <alignment horizontal="left"/>
    </xf>
    <xf numFmtId="4" fontId="39" fillId="0" borderId="4" xfId="0" applyNumberFormat="1" applyFont="1" applyFill="1" applyBorder="1" applyAlignment="1">
      <alignment horizontal="left"/>
    </xf>
    <xf numFmtId="0" fontId="73" fillId="0" borderId="22" xfId="0" applyFont="1" applyFill="1" applyBorder="1" applyAlignment="1">
      <alignment horizontal="left"/>
    </xf>
    <xf numFmtId="0" fontId="69" fillId="0" borderId="0" xfId="0" applyFont="1" applyFill="1" applyBorder="1"/>
    <xf numFmtId="0" fontId="77" fillId="0" borderId="4" xfId="0" applyFont="1" applyFill="1" applyBorder="1"/>
    <xf numFmtId="0" fontId="14" fillId="0" borderId="4" xfId="0" quotePrefix="1" applyFont="1" applyFill="1" applyBorder="1" applyAlignment="1">
      <alignment horizontal="left"/>
    </xf>
    <xf numFmtId="0" fontId="39" fillId="0" borderId="4" xfId="0" quotePrefix="1" applyFont="1" applyFill="1" applyBorder="1" applyAlignment="1">
      <alignment horizontal="left"/>
    </xf>
    <xf numFmtId="0" fontId="78" fillId="0" borderId="0" xfId="0" applyFont="1" applyFill="1" applyBorder="1"/>
    <xf numFmtId="0" fontId="69" fillId="3" borderId="0" xfId="0" applyFont="1" applyFill="1"/>
    <xf numFmtId="0" fontId="70" fillId="3" borderId="20" xfId="0" applyFont="1" applyFill="1" applyBorder="1" applyAlignment="1">
      <alignment horizontal="left" vertical="center"/>
    </xf>
    <xf numFmtId="49" fontId="70" fillId="3" borderId="4" xfId="0" applyNumberFormat="1" applyFont="1" applyFill="1" applyBorder="1" applyAlignment="1">
      <alignment horizontal="left"/>
    </xf>
    <xf numFmtId="0" fontId="70" fillId="3" borderId="4" xfId="0" applyFont="1" applyFill="1" applyBorder="1" applyAlignment="1">
      <alignment horizontal="left" vertical="center"/>
    </xf>
    <xf numFmtId="1" fontId="70" fillId="3" borderId="4" xfId="0" applyNumberFormat="1" applyFont="1" applyFill="1" applyBorder="1" applyAlignment="1">
      <alignment horizontal="left"/>
    </xf>
    <xf numFmtId="169" fontId="14" fillId="3" borderId="4" xfId="4" quotePrefix="1" applyNumberFormat="1" applyFont="1" applyFill="1" applyBorder="1" applyAlignment="1">
      <alignment horizontal="left" vertical="center" wrapText="1"/>
    </xf>
    <xf numFmtId="14" fontId="39" fillId="3" borderId="4" xfId="0" quotePrefix="1" applyNumberFormat="1" applyFont="1" applyFill="1" applyBorder="1" applyAlignment="1">
      <alignment horizontal="left"/>
    </xf>
    <xf numFmtId="49" fontId="70" fillId="3" borderId="4" xfId="0" applyNumberFormat="1" applyFont="1" applyFill="1" applyBorder="1" applyAlignment="1">
      <alignment horizontal="left" vertical="center"/>
    </xf>
    <xf numFmtId="0" fontId="70" fillId="3" borderId="4" xfId="0" applyFont="1" applyFill="1" applyBorder="1" applyAlignment="1">
      <alignment horizontal="left" vertical="top" wrapText="1"/>
    </xf>
    <xf numFmtId="0" fontId="72" fillId="3" borderId="4" xfId="0" applyFont="1" applyFill="1" applyBorder="1" applyAlignment="1">
      <alignment horizontal="left" vertical="center"/>
    </xf>
    <xf numFmtId="0" fontId="70" fillId="3" borderId="4" xfId="0" applyFont="1" applyFill="1" applyBorder="1" applyAlignment="1">
      <alignment horizontal="left" wrapText="1"/>
    </xf>
    <xf numFmtId="168" fontId="14" fillId="3" borderId="4" xfId="4" applyNumberFormat="1" applyFont="1" applyFill="1" applyBorder="1" applyAlignment="1">
      <alignment horizontal="left" vertical="center" wrapText="1"/>
    </xf>
    <xf numFmtId="49" fontId="14" fillId="3" borderId="4" xfId="0" applyNumberFormat="1" applyFont="1" applyFill="1" applyBorder="1" applyAlignment="1">
      <alignment horizontal="left"/>
    </xf>
    <xf numFmtId="0" fontId="70" fillId="3" borderId="4" xfId="0" applyFont="1" applyFill="1" applyBorder="1" applyAlignment="1">
      <alignment horizontal="left"/>
    </xf>
    <xf numFmtId="0" fontId="39" fillId="3" borderId="4" xfId="0" applyFont="1" applyFill="1" applyBorder="1" applyAlignment="1">
      <alignment horizontal="left"/>
    </xf>
    <xf numFmtId="2" fontId="70" fillId="3" borderId="4" xfId="0" applyNumberFormat="1" applyFont="1" applyFill="1" applyBorder="1" applyAlignment="1">
      <alignment horizontal="left"/>
    </xf>
    <xf numFmtId="4" fontId="39" fillId="3" borderId="4" xfId="0" applyNumberFormat="1" applyFont="1" applyFill="1" applyBorder="1" applyAlignment="1">
      <alignment horizontal="left"/>
    </xf>
    <xf numFmtId="0" fontId="73" fillId="3" borderId="22" xfId="0" applyFont="1" applyFill="1" applyBorder="1" applyAlignment="1">
      <alignment horizontal="left"/>
    </xf>
    <xf numFmtId="0" fontId="69" fillId="3" borderId="0" xfId="0" applyFont="1" applyFill="1" applyBorder="1"/>
    <xf numFmtId="0" fontId="70" fillId="6" borderId="20" xfId="0" applyFont="1" applyFill="1" applyBorder="1" applyAlignment="1">
      <alignment horizontal="left" vertical="center"/>
    </xf>
    <xf numFmtId="0" fontId="70" fillId="15" borderId="20" xfId="0" applyFont="1" applyFill="1" applyBorder="1" applyAlignment="1">
      <alignment horizontal="left" vertical="center"/>
    </xf>
    <xf numFmtId="49" fontId="70" fillId="15" borderId="4" xfId="0" applyNumberFormat="1" applyFont="1" applyFill="1" applyBorder="1" applyAlignment="1">
      <alignment horizontal="left"/>
    </xf>
    <xf numFmtId="0" fontId="70" fillId="15" borderId="4" xfId="0" applyFont="1" applyFill="1" applyBorder="1" applyAlignment="1">
      <alignment horizontal="left" vertical="center"/>
    </xf>
    <xf numFmtId="1" fontId="70" fillId="15" borderId="4" xfId="0" applyNumberFormat="1" applyFont="1" applyFill="1" applyBorder="1" applyAlignment="1">
      <alignment horizontal="left"/>
    </xf>
    <xf numFmtId="169" fontId="55" fillId="15" borderId="4" xfId="4" applyNumberFormat="1" applyFont="1" applyFill="1" applyBorder="1" applyAlignment="1">
      <alignment horizontal="left" vertical="center" wrapText="1"/>
    </xf>
    <xf numFmtId="14" fontId="39" fillId="15" borderId="4" xfId="0" quotePrefix="1" applyNumberFormat="1" applyFont="1" applyFill="1" applyBorder="1" applyAlignment="1">
      <alignment horizontal="left"/>
    </xf>
    <xf numFmtId="49" fontId="70" fillId="15" borderId="4" xfId="0" applyNumberFormat="1" applyFont="1" applyFill="1" applyBorder="1" applyAlignment="1">
      <alignment horizontal="left" vertical="center"/>
    </xf>
    <xf numFmtId="0" fontId="70" fillId="15" borderId="4" xfId="0" applyFont="1" applyFill="1" applyBorder="1" applyAlignment="1">
      <alignment horizontal="left" vertical="top" wrapText="1"/>
    </xf>
    <xf numFmtId="0" fontId="72" fillId="15" borderId="4" xfId="0" applyFont="1" applyFill="1" applyBorder="1" applyAlignment="1">
      <alignment horizontal="left" vertical="center"/>
    </xf>
    <xf numFmtId="0" fontId="70" fillId="15" borderId="4" xfId="0" applyFont="1" applyFill="1" applyBorder="1" applyAlignment="1">
      <alignment horizontal="left" wrapText="1"/>
    </xf>
    <xf numFmtId="168" fontId="14" fillId="15" borderId="4" xfId="4" applyNumberFormat="1" applyFont="1" applyFill="1" applyBorder="1" applyAlignment="1">
      <alignment horizontal="left" vertical="center" wrapText="1"/>
    </xf>
    <xf numFmtId="49" fontId="14" fillId="15" borderId="4" xfId="0" applyNumberFormat="1" applyFont="1" applyFill="1" applyBorder="1" applyAlignment="1">
      <alignment horizontal="left"/>
    </xf>
    <xf numFmtId="0" fontId="70" fillId="15" borderId="4" xfId="0" applyFont="1" applyFill="1" applyBorder="1" applyAlignment="1">
      <alignment horizontal="left"/>
    </xf>
    <xf numFmtId="0" fontId="39" fillId="15" borderId="4" xfId="0" applyFont="1" applyFill="1" applyBorder="1" applyAlignment="1">
      <alignment horizontal="left"/>
    </xf>
    <xf numFmtId="2" fontId="70" fillId="15" borderId="4" xfId="0" applyNumberFormat="1" applyFont="1" applyFill="1" applyBorder="1" applyAlignment="1">
      <alignment horizontal="left"/>
    </xf>
    <xf numFmtId="4" fontId="25" fillId="15" borderId="4" xfId="0" applyNumberFormat="1" applyFont="1" applyFill="1" applyBorder="1" applyAlignment="1">
      <alignment horizontal="left"/>
    </xf>
    <xf numFmtId="0" fontId="73" fillId="15" borderId="22" xfId="0" applyFont="1" applyFill="1" applyBorder="1" applyAlignment="1">
      <alignment horizontal="left"/>
    </xf>
    <xf numFmtId="0" fontId="69" fillId="16" borderId="0" xfId="0" applyFont="1" applyFill="1"/>
    <xf numFmtId="0" fontId="70" fillId="16" borderId="20" xfId="0" applyFont="1" applyFill="1" applyBorder="1" applyAlignment="1">
      <alignment horizontal="left" vertical="center"/>
    </xf>
    <xf numFmtId="49" fontId="70" fillId="16" borderId="4" xfId="0" applyNumberFormat="1" applyFont="1" applyFill="1" applyBorder="1" applyAlignment="1">
      <alignment horizontal="left"/>
    </xf>
    <xf numFmtId="0" fontId="70" fillId="16" borderId="4" xfId="0" applyFont="1" applyFill="1" applyBorder="1" applyAlignment="1">
      <alignment horizontal="left" vertical="center"/>
    </xf>
    <xf numFmtId="1" fontId="70" fillId="16" borderId="4" xfId="0" applyNumberFormat="1" applyFont="1" applyFill="1" applyBorder="1" applyAlignment="1">
      <alignment horizontal="left"/>
    </xf>
    <xf numFmtId="169" fontId="14" fillId="16" borderId="4" xfId="4" quotePrefix="1" applyNumberFormat="1" applyFont="1" applyFill="1" applyBorder="1" applyAlignment="1">
      <alignment horizontal="left" vertical="center" wrapText="1"/>
    </xf>
    <xf numFmtId="14" fontId="39" fillId="16" borderId="4" xfId="0" quotePrefix="1" applyNumberFormat="1" applyFont="1" applyFill="1" applyBorder="1" applyAlignment="1">
      <alignment horizontal="left"/>
    </xf>
    <xf numFmtId="49" fontId="70" fillId="16" borderId="4" xfId="0" applyNumberFormat="1" applyFont="1" applyFill="1" applyBorder="1" applyAlignment="1">
      <alignment horizontal="left" vertical="center"/>
    </xf>
    <xf numFmtId="0" fontId="70" fillId="16" borderId="4" xfId="0" applyFont="1" applyFill="1" applyBorder="1" applyAlignment="1">
      <alignment horizontal="left" vertical="top" wrapText="1"/>
    </xf>
    <xf numFmtId="0" fontId="72" fillId="16" borderId="4" xfId="0" applyFont="1" applyFill="1" applyBorder="1" applyAlignment="1">
      <alignment horizontal="left" vertical="center"/>
    </xf>
    <xf numFmtId="0" fontId="70" fillId="16" borderId="4" xfId="0" applyFont="1" applyFill="1" applyBorder="1" applyAlignment="1">
      <alignment horizontal="left" wrapText="1"/>
    </xf>
    <xf numFmtId="168" fontId="14" fillId="16" borderId="4" xfId="4" applyNumberFormat="1" applyFont="1" applyFill="1" applyBorder="1" applyAlignment="1">
      <alignment horizontal="left" vertical="center" wrapText="1"/>
    </xf>
    <xf numFmtId="49" fontId="14" fillId="16" borderId="4" xfId="0" applyNumberFormat="1" applyFont="1" applyFill="1" applyBorder="1" applyAlignment="1">
      <alignment horizontal="left"/>
    </xf>
    <xf numFmtId="0" fontId="70" fillId="16" borderId="4" xfId="0" applyFont="1" applyFill="1" applyBorder="1" applyAlignment="1">
      <alignment horizontal="left"/>
    </xf>
    <xf numFmtId="0" fontId="39" fillId="16" borderId="4" xfId="0" applyFont="1" applyFill="1" applyBorder="1" applyAlignment="1">
      <alignment horizontal="left"/>
    </xf>
    <xf numFmtId="2" fontId="70" fillId="16" borderId="4" xfId="0" applyNumberFormat="1" applyFont="1" applyFill="1" applyBorder="1" applyAlignment="1">
      <alignment horizontal="left"/>
    </xf>
    <xf numFmtId="4" fontId="39" fillId="16" borderId="4" xfId="0" applyNumberFormat="1" applyFont="1" applyFill="1" applyBorder="1" applyAlignment="1">
      <alignment horizontal="left"/>
    </xf>
    <xf numFmtId="0" fontId="73" fillId="16" borderId="22" xfId="0" applyFont="1" applyFill="1" applyBorder="1" applyAlignment="1">
      <alignment horizontal="left"/>
    </xf>
    <xf numFmtId="0" fontId="69" fillId="16" borderId="0" xfId="0" applyFont="1" applyFill="1" applyBorder="1"/>
    <xf numFmtId="4" fontId="18" fillId="2" borderId="4" xfId="0" applyNumberFormat="1" applyFont="1" applyFill="1" applyBorder="1" applyAlignment="1">
      <alignment horizontal="left"/>
    </xf>
    <xf numFmtId="0" fontId="81" fillId="2" borderId="22" xfId="0" applyFont="1" applyFill="1" applyBorder="1" applyAlignment="1">
      <alignment horizontal="left"/>
    </xf>
    <xf numFmtId="0" fontId="0" fillId="0" borderId="29" xfId="0" applyFill="1" applyBorder="1" applyAlignment="1">
      <alignment horizontal="left"/>
    </xf>
    <xf numFmtId="0" fontId="18" fillId="0" borderId="30" xfId="0" applyFont="1" applyFill="1" applyBorder="1" applyAlignment="1">
      <alignment horizontal="left"/>
    </xf>
    <xf numFmtId="0" fontId="14" fillId="0" borderId="30" xfId="0" applyFont="1" applyFill="1" applyBorder="1" applyAlignment="1">
      <alignment horizontal="left"/>
    </xf>
    <xf numFmtId="0" fontId="39" fillId="0" borderId="30" xfId="0" applyFont="1" applyFill="1" applyBorder="1" applyAlignment="1">
      <alignment horizontal="left"/>
    </xf>
    <xf numFmtId="4" fontId="82" fillId="0" borderId="30" xfId="0" applyNumberFormat="1" applyFont="1" applyFill="1" applyBorder="1" applyAlignment="1">
      <alignment horizontal="left"/>
    </xf>
    <xf numFmtId="2" fontId="30" fillId="0" borderId="30" xfId="0" applyNumberFormat="1" applyFont="1" applyFill="1" applyBorder="1" applyAlignment="1">
      <alignment horizontal="left" vertical="center" wrapText="1"/>
    </xf>
    <xf numFmtId="4" fontId="18" fillId="0" borderId="30" xfId="0" applyNumberFormat="1" applyFont="1" applyFill="1" applyBorder="1" applyAlignment="1">
      <alignment horizontal="left"/>
    </xf>
    <xf numFmtId="3" fontId="83" fillId="0" borderId="30" xfId="0" applyNumberFormat="1" applyFont="1" applyFill="1" applyBorder="1" applyAlignment="1">
      <alignment horizontal="left" wrapText="1"/>
    </xf>
    <xf numFmtId="0" fontId="39" fillId="0" borderId="31" xfId="0" applyFont="1" applyFill="1" applyBorder="1" applyAlignment="1">
      <alignment horizontal="left"/>
    </xf>
    <xf numFmtId="0" fontId="0" fillId="0" borderId="0" xfId="0" applyFill="1" applyAlignment="1">
      <alignment horizontal="left"/>
    </xf>
    <xf numFmtId="0" fontId="18" fillId="0" borderId="0" xfId="0" applyFont="1" applyFill="1" applyAlignment="1">
      <alignment horizontal="left"/>
    </xf>
    <xf numFmtId="14" fontId="18" fillId="0" borderId="0" xfId="0" applyNumberFormat="1" applyFont="1" applyFill="1" applyAlignment="1">
      <alignment horizontal="left"/>
    </xf>
    <xf numFmtId="0" fontId="14" fillId="0" borderId="0" xfId="0" applyFont="1" applyFill="1" applyAlignment="1">
      <alignment horizontal="left"/>
    </xf>
    <xf numFmtId="4" fontId="82" fillId="0" borderId="0" xfId="0" applyNumberFormat="1" applyFont="1" applyFill="1" applyAlignment="1">
      <alignment horizontal="left"/>
    </xf>
    <xf numFmtId="0" fontId="39" fillId="0" borderId="0" xfId="0" applyFont="1" applyFill="1" applyAlignment="1">
      <alignment horizontal="left"/>
    </xf>
    <xf numFmtId="2" fontId="30" fillId="0" borderId="0" xfId="0" applyNumberFormat="1" applyFont="1" applyFill="1" applyAlignment="1">
      <alignment horizontal="left" vertical="center" wrapText="1"/>
    </xf>
    <xf numFmtId="4" fontId="39" fillId="0" borderId="0" xfId="0" applyNumberFormat="1" applyFont="1" applyFill="1" applyAlignment="1">
      <alignment horizontal="left"/>
    </xf>
    <xf numFmtId="0" fontId="82" fillId="0" borderId="0" xfId="0" applyFont="1" applyFill="1" applyAlignment="1">
      <alignment horizontal="left"/>
    </xf>
    <xf numFmtId="2" fontId="30" fillId="0" borderId="0" xfId="0" applyNumberFormat="1" applyFont="1" applyFill="1" applyAlignment="1">
      <alignment horizontal="left" wrapText="1"/>
    </xf>
    <xf numFmtId="4" fontId="14" fillId="0" borderId="0" xfId="0" applyNumberFormat="1" applyFont="1" applyFill="1" applyAlignment="1">
      <alignment horizontal="left"/>
    </xf>
    <xf numFmtId="0" fontId="67" fillId="0" borderId="0" xfId="0" applyFont="1" applyFill="1"/>
    <xf numFmtId="0" fontId="67" fillId="0" borderId="0" xfId="0" applyFont="1" applyFill="1" applyAlignment="1">
      <alignment horizontal="left"/>
    </xf>
    <xf numFmtId="0" fontId="68" fillId="0" borderId="0" xfId="0" applyFont="1" applyFill="1" applyAlignment="1">
      <alignment horizontal="left"/>
    </xf>
    <xf numFmtId="4" fontId="18" fillId="0" borderId="0" xfId="0" applyNumberFormat="1" applyFont="1" applyFill="1" applyAlignment="1">
      <alignment horizontal="left"/>
    </xf>
    <xf numFmtId="2" fontId="61" fillId="0" borderId="0" xfId="0" applyNumberFormat="1" applyFont="1" applyFill="1" applyAlignment="1">
      <alignment horizontal="left" vertical="center" wrapText="1"/>
    </xf>
    <xf numFmtId="4" fontId="55" fillId="0" borderId="0" xfId="0" applyNumberFormat="1" applyFont="1" applyFill="1" applyAlignment="1">
      <alignment horizontal="left"/>
    </xf>
    <xf numFmtId="4" fontId="68" fillId="0" borderId="0" xfId="0" applyNumberFormat="1" applyFont="1" applyFill="1" applyAlignment="1">
      <alignment horizontal="left"/>
    </xf>
    <xf numFmtId="4" fontId="84" fillId="0" borderId="0" xfId="0" applyNumberFormat="1" applyFont="1" applyFill="1" applyAlignment="1">
      <alignment horizontal="left"/>
    </xf>
    <xf numFmtId="0" fontId="67" fillId="0" borderId="0" xfId="0" applyFont="1"/>
    <xf numFmtId="0" fontId="67" fillId="0" borderId="0" xfId="0" applyFont="1" applyBorder="1"/>
    <xf numFmtId="0" fontId="69" fillId="17" borderId="0" xfId="0" applyFont="1" applyFill="1"/>
    <xf numFmtId="0" fontId="70" fillId="17" borderId="20" xfId="0" applyFont="1" applyFill="1" applyBorder="1" applyAlignment="1">
      <alignment horizontal="left" vertical="center"/>
    </xf>
    <xf numFmtId="49" fontId="70" fillId="17" borderId="4" xfId="0" applyNumberFormat="1" applyFont="1" applyFill="1" applyBorder="1" applyAlignment="1">
      <alignment horizontal="left"/>
    </xf>
    <xf numFmtId="0" fontId="70" fillId="17" borderId="4" xfId="0" applyFont="1" applyFill="1" applyBorder="1" applyAlignment="1">
      <alignment horizontal="left" vertical="center"/>
    </xf>
    <xf numFmtId="1" fontId="70" fillId="17" borderId="4" xfId="0" applyNumberFormat="1" applyFont="1" applyFill="1" applyBorder="1" applyAlignment="1">
      <alignment horizontal="left"/>
    </xf>
    <xf numFmtId="169" fontId="14" fillId="17" borderId="4" xfId="4" quotePrefix="1" applyNumberFormat="1" applyFont="1" applyFill="1" applyBorder="1" applyAlignment="1">
      <alignment horizontal="left" vertical="center" wrapText="1"/>
    </xf>
    <xf numFmtId="14" fontId="39" fillId="17" borderId="4" xfId="0" quotePrefix="1" applyNumberFormat="1" applyFont="1" applyFill="1" applyBorder="1" applyAlignment="1">
      <alignment horizontal="left"/>
    </xf>
    <xf numFmtId="49" fontId="70" fillId="17" borderId="4" xfId="0" applyNumberFormat="1" applyFont="1" applyFill="1" applyBorder="1" applyAlignment="1">
      <alignment horizontal="left" vertical="center"/>
    </xf>
    <xf numFmtId="0" fontId="70" fillId="17" borderId="4" xfId="0" applyFont="1" applyFill="1" applyBorder="1" applyAlignment="1">
      <alignment horizontal="left" vertical="top" wrapText="1"/>
    </xf>
    <xf numFmtId="0" fontId="72" fillId="17" borderId="4" xfId="0" applyFont="1" applyFill="1" applyBorder="1" applyAlignment="1">
      <alignment horizontal="left" vertical="center"/>
    </xf>
    <xf numFmtId="0" fontId="70" fillId="17" borderId="4" xfId="0" applyFont="1" applyFill="1" applyBorder="1" applyAlignment="1">
      <alignment horizontal="left" wrapText="1"/>
    </xf>
    <xf numFmtId="168" fontId="14" fillId="17" borderId="4" xfId="4" applyNumberFormat="1" applyFont="1" applyFill="1" applyBorder="1" applyAlignment="1">
      <alignment horizontal="left" vertical="center" wrapText="1"/>
    </xf>
    <xf numFmtId="49" fontId="14" fillId="17" borderId="4" xfId="0" applyNumberFormat="1" applyFont="1" applyFill="1" applyBorder="1" applyAlignment="1">
      <alignment horizontal="left"/>
    </xf>
    <xf numFmtId="0" fontId="70" fillId="17" borderId="4" xfId="0" applyFont="1" applyFill="1" applyBorder="1" applyAlignment="1">
      <alignment horizontal="left"/>
    </xf>
    <xf numFmtId="0" fontId="39" fillId="17" borderId="4" xfId="0" applyFont="1" applyFill="1" applyBorder="1" applyAlignment="1">
      <alignment horizontal="left"/>
    </xf>
    <xf numFmtId="2" fontId="70" fillId="17" borderId="4" xfId="0" applyNumberFormat="1" applyFont="1" applyFill="1" applyBorder="1" applyAlignment="1">
      <alignment horizontal="left"/>
    </xf>
    <xf numFmtId="4" fontId="39" fillId="17" borderId="4" xfId="0" applyNumberFormat="1" applyFont="1" applyFill="1" applyBorder="1" applyAlignment="1">
      <alignment horizontal="left"/>
    </xf>
    <xf numFmtId="0" fontId="73" fillId="17" borderId="22" xfId="0" applyFont="1" applyFill="1" applyBorder="1" applyAlignment="1">
      <alignment horizontal="left"/>
    </xf>
    <xf numFmtId="0" fontId="69" fillId="17" borderId="0" xfId="0" applyFont="1" applyFill="1" applyBorder="1"/>
    <xf numFmtId="0" fontId="0" fillId="0" borderId="0" xfId="0" applyFill="1" applyAlignment="1">
      <alignment horizontal="left" vertical="center"/>
    </xf>
    <xf numFmtId="0" fontId="4" fillId="0" borderId="39" xfId="0" applyFont="1" applyFill="1" applyBorder="1"/>
    <xf numFmtId="0" fontId="0" fillId="0" borderId="40" xfId="0" applyFill="1" applyBorder="1" applyAlignment="1">
      <alignment horizontal="left"/>
    </xf>
    <xf numFmtId="0" fontId="0" fillId="0" borderId="40" xfId="0" applyFill="1" applyBorder="1" applyAlignment="1">
      <alignment horizontal="left" vertical="center"/>
    </xf>
    <xf numFmtId="0" fontId="14" fillId="0" borderId="40" xfId="0" applyFont="1" applyFill="1" applyBorder="1" applyAlignment="1">
      <alignment horizontal="left"/>
    </xf>
    <xf numFmtId="0" fontId="39" fillId="0" borderId="40" xfId="0" applyFont="1" applyFill="1" applyBorder="1" applyAlignment="1">
      <alignment horizontal="left"/>
    </xf>
    <xf numFmtId="2" fontId="30" fillId="0" borderId="40" xfId="0" applyNumberFormat="1" applyFont="1" applyFill="1" applyBorder="1" applyAlignment="1">
      <alignment horizontal="left" vertical="center" wrapText="1"/>
    </xf>
    <xf numFmtId="4" fontId="39" fillId="0" borderId="40" xfId="0" applyNumberFormat="1" applyFont="1" applyFill="1" applyBorder="1" applyAlignment="1">
      <alignment horizontal="left"/>
    </xf>
    <xf numFmtId="0" fontId="0" fillId="0" borderId="40" xfId="0" applyFill="1" applyBorder="1"/>
    <xf numFmtId="0" fontId="0" fillId="0" borderId="40" xfId="0" applyBorder="1"/>
    <xf numFmtId="0" fontId="0" fillId="0" borderId="55" xfId="0" applyFill="1" applyBorder="1"/>
    <xf numFmtId="0" fontId="0" fillId="0" borderId="7" xfId="0" applyFill="1" applyBorder="1" applyAlignment="1">
      <alignment horizontal="left"/>
    </xf>
    <xf numFmtId="0" fontId="0" fillId="0" borderId="7" xfId="0" applyFill="1" applyBorder="1" applyAlignment="1">
      <alignment horizontal="left" vertical="center"/>
    </xf>
    <xf numFmtId="0" fontId="14" fillId="0" borderId="7" xfId="0" applyFont="1" applyFill="1" applyBorder="1" applyAlignment="1">
      <alignment horizontal="left"/>
    </xf>
    <xf numFmtId="0" fontId="39" fillId="0" borderId="7" xfId="0" applyFont="1" applyFill="1" applyBorder="1" applyAlignment="1">
      <alignment horizontal="left"/>
    </xf>
    <xf numFmtId="2" fontId="30" fillId="0" borderId="7" xfId="0" applyNumberFormat="1" applyFont="1" applyFill="1" applyBorder="1" applyAlignment="1">
      <alignment horizontal="left" vertical="center" wrapText="1"/>
    </xf>
    <xf numFmtId="4" fontId="39" fillId="0" borderId="7" xfId="0" applyNumberFormat="1" applyFont="1" applyFill="1" applyBorder="1" applyAlignment="1">
      <alignment horizontal="left"/>
    </xf>
    <xf numFmtId="0" fontId="0" fillId="0" borderId="7" xfId="0" applyFill="1" applyBorder="1"/>
    <xf numFmtId="0" fontId="0" fillId="0" borderId="7" xfId="0" applyBorder="1"/>
    <xf numFmtId="0" fontId="3" fillId="0" borderId="0" xfId="0" applyFont="1" applyAlignment="1">
      <alignment horizontal="center"/>
    </xf>
    <xf numFmtId="0" fontId="3" fillId="0" borderId="1" xfId="0" applyFont="1" applyBorder="1" applyAlignment="1">
      <alignment horizontal="center"/>
    </xf>
    <xf numFmtId="0" fontId="2" fillId="0" borderId="0" xfId="0" applyFont="1" applyAlignment="1">
      <alignment horizontal="center"/>
    </xf>
    <xf numFmtId="0" fontId="0" fillId="0" borderId="0" xfId="0" applyAlignment="1">
      <alignment horizontal="center"/>
    </xf>
    <xf numFmtId="0" fontId="12" fillId="0" borderId="5" xfId="0" applyFont="1" applyFill="1" applyBorder="1" applyAlignment="1">
      <alignment horizontal="right"/>
    </xf>
    <xf numFmtId="0" fontId="12" fillId="0" borderId="3" xfId="0" applyFont="1" applyFill="1" applyBorder="1" applyAlignment="1">
      <alignment horizontal="right"/>
    </xf>
    <xf numFmtId="0" fontId="12" fillId="0" borderId="5" xfId="0" applyFont="1" applyFill="1" applyBorder="1" applyAlignment="1">
      <alignment horizontal="left"/>
    </xf>
    <xf numFmtId="0" fontId="12" fillId="0" borderId="3" xfId="0" applyFont="1" applyFill="1" applyBorder="1" applyAlignment="1">
      <alignment horizontal="left"/>
    </xf>
    <xf numFmtId="2" fontId="12" fillId="0" borderId="5" xfId="1" applyNumberFormat="1" applyFont="1" applyFill="1" applyBorder="1" applyAlignment="1">
      <alignment horizontal="center"/>
    </xf>
    <xf numFmtId="2" fontId="12" fillId="0" borderId="3" xfId="1" applyNumberFormat="1" applyFont="1" applyFill="1" applyBorder="1" applyAlignment="1">
      <alignment horizontal="center"/>
    </xf>
    <xf numFmtId="0" fontId="2" fillId="0" borderId="6" xfId="0" applyFont="1" applyBorder="1" applyAlignment="1">
      <alignment horizontal="center"/>
    </xf>
    <xf numFmtId="0" fontId="32" fillId="0" borderId="0" xfId="0" applyFont="1" applyFill="1" applyBorder="1" applyAlignment="1">
      <alignment horizontal="left" vertical="center" wrapText="1"/>
    </xf>
    <xf numFmtId="0" fontId="17" fillId="0" borderId="0" xfId="0" applyFont="1" applyAlignment="1">
      <alignment horizontal="right" vertical="top"/>
    </xf>
    <xf numFmtId="0" fontId="20" fillId="0" borderId="7" xfId="0" applyFont="1" applyBorder="1" applyAlignment="1">
      <alignment horizontal="center" vertical="center" wrapText="1"/>
    </xf>
    <xf numFmtId="49" fontId="17" fillId="7" borderId="4" xfId="0" applyNumberFormat="1" applyFont="1" applyFill="1" applyBorder="1" applyAlignment="1">
      <alignment horizontal="center" vertical="center" wrapText="1"/>
    </xf>
    <xf numFmtId="0" fontId="24" fillId="7"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25" fillId="7" borderId="4" xfId="0" applyFont="1" applyFill="1" applyBorder="1" applyAlignment="1">
      <alignment horizontal="center" vertical="top" wrapText="1"/>
    </xf>
    <xf numFmtId="0" fontId="29" fillId="9" borderId="0" xfId="0" applyFont="1" applyFill="1" applyBorder="1" applyAlignment="1">
      <alignment horizontal="left" vertical="center" wrapText="1"/>
    </xf>
    <xf numFmtId="0" fontId="25" fillId="0" borderId="0" xfId="0" applyFont="1" applyFill="1" applyBorder="1" applyAlignment="1">
      <alignment horizontal="right" vertical="center" wrapText="1"/>
    </xf>
    <xf numFmtId="0" fontId="19" fillId="0" borderId="0" xfId="0" applyFont="1" applyFill="1" applyBorder="1" applyAlignment="1">
      <alignment horizontal="right" vertical="center" wrapText="1"/>
    </xf>
    <xf numFmtId="0" fontId="36" fillId="9" borderId="0" xfId="0" applyFont="1" applyFill="1" applyBorder="1" applyAlignment="1">
      <alignment horizontal="left" vertical="center" wrapText="1"/>
    </xf>
    <xf numFmtId="0" fontId="29" fillId="9" borderId="9"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17" fillId="0" borderId="0" xfId="0" applyFont="1" applyFill="1" applyBorder="1" applyAlignment="1">
      <alignment horizontal="right" vertical="center" wrapText="1"/>
    </xf>
    <xf numFmtId="0" fontId="17" fillId="0" borderId="6" xfId="0" applyFont="1" applyFill="1" applyBorder="1" applyAlignment="1">
      <alignment horizontal="left" vertical="center" wrapText="1"/>
    </xf>
    <xf numFmtId="0" fontId="29" fillId="9" borderId="4" xfId="0" applyFont="1" applyFill="1" applyBorder="1" applyAlignment="1">
      <alignment horizontal="left" vertical="center" wrapText="1"/>
    </xf>
    <xf numFmtId="0" fontId="19" fillId="8" borderId="10" xfId="0" applyFont="1" applyFill="1" applyBorder="1" applyAlignment="1">
      <alignment horizontal="left" vertical="center" wrapText="1"/>
    </xf>
    <xf numFmtId="0" fontId="19" fillId="8" borderId="11"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29" fillId="10" borderId="11" xfId="0" applyFont="1" applyFill="1" applyBorder="1" applyAlignment="1">
      <alignment horizontal="left" vertical="center" wrapText="1"/>
    </xf>
    <xf numFmtId="0" fontId="29" fillId="10" borderId="12" xfId="0" applyFont="1" applyFill="1" applyBorder="1" applyAlignment="1">
      <alignment horizontal="left" vertical="center" wrapText="1"/>
    </xf>
    <xf numFmtId="0" fontId="19" fillId="0" borderId="0" xfId="0" applyFont="1" applyAlignment="1">
      <alignment horizontal="left"/>
    </xf>
    <xf numFmtId="0" fontId="53" fillId="0" borderId="0" xfId="0" applyFont="1" applyAlignment="1">
      <alignment horizontal="left"/>
    </xf>
    <xf numFmtId="0" fontId="17" fillId="8" borderId="9" xfId="0" applyFont="1" applyFill="1" applyBorder="1" applyAlignment="1">
      <alignment horizontal="right" vertical="center" wrapText="1"/>
    </xf>
    <xf numFmtId="0" fontId="19" fillId="8" borderId="0" xfId="0" applyFont="1" applyFill="1" applyBorder="1" applyAlignment="1">
      <alignment horizontal="right" vertical="center" wrapText="1"/>
    </xf>
    <xf numFmtId="0" fontId="19" fillId="8" borderId="13" xfId="0" applyFont="1" applyFill="1" applyBorder="1" applyAlignment="1">
      <alignment horizontal="right" vertical="center" wrapText="1"/>
    </xf>
    <xf numFmtId="49" fontId="45" fillId="0" borderId="0" xfId="0" applyNumberFormat="1" applyFont="1" applyFill="1" applyBorder="1" applyAlignment="1">
      <alignment horizontal="left"/>
    </xf>
    <xf numFmtId="0" fontId="19" fillId="0" borderId="13" xfId="0" applyFont="1" applyFill="1" applyBorder="1" applyAlignment="1">
      <alignment horizontal="right" vertical="center" wrapText="1"/>
    </xf>
    <xf numFmtId="0" fontId="46" fillId="0" borderId="0" xfId="0" applyFont="1" applyBorder="1" applyAlignment="1">
      <alignment horizontal="left" vertical="top" wrapText="1"/>
    </xf>
    <xf numFmtId="0" fontId="55" fillId="0" borderId="0" xfId="0" applyFont="1" applyBorder="1" applyAlignment="1">
      <alignment horizontal="right" vertical="center" wrapText="1"/>
    </xf>
    <xf numFmtId="0" fontId="55" fillId="0" borderId="0" xfId="0" applyFont="1" applyBorder="1" applyAlignment="1">
      <alignment horizontal="center" vertical="center" wrapText="1"/>
    </xf>
    <xf numFmtId="49" fontId="14" fillId="11" borderId="14" xfId="0" applyNumberFormat="1" applyFont="1" applyFill="1" applyBorder="1" applyAlignment="1">
      <alignment horizontal="center" vertical="center"/>
    </xf>
    <xf numFmtId="49" fontId="14" fillId="11" borderId="20" xfId="0" applyNumberFormat="1" applyFont="1" applyFill="1" applyBorder="1" applyAlignment="1">
      <alignment horizontal="center" vertical="center"/>
    </xf>
    <xf numFmtId="49" fontId="14" fillId="11" borderId="23" xfId="0" applyNumberFormat="1" applyFont="1" applyFill="1" applyBorder="1" applyAlignment="1">
      <alignment horizontal="center" vertical="center"/>
    </xf>
    <xf numFmtId="0" fontId="55" fillId="11" borderId="15" xfId="0" applyFont="1" applyFill="1" applyBorder="1" applyAlignment="1">
      <alignment horizontal="center" vertical="center" wrapText="1"/>
    </xf>
    <xf numFmtId="0" fontId="55" fillId="11" borderId="21" xfId="0" applyFont="1" applyFill="1" applyBorder="1" applyAlignment="1">
      <alignment horizontal="center" vertical="center" wrapText="1"/>
    </xf>
    <xf numFmtId="0" fontId="55" fillId="11" borderId="16" xfId="0" applyFont="1" applyFill="1" applyBorder="1" applyAlignment="1">
      <alignment horizontal="center" vertical="center"/>
    </xf>
    <xf numFmtId="0" fontId="55" fillId="11" borderId="4" xfId="0" applyFont="1" applyFill="1" applyBorder="1" applyAlignment="1">
      <alignment horizontal="center" vertical="center"/>
    </xf>
    <xf numFmtId="0" fontId="55" fillId="11" borderId="5" xfId="0" applyFont="1" applyFill="1" applyBorder="1" applyAlignment="1">
      <alignment horizontal="center" vertical="center"/>
    </xf>
    <xf numFmtId="49" fontId="55" fillId="11" borderId="16" xfId="0" applyNumberFormat="1" applyFont="1" applyFill="1" applyBorder="1" applyAlignment="1">
      <alignment horizontal="center" vertical="center" wrapText="1"/>
    </xf>
    <xf numFmtId="49" fontId="55" fillId="11" borderId="4" xfId="0" applyNumberFormat="1" applyFont="1" applyFill="1" applyBorder="1" applyAlignment="1">
      <alignment horizontal="center" vertical="center" wrapText="1"/>
    </xf>
    <xf numFmtId="49" fontId="55" fillId="11" borderId="5" xfId="0" applyNumberFormat="1" applyFont="1" applyFill="1" applyBorder="1" applyAlignment="1">
      <alignment horizontal="center" vertical="center" wrapText="1"/>
    </xf>
    <xf numFmtId="0" fontId="55" fillId="11" borderId="16" xfId="0" applyFont="1" applyFill="1" applyBorder="1" applyAlignment="1">
      <alignment horizontal="center" vertical="center" wrapText="1"/>
    </xf>
    <xf numFmtId="0" fontId="55" fillId="11" borderId="4" xfId="0" applyFont="1" applyFill="1" applyBorder="1" applyAlignment="1">
      <alignment horizontal="center" vertical="center" wrapText="1"/>
    </xf>
    <xf numFmtId="0" fontId="55" fillId="11" borderId="5" xfId="0" applyFont="1" applyFill="1" applyBorder="1" applyAlignment="1">
      <alignment horizontal="center" vertical="center" wrapText="1"/>
    </xf>
    <xf numFmtId="0" fontId="55" fillId="4" borderId="27" xfId="0" applyFont="1" applyFill="1" applyBorder="1" applyAlignment="1">
      <alignment horizontal="left" vertical="center" wrapText="1"/>
    </xf>
    <xf numFmtId="0" fontId="55" fillId="4" borderId="11" xfId="0" applyFont="1" applyFill="1" applyBorder="1" applyAlignment="1">
      <alignment horizontal="left" vertical="center" wrapText="1"/>
    </xf>
    <xf numFmtId="0" fontId="55" fillId="4" borderId="28" xfId="0" applyFont="1" applyFill="1" applyBorder="1" applyAlignment="1">
      <alignment horizontal="left" vertical="center" wrapText="1"/>
    </xf>
    <xf numFmtId="49" fontId="14" fillId="0" borderId="20" xfId="0" applyNumberFormat="1" applyFont="1" applyFill="1" applyBorder="1" applyAlignment="1">
      <alignment horizontal="center" vertical="center" wrapText="1"/>
    </xf>
    <xf numFmtId="49" fontId="14" fillId="0" borderId="4" xfId="0" applyNumberFormat="1" applyFont="1" applyFill="1" applyBorder="1" applyAlignment="1">
      <alignment horizontal="center" vertical="center" wrapText="1"/>
    </xf>
    <xf numFmtId="49" fontId="14" fillId="0" borderId="4" xfId="0" applyNumberFormat="1" applyFont="1" applyFill="1" applyBorder="1" applyAlignment="1">
      <alignment horizontal="left" vertical="center" wrapText="1"/>
    </xf>
    <xf numFmtId="49" fontId="12" fillId="0" borderId="4" xfId="0" applyNumberFormat="1" applyFont="1" applyFill="1" applyBorder="1" applyAlignment="1">
      <alignment horizontal="center" vertical="center" wrapText="1"/>
    </xf>
    <xf numFmtId="0" fontId="11" fillId="11" borderId="19" xfId="0" applyFont="1" applyFill="1" applyBorder="1" applyAlignment="1">
      <alignment horizontal="center" vertical="center"/>
    </xf>
    <xf numFmtId="0" fontId="11" fillId="11" borderId="22" xfId="0" applyFont="1" applyFill="1" applyBorder="1" applyAlignment="1">
      <alignment horizontal="center" vertical="center"/>
    </xf>
    <xf numFmtId="0" fontId="11" fillId="11" borderId="24" xfId="0" applyFont="1" applyFill="1" applyBorder="1" applyAlignment="1">
      <alignment horizontal="center" vertical="center"/>
    </xf>
    <xf numFmtId="0" fontId="11" fillId="11" borderId="4" xfId="0" applyFont="1" applyFill="1" applyBorder="1" applyAlignment="1">
      <alignment horizontal="center" vertical="center" wrapText="1"/>
    </xf>
    <xf numFmtId="0" fontId="11" fillId="11" borderId="5" xfId="0" applyFont="1" applyFill="1" applyBorder="1" applyAlignment="1">
      <alignment horizontal="center" vertical="center" wrapText="1"/>
    </xf>
    <xf numFmtId="2" fontId="55" fillId="11" borderId="4" xfId="0" applyNumberFormat="1" applyFont="1" applyFill="1" applyBorder="1" applyAlignment="1">
      <alignment horizontal="center" vertical="center" wrapText="1"/>
    </xf>
    <xf numFmtId="2" fontId="55" fillId="11" borderId="5" xfId="0" applyNumberFormat="1" applyFont="1" applyFill="1" applyBorder="1" applyAlignment="1">
      <alignment horizontal="center" vertical="center" wrapText="1"/>
    </xf>
    <xf numFmtId="0" fontId="55" fillId="0" borderId="25" xfId="0" applyFont="1" applyFill="1" applyBorder="1" applyAlignment="1">
      <alignment horizontal="left" vertical="center" wrapText="1"/>
    </xf>
    <xf numFmtId="0" fontId="55" fillId="0" borderId="6" xfId="0" applyFont="1" applyFill="1" applyBorder="1" applyAlignment="1">
      <alignment horizontal="left" vertical="center" wrapText="1"/>
    </xf>
    <xf numFmtId="0" fontId="55" fillId="0" borderId="26" xfId="0" applyFont="1" applyFill="1" applyBorder="1" applyAlignment="1">
      <alignment horizontal="left" vertical="center" wrapText="1"/>
    </xf>
    <xf numFmtId="0" fontId="11" fillId="11" borderId="16" xfId="0" applyFont="1" applyFill="1" applyBorder="1" applyAlignment="1">
      <alignment horizontal="center" vertical="center" wrapText="1"/>
    </xf>
    <xf numFmtId="2" fontId="55" fillId="11" borderId="17" xfId="0" applyNumberFormat="1" applyFont="1" applyFill="1" applyBorder="1" applyAlignment="1">
      <alignment horizontal="center" vertical="center" wrapText="1"/>
    </xf>
    <xf numFmtId="2" fontId="55" fillId="11" borderId="18" xfId="0" applyNumberFormat="1" applyFont="1" applyFill="1" applyBorder="1" applyAlignment="1">
      <alignment horizontal="center" vertical="center" wrapText="1"/>
    </xf>
    <xf numFmtId="0" fontId="14" fillId="0" borderId="4" xfId="0" applyFont="1" applyFill="1" applyBorder="1" applyAlignment="1">
      <alignment horizontal="center" vertical="center" wrapText="1"/>
    </xf>
    <xf numFmtId="49" fontId="12" fillId="0" borderId="30" xfId="0" applyNumberFormat="1" applyFont="1" applyFill="1" applyBorder="1" applyAlignment="1">
      <alignment horizontal="center" vertical="center" wrapText="1"/>
    </xf>
    <xf numFmtId="49" fontId="14" fillId="0" borderId="30" xfId="0" applyNumberFormat="1" applyFont="1" applyFill="1" applyBorder="1" applyAlignment="1">
      <alignment horizontal="center" vertical="center" wrapText="1"/>
    </xf>
    <xf numFmtId="49" fontId="14" fillId="0" borderId="29" xfId="0" applyNumberFormat="1" applyFont="1" applyFill="1" applyBorder="1" applyAlignment="1">
      <alignment horizontal="center" vertical="center" wrapText="1"/>
    </xf>
    <xf numFmtId="49" fontId="14" fillId="0" borderId="30" xfId="0" applyNumberFormat="1" applyFont="1" applyFill="1" applyBorder="1" applyAlignment="1">
      <alignment horizontal="left" vertical="center" wrapText="1"/>
    </xf>
    <xf numFmtId="2" fontId="14" fillId="0" borderId="15" xfId="0" applyNumberFormat="1" applyFont="1" applyFill="1" applyBorder="1" applyAlignment="1">
      <alignment horizontal="center" vertical="center" wrapText="1"/>
    </xf>
    <xf numFmtId="2" fontId="14" fillId="0" borderId="21" xfId="0" applyNumberFormat="1" applyFont="1" applyFill="1" applyBorder="1" applyAlignment="1">
      <alignment horizontal="center" vertical="center" wrapText="1"/>
    </xf>
    <xf numFmtId="2" fontId="14" fillId="0" borderId="3" xfId="0" applyNumberFormat="1" applyFont="1" applyFill="1" applyBorder="1" applyAlignment="1">
      <alignment horizontal="center" vertical="center" wrapText="1"/>
    </xf>
    <xf numFmtId="0" fontId="14" fillId="0" borderId="35" xfId="0" applyFont="1" applyFill="1" applyBorder="1" applyAlignment="1">
      <alignment horizontal="center" vertical="center" wrapText="1"/>
    </xf>
    <xf numFmtId="0" fontId="14" fillId="0" borderId="36" xfId="0" applyFont="1" applyFill="1" applyBorder="1" applyAlignment="1">
      <alignment horizontal="center" vertical="center" wrapText="1"/>
    </xf>
    <xf numFmtId="0" fontId="14" fillId="0" borderId="33" xfId="0" applyFont="1" applyFill="1" applyBorder="1" applyAlignment="1">
      <alignment horizontal="center" vertical="center" wrapText="1"/>
    </xf>
    <xf numFmtId="2" fontId="14" fillId="0" borderId="5" xfId="0" applyNumberFormat="1" applyFont="1" applyFill="1" applyBorder="1" applyAlignment="1">
      <alignment horizontal="center" vertical="center" wrapText="1"/>
    </xf>
    <xf numFmtId="2" fontId="14" fillId="0" borderId="37" xfId="0" applyNumberFormat="1"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38" xfId="0" applyFont="1" applyFill="1" applyBorder="1" applyAlignment="1">
      <alignment horizontal="center" vertical="center" wrapText="1"/>
    </xf>
    <xf numFmtId="2" fontId="14" fillId="0" borderId="24" xfId="0" applyNumberFormat="1" applyFont="1" applyFill="1" applyBorder="1" applyAlignment="1">
      <alignment horizontal="center" vertical="center" wrapText="1"/>
    </xf>
    <xf numFmtId="2" fontId="14" fillId="0" borderId="36" xfId="0" applyNumberFormat="1" applyFont="1" applyFill="1" applyBorder="1" applyAlignment="1">
      <alignment horizontal="center" vertical="center" wrapText="1"/>
    </xf>
    <xf numFmtId="2" fontId="14" fillId="0" borderId="33"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49" fontId="12" fillId="0" borderId="21" xfId="0" applyNumberFormat="1" applyFont="1" applyFill="1" applyBorder="1" applyAlignment="1">
      <alignment horizontal="center" vertical="center" wrapText="1"/>
    </xf>
    <xf numFmtId="49" fontId="12" fillId="0" borderId="3" xfId="0" applyNumberFormat="1" applyFont="1" applyFill="1" applyBorder="1" applyAlignment="1">
      <alignment horizontal="center" vertical="center" wrapText="1"/>
    </xf>
    <xf numFmtId="49" fontId="14" fillId="0" borderId="5" xfId="0" applyNumberFormat="1" applyFont="1" applyFill="1" applyBorder="1" applyAlignment="1">
      <alignment horizontal="center" vertical="center" wrapText="1"/>
    </xf>
    <xf numFmtId="49" fontId="14" fillId="0" borderId="21" xfId="0" applyNumberFormat="1"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0" fontId="14" fillId="0" borderId="4" xfId="0" applyFont="1" applyFill="1" applyBorder="1" applyAlignment="1">
      <alignment horizontal="left" vertical="center" wrapText="1"/>
    </xf>
    <xf numFmtId="0" fontId="14" fillId="0" borderId="4" xfId="0" applyFont="1" applyFill="1" applyBorder="1"/>
    <xf numFmtId="0" fontId="55" fillId="0" borderId="0" xfId="0" applyFont="1" applyAlignment="1">
      <alignment horizontal="left"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55" fillId="0" borderId="42" xfId="0" applyFont="1" applyFill="1" applyBorder="1" applyAlignment="1">
      <alignment horizontal="right" vertical="center" wrapText="1"/>
    </xf>
    <xf numFmtId="0" fontId="55" fillId="0" borderId="43" xfId="0" applyFont="1" applyFill="1" applyBorder="1" applyAlignment="1">
      <alignment horizontal="right" vertical="center" wrapText="1"/>
    </xf>
    <xf numFmtId="0" fontId="14" fillId="3" borderId="0" xfId="0" applyFont="1" applyFill="1" applyAlignment="1">
      <alignment horizontal="left" vertical="center"/>
    </xf>
    <xf numFmtId="0" fontId="80" fillId="5" borderId="20" xfId="0" applyFont="1" applyFill="1" applyBorder="1" applyAlignment="1">
      <alignment horizontal="left"/>
    </xf>
    <xf numFmtId="0" fontId="80" fillId="5" borderId="4" xfId="0" applyFont="1" applyFill="1" applyBorder="1" applyAlignment="1">
      <alignment horizontal="left"/>
    </xf>
    <xf numFmtId="14" fontId="18" fillId="0" borderId="30" xfId="0" applyNumberFormat="1" applyFont="1" applyFill="1" applyBorder="1" applyAlignment="1">
      <alignment horizontal="left"/>
    </xf>
    <xf numFmtId="2" fontId="65" fillId="13" borderId="15" xfId="0" applyNumberFormat="1" applyFont="1" applyFill="1" applyBorder="1" applyAlignment="1">
      <alignment horizontal="left" vertical="center" wrapText="1"/>
    </xf>
    <xf numFmtId="2" fontId="65" fillId="13" borderId="21" xfId="0" applyNumberFormat="1" applyFont="1" applyFill="1" applyBorder="1" applyAlignment="1">
      <alignment horizontal="left" vertical="center" wrapText="1"/>
    </xf>
    <xf numFmtId="2" fontId="65" fillId="13" borderId="37" xfId="0" applyNumberFormat="1" applyFont="1" applyFill="1" applyBorder="1" applyAlignment="1">
      <alignment horizontal="left" vertical="center" wrapText="1"/>
    </xf>
    <xf numFmtId="0" fontId="63" fillId="13" borderId="15" xfId="0" applyFont="1" applyFill="1" applyBorder="1" applyAlignment="1">
      <alignment horizontal="left" vertical="center" wrapText="1"/>
    </xf>
    <xf numFmtId="0" fontId="63" fillId="13" borderId="21" xfId="0" applyFont="1" applyFill="1" applyBorder="1" applyAlignment="1">
      <alignment horizontal="left" vertical="center" wrapText="1"/>
    </xf>
    <xf numFmtId="0" fontId="63" fillId="13" borderId="37" xfId="0" applyFont="1" applyFill="1" applyBorder="1" applyAlignment="1">
      <alignment horizontal="left" vertical="center" wrapText="1"/>
    </xf>
    <xf numFmtId="0" fontId="63" fillId="13" borderId="17" xfId="0" applyFont="1" applyFill="1" applyBorder="1" applyAlignment="1">
      <alignment horizontal="left"/>
    </xf>
    <xf numFmtId="0" fontId="63" fillId="13" borderId="47" xfId="0" applyFont="1" applyFill="1" applyBorder="1" applyAlignment="1">
      <alignment horizontal="left"/>
    </xf>
    <xf numFmtId="0" fontId="63" fillId="13" borderId="18" xfId="0" applyFont="1" applyFill="1" applyBorder="1" applyAlignment="1">
      <alignment horizontal="left"/>
    </xf>
    <xf numFmtId="2" fontId="63" fillId="13" borderId="48" xfId="0" applyNumberFormat="1" applyFont="1" applyFill="1" applyBorder="1" applyAlignment="1">
      <alignment horizontal="left" vertical="center" wrapText="1"/>
    </xf>
    <xf numFmtId="2" fontId="63" fillId="13" borderId="46" xfId="0" applyNumberFormat="1" applyFont="1" applyFill="1" applyBorder="1" applyAlignment="1">
      <alignment horizontal="left" vertical="center" wrapText="1"/>
    </xf>
    <xf numFmtId="2" fontId="63" fillId="13" borderId="51" xfId="0" applyNumberFormat="1" applyFont="1" applyFill="1" applyBorder="1" applyAlignment="1">
      <alignment horizontal="left" vertical="center" wrapText="1"/>
    </xf>
    <xf numFmtId="2" fontId="63" fillId="13" borderId="52" xfId="0" applyNumberFormat="1" applyFont="1" applyFill="1" applyBorder="1" applyAlignment="1">
      <alignment horizontal="left" vertical="center" wrapText="1"/>
    </xf>
    <xf numFmtId="0" fontId="63" fillId="13" borderId="35" xfId="0" applyFont="1" applyFill="1" applyBorder="1" applyAlignment="1">
      <alignment horizontal="left" vertical="center" wrapText="1"/>
    </xf>
    <xf numFmtId="0" fontId="63" fillId="13" borderId="36" xfId="0" applyFont="1" applyFill="1" applyBorder="1" applyAlignment="1">
      <alignment horizontal="left" vertical="center" wrapText="1"/>
    </xf>
    <xf numFmtId="0" fontId="63" fillId="13" borderId="38" xfId="0" applyFont="1" applyFill="1" applyBorder="1" applyAlignment="1">
      <alignment horizontal="left" vertical="center" wrapText="1"/>
    </xf>
    <xf numFmtId="0" fontId="63" fillId="13" borderId="5" xfId="0" applyFont="1" applyFill="1" applyBorder="1" applyAlignment="1">
      <alignment horizontal="left" vertical="center" wrapText="1"/>
    </xf>
    <xf numFmtId="2" fontId="63" fillId="13" borderId="5" xfId="0" applyNumberFormat="1" applyFont="1" applyFill="1" applyBorder="1" applyAlignment="1">
      <alignment horizontal="left" vertical="center" wrapText="1"/>
    </xf>
    <xf numFmtId="2" fontId="63" fillId="13" borderId="37" xfId="0" applyNumberFormat="1" applyFont="1" applyFill="1" applyBorder="1" applyAlignment="1">
      <alignment horizontal="left" vertical="center" wrapText="1"/>
    </xf>
    <xf numFmtId="0" fontId="59" fillId="0" borderId="0" xfId="0" applyFont="1" applyBorder="1" applyAlignment="1">
      <alignment horizontal="center" vertical="center" wrapText="1"/>
    </xf>
    <xf numFmtId="0" fontId="63" fillId="13" borderId="45" xfId="0" applyFont="1" applyFill="1" applyBorder="1" applyAlignment="1">
      <alignment horizontal="left" vertical="center" wrapText="1"/>
    </xf>
    <xf numFmtId="0" fontId="63" fillId="13" borderId="49" xfId="0" applyFont="1" applyFill="1" applyBorder="1" applyAlignment="1">
      <alignment horizontal="left" vertical="center" wrapText="1"/>
    </xf>
    <xf numFmtId="0" fontId="63" fillId="13" borderId="53" xfId="0" applyFont="1" applyFill="1" applyBorder="1" applyAlignment="1">
      <alignment horizontal="left" vertical="center" wrapText="1"/>
    </xf>
    <xf numFmtId="0" fontId="63" fillId="13" borderId="46" xfId="0" applyFont="1" applyFill="1" applyBorder="1" applyAlignment="1">
      <alignment horizontal="left" vertical="center" wrapText="1"/>
    </xf>
    <xf numFmtId="0" fontId="63" fillId="13" borderId="50" xfId="0" applyFont="1" applyFill="1" applyBorder="1" applyAlignment="1">
      <alignment horizontal="left" vertical="center" wrapText="1"/>
    </xf>
    <xf numFmtId="0" fontId="63" fillId="13" borderId="54" xfId="0" applyFont="1" applyFill="1" applyBorder="1" applyAlignment="1">
      <alignment horizontal="left" vertical="center" wrapText="1"/>
    </xf>
    <xf numFmtId="0" fontId="64" fillId="13" borderId="15" xfId="0" applyFont="1" applyFill="1" applyBorder="1" applyAlignment="1">
      <alignment horizontal="left" vertical="center" wrapText="1"/>
    </xf>
    <xf numFmtId="0" fontId="64" fillId="13" borderId="21" xfId="0" applyFont="1" applyFill="1" applyBorder="1" applyAlignment="1">
      <alignment horizontal="left" vertical="center" wrapText="1"/>
    </xf>
    <xf numFmtId="0" fontId="64" fillId="13" borderId="37" xfId="0" applyFont="1" applyFill="1" applyBorder="1" applyAlignment="1">
      <alignment horizontal="left" vertical="center" wrapText="1"/>
    </xf>
    <xf numFmtId="49" fontId="63" fillId="13" borderId="15" xfId="0" applyNumberFormat="1" applyFont="1" applyFill="1" applyBorder="1" applyAlignment="1">
      <alignment horizontal="left" vertical="center" wrapText="1"/>
    </xf>
    <xf numFmtId="49" fontId="63" fillId="13" borderId="21" xfId="0" applyNumberFormat="1" applyFont="1" applyFill="1" applyBorder="1" applyAlignment="1">
      <alignment horizontal="left" vertical="center" wrapText="1"/>
    </xf>
    <xf numFmtId="49" fontId="63" fillId="13" borderId="37" xfId="0" applyNumberFormat="1" applyFont="1" applyFill="1" applyBorder="1" applyAlignment="1">
      <alignment horizontal="left" vertical="center" wrapText="1"/>
    </xf>
  </cellXfs>
  <cellStyles count="5">
    <cellStyle name="Comma" xfId="1" builtinId="3"/>
    <cellStyle name="Normal" xfId="0" builtinId="0"/>
    <cellStyle name="Normal 2" xfId="4"/>
    <cellStyle name="Normal 5" xfId="2"/>
    <cellStyle name="Normal_Sheet1" xfId="3"/>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23"/>
  <sheetViews>
    <sheetView workbookViewId="0">
      <selection activeCell="B27" sqref="B27"/>
    </sheetView>
  </sheetViews>
  <sheetFormatPr defaultRowHeight="15"/>
  <cols>
    <col min="2" max="2" width="35" customWidth="1"/>
  </cols>
  <sheetData>
    <row r="1" spans="1:6" s="1" customFormat="1">
      <c r="A1" s="595" t="s">
        <v>0</v>
      </c>
      <c r="B1" s="595"/>
      <c r="C1" s="595"/>
      <c r="D1" s="595"/>
      <c r="E1" s="595"/>
      <c r="F1" s="595"/>
    </row>
    <row r="2" spans="1:6" s="1" customFormat="1">
      <c r="A2" s="595" t="s">
        <v>1</v>
      </c>
      <c r="B2" s="595"/>
      <c r="C2" s="595"/>
      <c r="D2" s="595"/>
      <c r="E2" s="595"/>
      <c r="F2" s="595"/>
    </row>
    <row r="3" spans="1:6" s="1" customFormat="1">
      <c r="A3" s="596" t="s">
        <v>2</v>
      </c>
      <c r="B3" s="596"/>
      <c r="C3" s="596"/>
      <c r="D3" s="596"/>
      <c r="E3" s="596"/>
      <c r="F3" s="596"/>
    </row>
    <row r="4" spans="1:6" s="1" customFormat="1" ht="51.75">
      <c r="A4" s="2" t="s">
        <v>3</v>
      </c>
      <c r="B4" s="2" t="s">
        <v>4</v>
      </c>
      <c r="C4" s="2" t="s">
        <v>5</v>
      </c>
      <c r="D4" s="2" t="s">
        <v>6</v>
      </c>
      <c r="E4" s="2" t="s">
        <v>7</v>
      </c>
      <c r="F4" s="2" t="s">
        <v>8</v>
      </c>
    </row>
    <row r="5" spans="1:6" s="1" customFormat="1">
      <c r="A5" s="3">
        <v>1140001</v>
      </c>
      <c r="B5" s="4" t="s">
        <v>9</v>
      </c>
      <c r="C5" s="5">
        <v>34486</v>
      </c>
      <c r="D5" s="6">
        <v>1175.4100000000001</v>
      </c>
      <c r="E5" s="7">
        <v>2020</v>
      </c>
      <c r="F5" s="3" t="s">
        <v>10</v>
      </c>
    </row>
    <row r="6" spans="1:6" s="1" customFormat="1">
      <c r="A6" s="7">
        <v>1810001</v>
      </c>
      <c r="B6" s="8" t="s">
        <v>11</v>
      </c>
      <c r="C6" s="9">
        <v>35552</v>
      </c>
      <c r="D6" s="10">
        <v>1985.39</v>
      </c>
      <c r="E6" s="7">
        <v>2020</v>
      </c>
      <c r="F6" s="7" t="s">
        <v>10</v>
      </c>
    </row>
    <row r="7" spans="1:6" s="1" customFormat="1">
      <c r="A7" s="7">
        <v>1810002</v>
      </c>
      <c r="B7" s="8" t="s">
        <v>12</v>
      </c>
      <c r="C7" s="9">
        <v>41271</v>
      </c>
      <c r="D7" s="10">
        <v>1365</v>
      </c>
      <c r="E7" s="7">
        <v>2020</v>
      </c>
      <c r="F7" s="7" t="s">
        <v>10</v>
      </c>
    </row>
    <row r="8" spans="1:6" s="1" customFormat="1">
      <c r="A8" s="11">
        <v>2020</v>
      </c>
      <c r="B8" s="12" t="s">
        <v>10</v>
      </c>
      <c r="C8" s="13"/>
      <c r="D8" s="14">
        <f>SUM(D5:D7)</f>
        <v>4525.8</v>
      </c>
      <c r="E8" s="15"/>
      <c r="F8" s="15"/>
    </row>
    <row r="9" spans="1:6" s="1" customFormat="1" ht="23.25">
      <c r="A9" s="7">
        <v>4140001</v>
      </c>
      <c r="B9" s="8" t="s">
        <v>13</v>
      </c>
      <c r="C9" s="9">
        <v>40575</v>
      </c>
      <c r="D9" s="10">
        <v>3000</v>
      </c>
      <c r="E9" s="7">
        <v>203</v>
      </c>
      <c r="F9" s="7" t="s">
        <v>14</v>
      </c>
    </row>
    <row r="10" spans="1:6" s="1" customFormat="1" ht="23.25">
      <c r="A10" s="7">
        <v>4140002</v>
      </c>
      <c r="B10" s="8" t="s">
        <v>15</v>
      </c>
      <c r="C10" s="9">
        <v>40575</v>
      </c>
      <c r="D10" s="10">
        <v>470</v>
      </c>
      <c r="E10" s="7">
        <v>203</v>
      </c>
      <c r="F10" s="7" t="s">
        <v>14</v>
      </c>
    </row>
    <row r="11" spans="1:6" s="1" customFormat="1" ht="23.25">
      <c r="A11" s="7">
        <v>5810001</v>
      </c>
      <c r="B11" s="8" t="s">
        <v>16</v>
      </c>
      <c r="C11" s="9">
        <v>36342</v>
      </c>
      <c r="D11" s="10">
        <v>85.54</v>
      </c>
      <c r="E11" s="7">
        <v>203</v>
      </c>
      <c r="F11" s="7" t="s">
        <v>14</v>
      </c>
    </row>
    <row r="12" spans="1:6" s="1" customFormat="1" ht="23.25">
      <c r="A12" s="7">
        <v>6810001</v>
      </c>
      <c r="B12" s="8" t="s">
        <v>17</v>
      </c>
      <c r="C12" s="9">
        <v>36404</v>
      </c>
      <c r="D12" s="10">
        <v>9.98</v>
      </c>
      <c r="E12" s="7">
        <v>203</v>
      </c>
      <c r="F12" s="7" t="s">
        <v>14</v>
      </c>
    </row>
    <row r="13" spans="1:6" s="1" customFormat="1" ht="23.25">
      <c r="A13" s="7">
        <v>6810002</v>
      </c>
      <c r="B13" s="8" t="s">
        <v>18</v>
      </c>
      <c r="C13" s="9">
        <v>36923</v>
      </c>
      <c r="D13" s="10">
        <v>750</v>
      </c>
      <c r="E13" s="7">
        <v>203</v>
      </c>
      <c r="F13" s="7" t="s">
        <v>14</v>
      </c>
    </row>
    <row r="14" spans="1:6" s="1" customFormat="1">
      <c r="A14" s="11">
        <v>203</v>
      </c>
      <c r="B14" s="12" t="s">
        <v>14</v>
      </c>
      <c r="C14" s="13"/>
      <c r="D14" s="14">
        <f>SUM(D9:D13)</f>
        <v>4315.5200000000004</v>
      </c>
      <c r="E14" s="15"/>
      <c r="F14" s="15"/>
    </row>
    <row r="15" spans="1:6" s="1" customFormat="1" ht="23.25">
      <c r="A15" s="7">
        <v>2140001</v>
      </c>
      <c r="B15" s="8" t="s">
        <v>19</v>
      </c>
      <c r="C15" s="9">
        <v>34974</v>
      </c>
      <c r="D15" s="10">
        <v>37786.910000000003</v>
      </c>
      <c r="E15" s="7">
        <v>2040</v>
      </c>
      <c r="F15" s="7" t="s">
        <v>20</v>
      </c>
    </row>
    <row r="16" spans="1:6" s="1" customFormat="1" ht="23.25">
      <c r="A16" s="7">
        <v>2140002</v>
      </c>
      <c r="B16" s="8" t="s">
        <v>21</v>
      </c>
      <c r="C16" s="9">
        <v>40287</v>
      </c>
      <c r="D16" s="10">
        <v>49978.63</v>
      </c>
      <c r="E16" s="7">
        <v>2040</v>
      </c>
      <c r="F16" s="7" t="s">
        <v>20</v>
      </c>
    </row>
    <row r="17" spans="1:6" s="1" customFormat="1" ht="23.25">
      <c r="A17" s="7">
        <v>2140003</v>
      </c>
      <c r="B17" s="8" t="s">
        <v>22</v>
      </c>
      <c r="C17" s="9">
        <v>40595</v>
      </c>
      <c r="D17" s="10">
        <v>26080</v>
      </c>
      <c r="E17" s="7">
        <v>2040</v>
      </c>
      <c r="F17" s="7" t="s">
        <v>20</v>
      </c>
    </row>
    <row r="18" spans="1:6" s="1" customFormat="1" ht="23.25">
      <c r="A18" s="7">
        <v>2140004</v>
      </c>
      <c r="B18" s="8" t="s">
        <v>23</v>
      </c>
      <c r="C18" s="9">
        <v>42291</v>
      </c>
      <c r="D18" s="10">
        <v>10095</v>
      </c>
      <c r="E18" s="7">
        <v>2040</v>
      </c>
      <c r="F18" s="7" t="s">
        <v>20</v>
      </c>
    </row>
    <row r="19" spans="1:6" s="1" customFormat="1">
      <c r="A19" s="11">
        <v>2040</v>
      </c>
      <c r="B19" s="11" t="s">
        <v>20</v>
      </c>
      <c r="C19" s="13"/>
      <c r="D19" s="14">
        <f>SUM(D15:D18)</f>
        <v>123940.54000000001</v>
      </c>
      <c r="E19" s="15"/>
      <c r="F19" s="15"/>
    </row>
    <row r="20" spans="1:6" s="1" customFormat="1" ht="23.25">
      <c r="A20" s="7">
        <v>8140001</v>
      </c>
      <c r="B20" s="8" t="s">
        <v>24</v>
      </c>
      <c r="C20" s="9">
        <v>41449</v>
      </c>
      <c r="D20" s="10">
        <v>6250</v>
      </c>
      <c r="E20" s="7">
        <v>2070</v>
      </c>
      <c r="F20" s="7" t="s">
        <v>25</v>
      </c>
    </row>
    <row r="21" spans="1:6" s="1" customFormat="1">
      <c r="A21" s="11">
        <v>2070</v>
      </c>
      <c r="B21" s="12" t="s">
        <v>25</v>
      </c>
      <c r="C21" s="13"/>
      <c r="D21" s="14">
        <f>SUM(D20)</f>
        <v>6250</v>
      </c>
      <c r="E21" s="16"/>
      <c r="F21" s="16"/>
    </row>
    <row r="22" spans="1:6" s="1" customFormat="1" ht="64.5">
      <c r="A22" s="15"/>
      <c r="B22" s="17" t="s">
        <v>26</v>
      </c>
      <c r="C22" s="13"/>
      <c r="D22" s="14">
        <f>SUM(D21,D19,D14,D8)</f>
        <v>139031.85999999999</v>
      </c>
      <c r="E22" s="16"/>
      <c r="F22" s="16"/>
    </row>
    <row r="23" spans="1:6" s="1" customFormat="1"/>
  </sheetData>
  <mergeCells count="3">
    <mergeCell ref="A1:F1"/>
    <mergeCell ref="A2:F2"/>
    <mergeCell ref="A3:F3"/>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G554"/>
  <sheetViews>
    <sheetView topLeftCell="A544" workbookViewId="0">
      <selection activeCell="Y414" sqref="Y414"/>
    </sheetView>
  </sheetViews>
  <sheetFormatPr defaultRowHeight="12.75"/>
  <cols>
    <col min="1" max="1" width="7.5703125" style="19" customWidth="1"/>
    <col min="2" max="2" width="38" style="19" customWidth="1"/>
    <col min="3" max="3" width="10.28515625" style="19" customWidth="1"/>
    <col min="4" max="4" width="11.28515625" style="19" customWidth="1"/>
    <col min="5" max="5" width="9.140625" style="19"/>
    <col min="6" max="6" width="7" style="19" customWidth="1"/>
    <col min="7" max="7" width="9.140625" style="19"/>
    <col min="8" max="8" width="11" style="19" customWidth="1"/>
    <col min="9" max="16384" width="9.140625" style="19"/>
  </cols>
  <sheetData>
    <row r="1" spans="1:7" s="18" customFormat="1">
      <c r="A1" s="595" t="s">
        <v>27</v>
      </c>
      <c r="B1" s="595"/>
      <c r="C1" s="595"/>
      <c r="D1" s="595"/>
      <c r="E1" s="595"/>
      <c r="F1" s="595"/>
    </row>
    <row r="2" spans="1:7">
      <c r="A2" s="596" t="s">
        <v>2</v>
      </c>
      <c r="B2" s="596"/>
      <c r="C2" s="596"/>
      <c r="D2" s="596"/>
      <c r="E2" s="596"/>
      <c r="F2" s="596"/>
    </row>
    <row r="3" spans="1:7" ht="63.75">
      <c r="A3" s="20" t="s">
        <v>3</v>
      </c>
      <c r="B3" s="21" t="s">
        <v>4</v>
      </c>
      <c r="C3" s="22" t="s">
        <v>5</v>
      </c>
      <c r="D3" s="23" t="s">
        <v>6</v>
      </c>
      <c r="E3" s="22" t="s">
        <v>28</v>
      </c>
      <c r="F3" s="22" t="s">
        <v>29</v>
      </c>
    </row>
    <row r="4" spans="1:7">
      <c r="A4" s="24">
        <v>1010000</v>
      </c>
      <c r="B4" s="25" t="s">
        <v>30</v>
      </c>
      <c r="C4" s="26">
        <v>39448</v>
      </c>
      <c r="D4" s="27">
        <v>64478.38</v>
      </c>
      <c r="E4" s="24">
        <v>2010</v>
      </c>
      <c r="F4" s="24" t="s">
        <v>31</v>
      </c>
    </row>
    <row r="5" spans="1:7" s="18" customFormat="1">
      <c r="A5" s="17"/>
      <c r="B5" s="28" t="s">
        <v>32</v>
      </c>
      <c r="C5" s="29"/>
      <c r="D5" s="30">
        <f>SUM(D4)</f>
        <v>64478.38</v>
      </c>
      <c r="E5" s="17"/>
      <c r="F5" s="17"/>
    </row>
    <row r="6" spans="1:7" ht="25.5">
      <c r="A6" s="24">
        <v>1010002</v>
      </c>
      <c r="B6" s="24" t="s">
        <v>33</v>
      </c>
      <c r="C6" s="26">
        <v>34548</v>
      </c>
      <c r="D6" s="27">
        <v>12044.02</v>
      </c>
      <c r="E6" s="24">
        <v>2020</v>
      </c>
      <c r="F6" s="24" t="s">
        <v>10</v>
      </c>
      <c r="G6" s="19" t="s">
        <v>34</v>
      </c>
    </row>
    <row r="7" spans="1:7" ht="25.5">
      <c r="A7" s="24">
        <v>1130001</v>
      </c>
      <c r="B7" s="24" t="s">
        <v>35</v>
      </c>
      <c r="C7" s="26">
        <v>34486</v>
      </c>
      <c r="D7" s="27">
        <v>10937.7</v>
      </c>
      <c r="E7" s="24">
        <v>2020</v>
      </c>
      <c r="F7" s="24" t="s">
        <v>10</v>
      </c>
    </row>
    <row r="8" spans="1:7" ht="25.5">
      <c r="A8" s="24">
        <v>1130002</v>
      </c>
      <c r="B8" s="24" t="s">
        <v>36</v>
      </c>
      <c r="C8" s="26">
        <v>34486</v>
      </c>
      <c r="D8" s="27">
        <v>1686.45</v>
      </c>
      <c r="E8" s="24">
        <v>2020</v>
      </c>
      <c r="F8" s="24" t="s">
        <v>10</v>
      </c>
    </row>
    <row r="9" spans="1:7" ht="25.5">
      <c r="A9" s="24">
        <v>1130003</v>
      </c>
      <c r="B9" s="24" t="s">
        <v>37</v>
      </c>
      <c r="C9" s="26">
        <v>34486</v>
      </c>
      <c r="D9" s="27">
        <v>1405.38</v>
      </c>
      <c r="E9" s="24">
        <v>2020</v>
      </c>
      <c r="F9" s="24" t="s">
        <v>10</v>
      </c>
    </row>
    <row r="10" spans="1:7" ht="25.5">
      <c r="A10" s="24">
        <v>1130004</v>
      </c>
      <c r="B10" s="24" t="s">
        <v>38</v>
      </c>
      <c r="C10" s="26">
        <v>34486</v>
      </c>
      <c r="D10" s="27">
        <v>843.23</v>
      </c>
      <c r="E10" s="24">
        <v>2020</v>
      </c>
      <c r="F10" s="24" t="s">
        <v>10</v>
      </c>
    </row>
    <row r="11" spans="1:7" ht="25.5">
      <c r="A11" s="24">
        <v>1130005</v>
      </c>
      <c r="B11" s="24" t="s">
        <v>39</v>
      </c>
      <c r="C11" s="26">
        <v>34486</v>
      </c>
      <c r="D11" s="27">
        <v>1686.45</v>
      </c>
      <c r="E11" s="24">
        <v>2020</v>
      </c>
      <c r="F11" s="24" t="s">
        <v>10</v>
      </c>
    </row>
    <row r="12" spans="1:7" ht="25.5">
      <c r="A12" s="24">
        <v>1130006</v>
      </c>
      <c r="B12" s="24" t="s">
        <v>40</v>
      </c>
      <c r="C12" s="26">
        <v>34486</v>
      </c>
      <c r="D12" s="27">
        <v>2248.6</v>
      </c>
      <c r="E12" s="24">
        <v>2020</v>
      </c>
      <c r="F12" s="24" t="s">
        <v>10</v>
      </c>
    </row>
    <row r="13" spans="1:7" ht="25.5">
      <c r="A13" s="24">
        <v>1130007</v>
      </c>
      <c r="B13" s="24" t="s">
        <v>41</v>
      </c>
      <c r="C13" s="26">
        <v>34486</v>
      </c>
      <c r="D13" s="27">
        <v>196.4</v>
      </c>
      <c r="E13" s="24">
        <v>2020</v>
      </c>
      <c r="F13" s="24" t="s">
        <v>10</v>
      </c>
    </row>
    <row r="14" spans="1:7" ht="25.5">
      <c r="A14" s="24">
        <v>1130008</v>
      </c>
      <c r="B14" s="24" t="s">
        <v>42</v>
      </c>
      <c r="C14" s="26">
        <v>40631</v>
      </c>
      <c r="D14" s="27">
        <v>2026</v>
      </c>
      <c r="E14" s="24">
        <v>2020</v>
      </c>
      <c r="F14" s="24" t="s">
        <v>10</v>
      </c>
    </row>
    <row r="15" spans="1:7">
      <c r="A15" s="24">
        <v>1210003</v>
      </c>
      <c r="B15" s="24" t="s">
        <v>43</v>
      </c>
      <c r="C15" s="26">
        <v>35552</v>
      </c>
      <c r="D15" s="27">
        <v>8928.7000000000007</v>
      </c>
      <c r="E15" s="24">
        <v>2020</v>
      </c>
      <c r="F15" s="24" t="s">
        <v>10</v>
      </c>
    </row>
    <row r="16" spans="1:7" ht="25.5">
      <c r="A16" s="24">
        <v>1210005</v>
      </c>
      <c r="B16" s="24" t="s">
        <v>44</v>
      </c>
      <c r="C16" s="26">
        <v>35552</v>
      </c>
      <c r="D16" s="27">
        <v>732.7</v>
      </c>
      <c r="E16" s="24">
        <v>2020</v>
      </c>
      <c r="F16" s="24" t="s">
        <v>10</v>
      </c>
    </row>
    <row r="17" spans="1:6">
      <c r="A17" s="24">
        <v>1210009</v>
      </c>
      <c r="B17" s="24" t="s">
        <v>45</v>
      </c>
      <c r="C17" s="26">
        <v>36678</v>
      </c>
      <c r="D17" s="27">
        <v>33346</v>
      </c>
      <c r="E17" s="24">
        <v>2020</v>
      </c>
      <c r="F17" s="24" t="s">
        <v>10</v>
      </c>
    </row>
    <row r="18" spans="1:6">
      <c r="A18" s="24">
        <v>1410001</v>
      </c>
      <c r="B18" s="24" t="s">
        <v>46</v>
      </c>
      <c r="C18" s="26">
        <v>35552</v>
      </c>
      <c r="D18" s="27">
        <v>2480.27</v>
      </c>
      <c r="E18" s="24">
        <v>2020</v>
      </c>
      <c r="F18" s="24" t="s">
        <v>10</v>
      </c>
    </row>
    <row r="19" spans="1:6">
      <c r="A19" s="24">
        <v>1500009</v>
      </c>
      <c r="B19" s="24" t="s">
        <v>47</v>
      </c>
      <c r="C19" s="26">
        <v>35552</v>
      </c>
      <c r="D19" s="27">
        <v>9660.2999999999993</v>
      </c>
      <c r="E19" s="24">
        <v>2020</v>
      </c>
      <c r="F19" s="24" t="s">
        <v>10</v>
      </c>
    </row>
    <row r="20" spans="1:6">
      <c r="A20" s="24">
        <v>1500010</v>
      </c>
      <c r="B20" s="24" t="s">
        <v>48</v>
      </c>
      <c r="C20" s="26">
        <v>35552</v>
      </c>
      <c r="D20" s="27">
        <v>7727.91</v>
      </c>
      <c r="E20" s="24">
        <v>2020</v>
      </c>
      <c r="F20" s="24" t="s">
        <v>10</v>
      </c>
    </row>
    <row r="21" spans="1:6">
      <c r="A21" s="24">
        <v>1500011</v>
      </c>
      <c r="B21" s="24" t="s">
        <v>49</v>
      </c>
      <c r="C21" s="26">
        <v>35552</v>
      </c>
      <c r="D21" s="27">
        <v>15345.15</v>
      </c>
      <c r="E21" s="24">
        <v>2020</v>
      </c>
      <c r="F21" s="24" t="s">
        <v>10</v>
      </c>
    </row>
    <row r="22" spans="1:6">
      <c r="A22" s="24">
        <v>1010001</v>
      </c>
      <c r="B22" s="24" t="s">
        <v>50</v>
      </c>
      <c r="C22" s="26">
        <v>35370</v>
      </c>
      <c r="D22" s="27">
        <v>320164.14</v>
      </c>
      <c r="E22" s="24">
        <v>2020</v>
      </c>
      <c r="F22" s="24" t="s">
        <v>10</v>
      </c>
    </row>
    <row r="23" spans="1:6">
      <c r="A23" s="24">
        <v>1010003</v>
      </c>
      <c r="B23" s="24" t="s">
        <v>51</v>
      </c>
      <c r="C23" s="26">
        <v>34548</v>
      </c>
      <c r="D23" s="27">
        <v>464.72</v>
      </c>
      <c r="E23" s="24">
        <v>2020</v>
      </c>
      <c r="F23" s="24" t="s">
        <v>10</v>
      </c>
    </row>
    <row r="24" spans="1:6">
      <c r="A24" s="24">
        <v>1010004</v>
      </c>
      <c r="B24" s="24" t="s">
        <v>52</v>
      </c>
      <c r="C24" s="26">
        <v>34548</v>
      </c>
      <c r="D24" s="27">
        <v>1703.59</v>
      </c>
      <c r="E24" s="24">
        <v>2020</v>
      </c>
      <c r="F24" s="24" t="s">
        <v>10</v>
      </c>
    </row>
    <row r="25" spans="1:6">
      <c r="A25" s="24">
        <v>1010005</v>
      </c>
      <c r="B25" s="24" t="s">
        <v>53</v>
      </c>
      <c r="C25" s="26">
        <v>35552</v>
      </c>
      <c r="D25" s="27">
        <v>1362.53</v>
      </c>
      <c r="E25" s="24">
        <v>2020</v>
      </c>
      <c r="F25" s="24" t="s">
        <v>10</v>
      </c>
    </row>
    <row r="26" spans="1:6">
      <c r="A26" s="24">
        <v>1010006</v>
      </c>
      <c r="B26" s="24" t="s">
        <v>54</v>
      </c>
      <c r="C26" s="26">
        <v>35552</v>
      </c>
      <c r="D26" s="27">
        <v>3130.44</v>
      </c>
      <c r="E26" s="24">
        <v>2020</v>
      </c>
      <c r="F26" s="24" t="s">
        <v>10</v>
      </c>
    </row>
    <row r="27" spans="1:6">
      <c r="A27" s="24">
        <v>1010007</v>
      </c>
      <c r="B27" s="24" t="s">
        <v>55</v>
      </c>
      <c r="C27" s="26">
        <v>38534</v>
      </c>
      <c r="D27" s="27">
        <v>132600</v>
      </c>
      <c r="E27" s="24">
        <v>2020</v>
      </c>
      <c r="F27" s="24" t="s">
        <v>10</v>
      </c>
    </row>
    <row r="28" spans="1:6">
      <c r="A28" s="24">
        <v>1010008</v>
      </c>
      <c r="B28" s="24" t="s">
        <v>56</v>
      </c>
      <c r="C28" s="26">
        <v>39611</v>
      </c>
      <c r="D28" s="27">
        <v>4819</v>
      </c>
      <c r="E28" s="24">
        <v>2020</v>
      </c>
      <c r="F28" s="24" t="s">
        <v>10</v>
      </c>
    </row>
    <row r="29" spans="1:6">
      <c r="A29" s="24">
        <v>1010009</v>
      </c>
      <c r="B29" s="24" t="s">
        <v>57</v>
      </c>
      <c r="C29" s="26">
        <v>39612</v>
      </c>
      <c r="D29" s="27">
        <v>3569</v>
      </c>
      <c r="E29" s="24">
        <v>2020</v>
      </c>
      <c r="F29" s="24" t="s">
        <v>10</v>
      </c>
    </row>
    <row r="30" spans="1:6" ht="25.5">
      <c r="A30" s="24">
        <v>1010010</v>
      </c>
      <c r="B30" s="24" t="s">
        <v>58</v>
      </c>
      <c r="C30" s="26">
        <v>39899</v>
      </c>
      <c r="D30" s="27">
        <v>48719</v>
      </c>
      <c r="E30" s="24">
        <v>2020</v>
      </c>
      <c r="F30" s="24" t="s">
        <v>10</v>
      </c>
    </row>
    <row r="31" spans="1:6">
      <c r="A31" s="24">
        <v>1010011</v>
      </c>
      <c r="B31" s="24" t="s">
        <v>59</v>
      </c>
      <c r="C31" s="26">
        <v>40269</v>
      </c>
      <c r="D31" s="27">
        <v>16084.52</v>
      </c>
      <c r="E31" s="24">
        <v>2020</v>
      </c>
      <c r="F31" s="24" t="s">
        <v>10</v>
      </c>
    </row>
    <row r="32" spans="1:6" ht="25.5">
      <c r="A32" s="24">
        <v>1010012</v>
      </c>
      <c r="B32" s="24" t="s">
        <v>60</v>
      </c>
      <c r="C32" s="26">
        <v>40539</v>
      </c>
      <c r="D32" s="27">
        <v>1989.74</v>
      </c>
      <c r="E32" s="24">
        <v>2020</v>
      </c>
      <c r="F32" s="24" t="s">
        <v>10</v>
      </c>
    </row>
    <row r="33" spans="1:6">
      <c r="A33" s="24">
        <v>1010013</v>
      </c>
      <c r="B33" s="24" t="s">
        <v>61</v>
      </c>
      <c r="C33" s="26">
        <v>41264</v>
      </c>
      <c r="D33" s="27">
        <v>1211.3</v>
      </c>
      <c r="E33" s="24">
        <v>2020</v>
      </c>
      <c r="F33" s="24" t="s">
        <v>10</v>
      </c>
    </row>
    <row r="34" spans="1:6" ht="25.5">
      <c r="A34" s="24">
        <v>1010014</v>
      </c>
      <c r="B34" s="24" t="s">
        <v>62</v>
      </c>
      <c r="C34" s="26">
        <v>41271</v>
      </c>
      <c r="D34" s="27">
        <v>2933</v>
      </c>
      <c r="E34" s="24">
        <v>2020</v>
      </c>
      <c r="F34" s="24" t="s">
        <v>10</v>
      </c>
    </row>
    <row r="35" spans="1:6">
      <c r="A35" s="24">
        <v>1010015</v>
      </c>
      <c r="B35" s="24" t="s">
        <v>63</v>
      </c>
      <c r="C35" s="26">
        <v>41981</v>
      </c>
      <c r="D35" s="27">
        <v>3690.51</v>
      </c>
      <c r="E35" s="24">
        <v>2020</v>
      </c>
      <c r="F35" s="24" t="s">
        <v>10</v>
      </c>
    </row>
    <row r="36" spans="1:6">
      <c r="A36" s="24">
        <v>1110012</v>
      </c>
      <c r="B36" s="24" t="s">
        <v>64</v>
      </c>
      <c r="C36" s="26">
        <v>36923</v>
      </c>
      <c r="D36" s="27">
        <v>106858</v>
      </c>
      <c r="E36" s="24">
        <v>2020</v>
      </c>
      <c r="F36" s="24" t="s">
        <v>10</v>
      </c>
    </row>
    <row r="37" spans="1:6">
      <c r="A37" s="24">
        <v>1210004</v>
      </c>
      <c r="B37" s="24" t="s">
        <v>65</v>
      </c>
      <c r="C37" s="26">
        <v>35552</v>
      </c>
      <c r="D37" s="27">
        <v>26005.42</v>
      </c>
      <c r="E37" s="24">
        <v>2020</v>
      </c>
      <c r="F37" s="24" t="s">
        <v>10</v>
      </c>
    </row>
    <row r="38" spans="1:6" ht="25.5">
      <c r="A38" s="24">
        <v>1210012</v>
      </c>
      <c r="B38" s="24" t="s">
        <v>66</v>
      </c>
      <c r="C38" s="26">
        <v>42101</v>
      </c>
      <c r="D38" s="27">
        <v>5920.84</v>
      </c>
      <c r="E38" s="24">
        <v>2020</v>
      </c>
      <c r="F38" s="24" t="s">
        <v>10</v>
      </c>
    </row>
    <row r="39" spans="1:6">
      <c r="A39" s="24">
        <v>1210013</v>
      </c>
      <c r="B39" s="24" t="s">
        <v>67</v>
      </c>
      <c r="C39" s="26">
        <v>42325</v>
      </c>
      <c r="D39" s="27">
        <v>1920</v>
      </c>
      <c r="E39" s="24">
        <v>2020</v>
      </c>
      <c r="F39" s="24" t="s">
        <v>10</v>
      </c>
    </row>
    <row r="40" spans="1:6" ht="25.5">
      <c r="A40" s="24">
        <v>1220016</v>
      </c>
      <c r="B40" s="24" t="s">
        <v>68</v>
      </c>
      <c r="C40" s="26">
        <v>39994</v>
      </c>
      <c r="D40" s="27">
        <v>8479</v>
      </c>
      <c r="E40" s="24">
        <v>2020</v>
      </c>
      <c r="F40" s="24" t="s">
        <v>10</v>
      </c>
    </row>
    <row r="41" spans="1:6">
      <c r="A41" s="24">
        <v>1310004</v>
      </c>
      <c r="B41" s="24" t="s">
        <v>69</v>
      </c>
      <c r="C41" s="26">
        <v>33818</v>
      </c>
      <c r="D41" s="27">
        <v>28478.81</v>
      </c>
      <c r="E41" s="24">
        <v>2020</v>
      </c>
      <c r="F41" s="24" t="s">
        <v>10</v>
      </c>
    </row>
    <row r="42" spans="1:6" ht="25.5">
      <c r="A42" s="24">
        <v>1310005</v>
      </c>
      <c r="B42" s="24" t="s">
        <v>70</v>
      </c>
      <c r="C42" s="26">
        <v>40058</v>
      </c>
      <c r="D42" s="27">
        <v>12568</v>
      </c>
      <c r="E42" s="24">
        <v>2020</v>
      </c>
      <c r="F42" s="24" t="s">
        <v>10</v>
      </c>
    </row>
    <row r="43" spans="1:6">
      <c r="A43" s="24">
        <v>1700001</v>
      </c>
      <c r="B43" s="24" t="s">
        <v>71</v>
      </c>
      <c r="C43" s="26">
        <v>35552</v>
      </c>
      <c r="D43" s="27">
        <v>12901.22</v>
      </c>
      <c r="E43" s="24">
        <v>2020</v>
      </c>
      <c r="F43" s="24" t="s">
        <v>10</v>
      </c>
    </row>
    <row r="44" spans="1:6">
      <c r="A44" s="24">
        <v>1700002</v>
      </c>
      <c r="B44" s="24" t="s">
        <v>72</v>
      </c>
      <c r="C44" s="26">
        <v>35552</v>
      </c>
      <c r="D44" s="27">
        <v>1923.71</v>
      </c>
      <c r="E44" s="24">
        <v>2020</v>
      </c>
      <c r="F44" s="24" t="s">
        <v>10</v>
      </c>
    </row>
    <row r="45" spans="1:6" ht="25.5">
      <c r="A45" s="24">
        <v>1700003</v>
      </c>
      <c r="B45" s="24" t="s">
        <v>73</v>
      </c>
      <c r="C45" s="26">
        <v>39899</v>
      </c>
      <c r="D45" s="27">
        <v>20631</v>
      </c>
      <c r="E45" s="24">
        <v>2020</v>
      </c>
      <c r="F45" s="24" t="s">
        <v>10</v>
      </c>
    </row>
    <row r="46" spans="1:6" ht="25.5">
      <c r="A46" s="24">
        <v>1700004</v>
      </c>
      <c r="B46" s="24" t="s">
        <v>74</v>
      </c>
      <c r="C46" s="26">
        <v>39899</v>
      </c>
      <c r="D46" s="27">
        <v>913</v>
      </c>
      <c r="E46" s="24">
        <v>2020</v>
      </c>
      <c r="F46" s="24" t="s">
        <v>10</v>
      </c>
    </row>
    <row r="47" spans="1:6" ht="25.5">
      <c r="A47" s="24">
        <v>1700005</v>
      </c>
      <c r="B47" s="24" t="s">
        <v>75</v>
      </c>
      <c r="C47" s="26">
        <v>41271</v>
      </c>
      <c r="D47" s="27">
        <v>3514</v>
      </c>
      <c r="E47" s="24">
        <v>2020</v>
      </c>
      <c r="F47" s="24" t="s">
        <v>10</v>
      </c>
    </row>
    <row r="48" spans="1:6">
      <c r="A48" s="24">
        <v>1900001</v>
      </c>
      <c r="B48" s="24" t="s">
        <v>76</v>
      </c>
      <c r="C48" s="26">
        <v>35552</v>
      </c>
      <c r="D48" s="27">
        <v>7709.9</v>
      </c>
      <c r="E48" s="24">
        <v>2020</v>
      </c>
      <c r="F48" s="24" t="s">
        <v>10</v>
      </c>
    </row>
    <row r="49" spans="1:6" s="18" customFormat="1">
      <c r="A49" s="17"/>
      <c r="B49" s="17" t="s">
        <v>77</v>
      </c>
      <c r="C49" s="29"/>
      <c r="D49" s="30">
        <f>SUM(D6:D48)</f>
        <v>891559.65000000014</v>
      </c>
      <c r="E49" s="17"/>
      <c r="F49" s="17"/>
    </row>
    <row r="50" spans="1:6" ht="25.5">
      <c r="A50" s="24">
        <v>4010029</v>
      </c>
      <c r="B50" s="24" t="s">
        <v>78</v>
      </c>
      <c r="C50" s="26">
        <v>36404</v>
      </c>
      <c r="D50" s="27">
        <v>1012.18</v>
      </c>
      <c r="E50" s="24">
        <v>2031</v>
      </c>
      <c r="F50" s="24" t="s">
        <v>79</v>
      </c>
    </row>
    <row r="51" spans="1:6" ht="25.5">
      <c r="A51" s="24">
        <v>4010035</v>
      </c>
      <c r="B51" s="24" t="s">
        <v>80</v>
      </c>
      <c r="C51" s="26">
        <v>38749</v>
      </c>
      <c r="D51" s="27">
        <v>1500</v>
      </c>
      <c r="E51" s="24">
        <v>2031</v>
      </c>
      <c r="F51" s="24" t="s">
        <v>79</v>
      </c>
    </row>
    <row r="52" spans="1:6" ht="25.5">
      <c r="A52" s="24">
        <v>4130002</v>
      </c>
      <c r="B52" s="24" t="s">
        <v>81</v>
      </c>
      <c r="C52" s="26">
        <v>36373</v>
      </c>
      <c r="D52" s="27">
        <v>626.17999999999995</v>
      </c>
      <c r="E52" s="24">
        <v>2031</v>
      </c>
      <c r="F52" s="24" t="s">
        <v>79</v>
      </c>
    </row>
    <row r="53" spans="1:6" ht="25.5">
      <c r="A53" s="24">
        <v>4130003</v>
      </c>
      <c r="B53" s="24" t="s">
        <v>82</v>
      </c>
      <c r="C53" s="26">
        <v>36373</v>
      </c>
      <c r="D53" s="27">
        <v>138.6</v>
      </c>
      <c r="E53" s="24">
        <v>2031</v>
      </c>
      <c r="F53" s="24" t="s">
        <v>79</v>
      </c>
    </row>
    <row r="54" spans="1:6" ht="25.5">
      <c r="A54" s="24">
        <v>4130004</v>
      </c>
      <c r="B54" s="24" t="s">
        <v>83</v>
      </c>
      <c r="C54" s="26">
        <v>36373</v>
      </c>
      <c r="D54" s="27">
        <v>15.9</v>
      </c>
      <c r="E54" s="24">
        <v>2031</v>
      </c>
      <c r="F54" s="24" t="s">
        <v>79</v>
      </c>
    </row>
    <row r="55" spans="1:6" ht="25.5">
      <c r="A55" s="24">
        <v>4130005</v>
      </c>
      <c r="B55" s="24" t="s">
        <v>84</v>
      </c>
      <c r="C55" s="26">
        <v>36373</v>
      </c>
      <c r="D55" s="27">
        <v>29.98</v>
      </c>
      <c r="E55" s="24">
        <v>2031</v>
      </c>
      <c r="F55" s="24" t="s">
        <v>79</v>
      </c>
    </row>
    <row r="56" spans="1:6" ht="25.5">
      <c r="A56" s="24">
        <v>4130006</v>
      </c>
      <c r="B56" s="24" t="s">
        <v>85</v>
      </c>
      <c r="C56" s="26">
        <v>36373</v>
      </c>
      <c r="D56" s="27">
        <v>127.29</v>
      </c>
      <c r="E56" s="24">
        <v>2031</v>
      </c>
      <c r="F56" s="24" t="s">
        <v>79</v>
      </c>
    </row>
    <row r="57" spans="1:6" ht="25.5">
      <c r="A57" s="24">
        <v>4130014</v>
      </c>
      <c r="B57" s="24" t="s">
        <v>86</v>
      </c>
      <c r="C57" s="26">
        <v>36373</v>
      </c>
      <c r="D57" s="27">
        <v>7.52</v>
      </c>
      <c r="E57" s="24">
        <v>2031</v>
      </c>
      <c r="F57" s="24" t="s">
        <v>79</v>
      </c>
    </row>
    <row r="58" spans="1:6" ht="25.5">
      <c r="A58" s="24">
        <v>4130017</v>
      </c>
      <c r="B58" s="24" t="s">
        <v>87</v>
      </c>
      <c r="C58" s="26">
        <v>36373</v>
      </c>
      <c r="D58" s="27">
        <v>7.72</v>
      </c>
      <c r="E58" s="24">
        <v>2031</v>
      </c>
      <c r="F58" s="24" t="s">
        <v>79</v>
      </c>
    </row>
    <row r="59" spans="1:6" ht="25.5">
      <c r="A59" s="24">
        <v>4210028</v>
      </c>
      <c r="B59" s="24" t="s">
        <v>88</v>
      </c>
      <c r="C59" s="26">
        <v>36404</v>
      </c>
      <c r="D59" s="27">
        <v>40.01</v>
      </c>
      <c r="E59" s="24">
        <v>2031</v>
      </c>
      <c r="F59" s="24" t="s">
        <v>79</v>
      </c>
    </row>
    <row r="60" spans="1:6" ht="25.5">
      <c r="A60" s="24">
        <v>4210039</v>
      </c>
      <c r="B60" s="24" t="s">
        <v>89</v>
      </c>
      <c r="C60" s="26">
        <v>39022</v>
      </c>
      <c r="D60" s="27">
        <v>2070</v>
      </c>
      <c r="E60" s="24">
        <v>2031</v>
      </c>
      <c r="F60" s="24" t="s">
        <v>79</v>
      </c>
    </row>
    <row r="61" spans="1:6" ht="25.5">
      <c r="A61" s="24">
        <v>4210042</v>
      </c>
      <c r="B61" s="24" t="s">
        <v>90</v>
      </c>
      <c r="C61" s="26">
        <v>39812</v>
      </c>
      <c r="D61" s="27">
        <v>4200</v>
      </c>
      <c r="E61" s="24">
        <v>2032</v>
      </c>
      <c r="F61" s="24" t="s">
        <v>79</v>
      </c>
    </row>
    <row r="62" spans="1:6" ht="25.5">
      <c r="A62" s="24">
        <v>4310013</v>
      </c>
      <c r="B62" s="24" t="s">
        <v>90</v>
      </c>
      <c r="C62" s="26">
        <v>39812</v>
      </c>
      <c r="D62" s="27">
        <v>4200</v>
      </c>
      <c r="E62" s="24">
        <v>2032</v>
      </c>
      <c r="F62" s="24" t="s">
        <v>79</v>
      </c>
    </row>
    <row r="63" spans="1:6" ht="25.5">
      <c r="A63" s="24">
        <v>4310015</v>
      </c>
      <c r="B63" s="24" t="s">
        <v>91</v>
      </c>
      <c r="C63" s="26">
        <v>39995</v>
      </c>
      <c r="D63" s="27">
        <v>788.66</v>
      </c>
      <c r="E63" s="24">
        <v>2032</v>
      </c>
      <c r="F63" s="24" t="s">
        <v>79</v>
      </c>
    </row>
    <row r="64" spans="1:6" ht="25.5">
      <c r="A64" s="24">
        <v>4320022</v>
      </c>
      <c r="B64" s="24" t="s">
        <v>92</v>
      </c>
      <c r="C64" s="26">
        <v>41484</v>
      </c>
      <c r="D64" s="27">
        <v>900.47</v>
      </c>
      <c r="E64" s="24">
        <v>2032</v>
      </c>
      <c r="F64" s="24" t="s">
        <v>79</v>
      </c>
    </row>
    <row r="65" spans="1:6" ht="25.5">
      <c r="A65" s="24">
        <v>4700007</v>
      </c>
      <c r="B65" s="24" t="s">
        <v>93</v>
      </c>
      <c r="C65" s="26">
        <v>39331</v>
      </c>
      <c r="D65" s="27">
        <v>3666</v>
      </c>
      <c r="E65" s="24">
        <v>2032</v>
      </c>
      <c r="F65" s="24" t="s">
        <v>79</v>
      </c>
    </row>
    <row r="66" spans="1:6" ht="25.5">
      <c r="A66" s="24">
        <v>4700008</v>
      </c>
      <c r="B66" s="24" t="s">
        <v>94</v>
      </c>
      <c r="C66" s="26">
        <v>39512</v>
      </c>
      <c r="D66" s="27">
        <v>5396.78</v>
      </c>
      <c r="E66" s="24">
        <v>2032</v>
      </c>
      <c r="F66" s="24" t="s">
        <v>79</v>
      </c>
    </row>
    <row r="67" spans="1:6" ht="25.5">
      <c r="A67" s="24">
        <v>5010013</v>
      </c>
      <c r="B67" s="24" t="s">
        <v>95</v>
      </c>
      <c r="C67" s="26">
        <v>36404</v>
      </c>
      <c r="D67" s="27">
        <v>4557.6099999999997</v>
      </c>
      <c r="E67" s="24">
        <v>2031</v>
      </c>
      <c r="F67" s="24" t="s">
        <v>79</v>
      </c>
    </row>
    <row r="68" spans="1:6" ht="25.5">
      <c r="A68" s="24">
        <v>5010016</v>
      </c>
      <c r="B68" s="24" t="s">
        <v>96</v>
      </c>
      <c r="C68" s="26">
        <v>36404</v>
      </c>
      <c r="D68" s="27">
        <v>6865.15</v>
      </c>
      <c r="E68" s="24">
        <v>2031</v>
      </c>
      <c r="F68" s="24" t="s">
        <v>79</v>
      </c>
    </row>
    <row r="69" spans="1:6" ht="25.5">
      <c r="A69" s="24">
        <v>5010017</v>
      </c>
      <c r="B69" s="24" t="s">
        <v>97</v>
      </c>
      <c r="C69" s="26">
        <v>36404</v>
      </c>
      <c r="D69" s="27">
        <v>6865.15</v>
      </c>
      <c r="E69" s="24">
        <v>2031</v>
      </c>
      <c r="F69" s="24" t="s">
        <v>79</v>
      </c>
    </row>
    <row r="70" spans="1:6" ht="25.5">
      <c r="A70" s="24">
        <v>5010045</v>
      </c>
      <c r="B70" s="24" t="s">
        <v>98</v>
      </c>
      <c r="C70" s="26">
        <v>38443</v>
      </c>
      <c r="D70" s="27">
        <v>3042</v>
      </c>
      <c r="E70" s="24">
        <v>2031</v>
      </c>
      <c r="F70" s="24" t="s">
        <v>79</v>
      </c>
    </row>
    <row r="71" spans="1:6" ht="25.5">
      <c r="A71" s="24">
        <v>5010053</v>
      </c>
      <c r="B71" s="24" t="s">
        <v>99</v>
      </c>
      <c r="C71" s="26">
        <v>38626</v>
      </c>
      <c r="D71" s="27">
        <v>6210</v>
      </c>
      <c r="E71" s="24">
        <v>2031</v>
      </c>
      <c r="F71" s="24" t="s">
        <v>79</v>
      </c>
    </row>
    <row r="72" spans="1:6" ht="25.5">
      <c r="A72" s="24">
        <v>5010054</v>
      </c>
      <c r="B72" s="24" t="s">
        <v>100</v>
      </c>
      <c r="C72" s="26">
        <v>38657</v>
      </c>
      <c r="D72" s="27">
        <v>925</v>
      </c>
      <c r="E72" s="24">
        <v>2031</v>
      </c>
      <c r="F72" s="24" t="s">
        <v>79</v>
      </c>
    </row>
    <row r="73" spans="1:6" ht="25.5">
      <c r="A73" s="24">
        <v>5010101</v>
      </c>
      <c r="B73" s="24" t="s">
        <v>101</v>
      </c>
      <c r="C73" s="26">
        <v>40513</v>
      </c>
      <c r="D73" s="27">
        <v>2666.67</v>
      </c>
      <c r="E73" s="24">
        <v>2031</v>
      </c>
      <c r="F73" s="24" t="s">
        <v>79</v>
      </c>
    </row>
    <row r="74" spans="1:6" ht="25.5">
      <c r="A74" s="24">
        <v>5110018</v>
      </c>
      <c r="B74" s="24" t="s">
        <v>102</v>
      </c>
      <c r="C74" s="26">
        <v>36404</v>
      </c>
      <c r="D74" s="27">
        <v>2163.88</v>
      </c>
      <c r="E74" s="24">
        <v>2031</v>
      </c>
      <c r="F74" s="24" t="s">
        <v>79</v>
      </c>
    </row>
    <row r="75" spans="1:6" ht="25.5">
      <c r="A75" s="24">
        <v>5110031</v>
      </c>
      <c r="B75" s="24" t="s">
        <v>103</v>
      </c>
      <c r="C75" s="26">
        <v>37865</v>
      </c>
      <c r="D75" s="27">
        <v>654.16999999999996</v>
      </c>
      <c r="E75" s="24">
        <v>2031</v>
      </c>
      <c r="F75" s="24" t="s">
        <v>79</v>
      </c>
    </row>
    <row r="76" spans="1:6" ht="25.5">
      <c r="A76" s="24">
        <v>5110032</v>
      </c>
      <c r="B76" s="24" t="s">
        <v>104</v>
      </c>
      <c r="C76" s="26">
        <v>37865</v>
      </c>
      <c r="D76" s="27">
        <v>1700</v>
      </c>
      <c r="E76" s="24">
        <v>2031</v>
      </c>
      <c r="F76" s="24" t="s">
        <v>79</v>
      </c>
    </row>
    <row r="77" spans="1:6" ht="25.5">
      <c r="A77" s="24">
        <v>5110033</v>
      </c>
      <c r="B77" s="24" t="s">
        <v>105</v>
      </c>
      <c r="C77" s="26">
        <v>37987</v>
      </c>
      <c r="D77" s="27">
        <v>3083.34</v>
      </c>
      <c r="E77" s="24">
        <v>2031</v>
      </c>
      <c r="F77" s="24" t="s">
        <v>79</v>
      </c>
    </row>
    <row r="78" spans="1:6" ht="25.5">
      <c r="A78" s="24">
        <v>5110036</v>
      </c>
      <c r="B78" s="24" t="s">
        <v>106</v>
      </c>
      <c r="C78" s="26">
        <v>38838</v>
      </c>
      <c r="D78" s="27">
        <v>701.67</v>
      </c>
      <c r="E78" s="24">
        <v>2031</v>
      </c>
      <c r="F78" s="24" t="s">
        <v>79</v>
      </c>
    </row>
    <row r="79" spans="1:6" ht="25.5">
      <c r="A79" s="24">
        <v>5110042</v>
      </c>
      <c r="B79" s="24" t="s">
        <v>107</v>
      </c>
      <c r="C79" s="26">
        <v>39660</v>
      </c>
      <c r="D79" s="27">
        <v>868.33</v>
      </c>
      <c r="E79" s="24">
        <v>2032</v>
      </c>
      <c r="F79" s="24" t="s">
        <v>79</v>
      </c>
    </row>
    <row r="80" spans="1:6" ht="25.5">
      <c r="A80" s="24">
        <v>5110047</v>
      </c>
      <c r="B80" s="24" t="s">
        <v>108</v>
      </c>
      <c r="C80" s="26">
        <v>40359</v>
      </c>
      <c r="D80" s="27">
        <v>891.67</v>
      </c>
      <c r="E80" s="24">
        <v>2032</v>
      </c>
      <c r="F80" s="24" t="s">
        <v>79</v>
      </c>
    </row>
    <row r="81" spans="1:6" ht="25.5">
      <c r="A81" s="24">
        <v>5110048</v>
      </c>
      <c r="B81" s="24" t="s">
        <v>109</v>
      </c>
      <c r="C81" s="26">
        <v>40359</v>
      </c>
      <c r="D81" s="27">
        <v>6100</v>
      </c>
      <c r="E81" s="24">
        <v>2032</v>
      </c>
      <c r="F81" s="24" t="s">
        <v>79</v>
      </c>
    </row>
    <row r="82" spans="1:6" ht="25.5">
      <c r="A82" s="24">
        <v>5110049</v>
      </c>
      <c r="B82" s="24" t="s">
        <v>110</v>
      </c>
      <c r="C82" s="26">
        <v>40357</v>
      </c>
      <c r="D82" s="27">
        <v>891.67</v>
      </c>
      <c r="E82" s="24">
        <v>2032</v>
      </c>
      <c r="F82" s="24" t="s">
        <v>79</v>
      </c>
    </row>
    <row r="83" spans="1:6" ht="25.5">
      <c r="A83" s="24">
        <v>5110054</v>
      </c>
      <c r="B83" s="24" t="s">
        <v>111</v>
      </c>
      <c r="C83" s="26">
        <v>41431</v>
      </c>
      <c r="D83" s="27">
        <v>3800</v>
      </c>
      <c r="E83" s="24">
        <v>2032</v>
      </c>
      <c r="F83" s="24" t="s">
        <v>79</v>
      </c>
    </row>
    <row r="84" spans="1:6" ht="25.5">
      <c r="A84" s="24">
        <v>5130001</v>
      </c>
      <c r="B84" s="24" t="s">
        <v>112</v>
      </c>
      <c r="C84" s="26">
        <v>37043</v>
      </c>
      <c r="D84" s="27">
        <v>420</v>
      </c>
      <c r="E84" s="24">
        <v>2031</v>
      </c>
      <c r="F84" s="24" t="s">
        <v>79</v>
      </c>
    </row>
    <row r="85" spans="1:6" ht="25.5">
      <c r="A85" s="24">
        <v>5130002</v>
      </c>
      <c r="B85" s="24" t="s">
        <v>113</v>
      </c>
      <c r="C85" s="26">
        <v>38991</v>
      </c>
      <c r="D85" s="27">
        <v>913</v>
      </c>
      <c r="E85" s="24">
        <v>2031</v>
      </c>
      <c r="F85" s="24" t="s">
        <v>79</v>
      </c>
    </row>
    <row r="86" spans="1:6" ht="25.5">
      <c r="A86" s="24">
        <v>5210001</v>
      </c>
      <c r="B86" s="24" t="s">
        <v>114</v>
      </c>
      <c r="C86" s="26">
        <v>36404</v>
      </c>
      <c r="D86" s="27">
        <v>165.75</v>
      </c>
      <c r="E86" s="24">
        <v>2031</v>
      </c>
      <c r="F86" s="24" t="s">
        <v>79</v>
      </c>
    </row>
    <row r="87" spans="1:6" ht="25.5">
      <c r="A87" s="24">
        <v>5210002</v>
      </c>
      <c r="B87" s="24" t="s">
        <v>115</v>
      </c>
      <c r="C87" s="26">
        <v>36404</v>
      </c>
      <c r="D87" s="27">
        <v>60.83</v>
      </c>
      <c r="E87" s="24">
        <v>2031</v>
      </c>
      <c r="F87" s="24" t="s">
        <v>79</v>
      </c>
    </row>
    <row r="88" spans="1:6" ht="25.5">
      <c r="A88" s="24">
        <v>5210003</v>
      </c>
      <c r="B88" s="24" t="s">
        <v>116</v>
      </c>
      <c r="C88" s="26">
        <v>36404</v>
      </c>
      <c r="D88" s="27">
        <v>37.26</v>
      </c>
      <c r="E88" s="24">
        <v>2031</v>
      </c>
      <c r="F88" s="24" t="s">
        <v>79</v>
      </c>
    </row>
    <row r="89" spans="1:6" ht="25.5">
      <c r="A89" s="24">
        <v>5210005</v>
      </c>
      <c r="B89" s="24" t="s">
        <v>117</v>
      </c>
      <c r="C89" s="26">
        <v>36404</v>
      </c>
      <c r="D89" s="27">
        <v>37</v>
      </c>
      <c r="E89" s="24">
        <v>2031</v>
      </c>
      <c r="F89" s="24" t="s">
        <v>79</v>
      </c>
    </row>
    <row r="90" spans="1:6" ht="25.5">
      <c r="A90" s="24">
        <v>5210006</v>
      </c>
      <c r="B90" s="24" t="s">
        <v>118</v>
      </c>
      <c r="C90" s="26">
        <v>36404</v>
      </c>
      <c r="D90" s="27">
        <v>288.26</v>
      </c>
      <c r="E90" s="24">
        <v>2031</v>
      </c>
      <c r="F90" s="24" t="s">
        <v>79</v>
      </c>
    </row>
    <row r="91" spans="1:6" ht="25.5">
      <c r="A91" s="24">
        <v>5210008</v>
      </c>
      <c r="B91" s="24" t="s">
        <v>119</v>
      </c>
      <c r="C91" s="26">
        <v>36404</v>
      </c>
      <c r="D91" s="27">
        <v>87.31</v>
      </c>
      <c r="E91" s="24">
        <v>2031</v>
      </c>
      <c r="F91" s="24" t="s">
        <v>79</v>
      </c>
    </row>
    <row r="92" spans="1:6" ht="25.5">
      <c r="A92" s="24">
        <v>5210010</v>
      </c>
      <c r="B92" s="24" t="s">
        <v>120</v>
      </c>
      <c r="C92" s="26">
        <v>36404</v>
      </c>
      <c r="D92" s="27">
        <v>2491.5700000000002</v>
      </c>
      <c r="E92" s="24">
        <v>2031</v>
      </c>
      <c r="F92" s="24" t="s">
        <v>79</v>
      </c>
    </row>
    <row r="93" spans="1:6" ht="25.5">
      <c r="A93" s="24">
        <v>5210017</v>
      </c>
      <c r="B93" s="24" t="s">
        <v>121</v>
      </c>
      <c r="C93" s="26">
        <v>40577</v>
      </c>
      <c r="D93" s="27">
        <v>854.18</v>
      </c>
      <c r="E93" s="24">
        <v>2032</v>
      </c>
      <c r="F93" s="24" t="s">
        <v>79</v>
      </c>
    </row>
    <row r="94" spans="1:6" ht="25.5">
      <c r="A94" s="24">
        <v>5210023</v>
      </c>
      <c r="B94" s="24" t="s">
        <v>122</v>
      </c>
      <c r="C94" s="26">
        <v>41807</v>
      </c>
      <c r="D94" s="27">
        <v>900</v>
      </c>
      <c r="E94" s="24">
        <v>2032</v>
      </c>
      <c r="F94" s="24" t="s">
        <v>79</v>
      </c>
    </row>
    <row r="95" spans="1:6" ht="25.5">
      <c r="A95" s="24">
        <v>5310004</v>
      </c>
      <c r="B95" s="24" t="s">
        <v>123</v>
      </c>
      <c r="C95" s="26">
        <v>36404</v>
      </c>
      <c r="D95" s="27">
        <v>26.23</v>
      </c>
      <c r="E95" s="24">
        <v>2031</v>
      </c>
      <c r="F95" s="24" t="s">
        <v>79</v>
      </c>
    </row>
    <row r="96" spans="1:6" ht="25.5">
      <c r="A96" s="24">
        <v>5310005</v>
      </c>
      <c r="B96" s="24" t="s">
        <v>124</v>
      </c>
      <c r="C96" s="26">
        <v>36404</v>
      </c>
      <c r="D96" s="27">
        <v>906.33</v>
      </c>
      <c r="E96" s="24">
        <v>2031</v>
      </c>
      <c r="F96" s="24" t="s">
        <v>79</v>
      </c>
    </row>
    <row r="97" spans="1:6" ht="25.5">
      <c r="A97" s="24">
        <v>5310009</v>
      </c>
      <c r="B97" s="24" t="s">
        <v>125</v>
      </c>
      <c r="C97" s="26">
        <v>36404</v>
      </c>
      <c r="D97" s="27">
        <v>13.18</v>
      </c>
      <c r="E97" s="24">
        <v>2031</v>
      </c>
      <c r="F97" s="24" t="s">
        <v>79</v>
      </c>
    </row>
    <row r="98" spans="1:6" ht="25.5">
      <c r="A98" s="24">
        <v>5310011</v>
      </c>
      <c r="B98" s="24" t="s">
        <v>126</v>
      </c>
      <c r="C98" s="26">
        <v>36342</v>
      </c>
      <c r="D98" s="27">
        <v>63.36</v>
      </c>
      <c r="E98" s="24">
        <v>2031</v>
      </c>
      <c r="F98" s="24" t="s">
        <v>79</v>
      </c>
    </row>
    <row r="99" spans="1:6" ht="25.5">
      <c r="A99" s="24">
        <v>5310012</v>
      </c>
      <c r="B99" s="24" t="s">
        <v>127</v>
      </c>
      <c r="C99" s="26">
        <v>36404</v>
      </c>
      <c r="D99" s="27">
        <v>7</v>
      </c>
      <c r="E99" s="24">
        <v>2031</v>
      </c>
      <c r="F99" s="24" t="s">
        <v>79</v>
      </c>
    </row>
    <row r="100" spans="1:6" ht="25.5">
      <c r="A100" s="24">
        <v>5310015</v>
      </c>
      <c r="B100" s="24" t="s">
        <v>128</v>
      </c>
      <c r="C100" s="26">
        <v>36404</v>
      </c>
      <c r="D100" s="27">
        <v>1875.71</v>
      </c>
      <c r="E100" s="24">
        <v>2031</v>
      </c>
      <c r="F100" s="24" t="s">
        <v>79</v>
      </c>
    </row>
    <row r="101" spans="1:6" ht="25.5">
      <c r="A101" s="24">
        <v>5310020</v>
      </c>
      <c r="B101" s="24" t="s">
        <v>129</v>
      </c>
      <c r="C101" s="26">
        <v>37043</v>
      </c>
      <c r="D101" s="27">
        <v>580</v>
      </c>
      <c r="E101" s="24">
        <v>2031</v>
      </c>
      <c r="F101" s="24" t="s">
        <v>79</v>
      </c>
    </row>
    <row r="102" spans="1:6" ht="25.5">
      <c r="A102" s="24">
        <v>5310021</v>
      </c>
      <c r="B102" s="24" t="s">
        <v>130</v>
      </c>
      <c r="C102" s="26">
        <v>38838</v>
      </c>
      <c r="D102" s="27">
        <v>1000</v>
      </c>
      <c r="E102" s="24">
        <v>2031</v>
      </c>
      <c r="F102" s="24" t="s">
        <v>79</v>
      </c>
    </row>
    <row r="103" spans="1:6" ht="25.5">
      <c r="A103" s="24">
        <v>5310022</v>
      </c>
      <c r="B103" s="24" t="s">
        <v>131</v>
      </c>
      <c r="C103" s="26">
        <v>38838</v>
      </c>
      <c r="D103" s="27">
        <v>2016.67</v>
      </c>
      <c r="E103" s="24">
        <v>2031</v>
      </c>
      <c r="F103" s="24" t="s">
        <v>79</v>
      </c>
    </row>
    <row r="104" spans="1:6" ht="25.5">
      <c r="A104" s="24">
        <v>5310098</v>
      </c>
      <c r="B104" s="24" t="s">
        <v>132</v>
      </c>
      <c r="C104" s="26">
        <v>40904</v>
      </c>
      <c r="D104" s="27">
        <v>1375</v>
      </c>
      <c r="E104" s="24">
        <v>2032</v>
      </c>
      <c r="F104" s="24" t="s">
        <v>79</v>
      </c>
    </row>
    <row r="105" spans="1:6" ht="25.5">
      <c r="A105" s="24">
        <v>6110007</v>
      </c>
      <c r="B105" s="24" t="s">
        <v>133</v>
      </c>
      <c r="C105" s="26">
        <v>36373</v>
      </c>
      <c r="D105" s="27">
        <v>108.9</v>
      </c>
      <c r="E105" s="24">
        <v>2031</v>
      </c>
      <c r="F105" s="24" t="s">
        <v>79</v>
      </c>
    </row>
    <row r="106" spans="1:6" ht="25.5">
      <c r="A106" s="24">
        <v>5010058</v>
      </c>
      <c r="B106" s="24" t="s">
        <v>134</v>
      </c>
      <c r="C106" s="26">
        <v>38718</v>
      </c>
      <c r="D106" s="27">
        <v>6438</v>
      </c>
      <c r="E106" s="24">
        <v>2031</v>
      </c>
      <c r="F106" s="24" t="s">
        <v>79</v>
      </c>
    </row>
    <row r="107" spans="1:6" ht="25.5">
      <c r="A107" s="24">
        <v>5410002</v>
      </c>
      <c r="B107" s="24" t="s">
        <v>135</v>
      </c>
      <c r="C107" s="26">
        <v>38777</v>
      </c>
      <c r="D107" s="27">
        <v>4068.86</v>
      </c>
      <c r="E107" s="24">
        <v>2031</v>
      </c>
      <c r="F107" s="24" t="s">
        <v>79</v>
      </c>
    </row>
    <row r="108" spans="1:6" ht="25.5">
      <c r="A108" s="24">
        <v>6010082</v>
      </c>
      <c r="B108" s="24" t="s">
        <v>136</v>
      </c>
      <c r="C108" s="26">
        <v>39444</v>
      </c>
      <c r="D108" s="27">
        <v>737.35</v>
      </c>
      <c r="E108" s="24">
        <v>2032</v>
      </c>
      <c r="F108" s="24" t="s">
        <v>79</v>
      </c>
    </row>
    <row r="109" spans="1:6" ht="25.5">
      <c r="A109" s="24">
        <v>6010083</v>
      </c>
      <c r="B109" s="24" t="s">
        <v>137</v>
      </c>
      <c r="C109" s="26">
        <v>39444</v>
      </c>
      <c r="D109" s="27">
        <v>3901.88</v>
      </c>
      <c r="E109" s="24">
        <v>2032</v>
      </c>
      <c r="F109" s="24" t="s">
        <v>79</v>
      </c>
    </row>
    <row r="110" spans="1:6" ht="25.5">
      <c r="A110" s="24">
        <v>6010086</v>
      </c>
      <c r="B110" s="24" t="s">
        <v>138</v>
      </c>
      <c r="C110" s="26">
        <v>39444</v>
      </c>
      <c r="D110" s="27">
        <v>3567.43</v>
      </c>
      <c r="E110" s="24">
        <v>2032</v>
      </c>
      <c r="F110" s="24" t="s">
        <v>79</v>
      </c>
    </row>
    <row r="111" spans="1:6" ht="25.5">
      <c r="A111" s="24">
        <v>6010087</v>
      </c>
      <c r="B111" s="24" t="s">
        <v>139</v>
      </c>
      <c r="C111" s="26">
        <v>39444</v>
      </c>
      <c r="D111" s="27">
        <v>14459.45</v>
      </c>
      <c r="E111" s="24">
        <v>2032</v>
      </c>
      <c r="F111" s="24" t="s">
        <v>79</v>
      </c>
    </row>
    <row r="112" spans="1:6" ht="25.5">
      <c r="A112" s="24">
        <v>6010088</v>
      </c>
      <c r="B112" s="24" t="s">
        <v>139</v>
      </c>
      <c r="C112" s="26">
        <v>39444</v>
      </c>
      <c r="D112" s="27">
        <v>14459.45</v>
      </c>
      <c r="E112" s="24">
        <v>2032</v>
      </c>
      <c r="F112" s="24" t="s">
        <v>79</v>
      </c>
    </row>
    <row r="113" spans="1:6" ht="25.5">
      <c r="A113" s="24">
        <v>6010089</v>
      </c>
      <c r="B113" s="24" t="s">
        <v>139</v>
      </c>
      <c r="C113" s="26">
        <v>39444</v>
      </c>
      <c r="D113" s="27">
        <v>14459.45</v>
      </c>
      <c r="E113" s="24">
        <v>2032</v>
      </c>
      <c r="F113" s="24" t="s">
        <v>79</v>
      </c>
    </row>
    <row r="114" spans="1:6" ht="25.5">
      <c r="A114" s="24">
        <v>6010100</v>
      </c>
      <c r="B114" s="24" t="s">
        <v>140</v>
      </c>
      <c r="C114" s="26">
        <v>39444</v>
      </c>
      <c r="D114" s="27">
        <v>18208.77</v>
      </c>
      <c r="E114" s="24">
        <v>2032</v>
      </c>
      <c r="F114" s="24" t="s">
        <v>79</v>
      </c>
    </row>
    <row r="115" spans="1:6" ht="25.5">
      <c r="A115" s="24">
        <v>6010108</v>
      </c>
      <c r="B115" s="24" t="s">
        <v>141</v>
      </c>
      <c r="C115" s="26">
        <v>42359</v>
      </c>
      <c r="D115" s="27">
        <v>7250</v>
      </c>
      <c r="E115" s="24">
        <v>2032</v>
      </c>
      <c r="F115" s="24" t="s">
        <v>79</v>
      </c>
    </row>
    <row r="116" spans="1:6" ht="25.5">
      <c r="A116" s="24">
        <v>6110017</v>
      </c>
      <c r="B116" s="24" t="s">
        <v>142</v>
      </c>
      <c r="C116" s="26">
        <v>36557</v>
      </c>
      <c r="D116" s="27">
        <v>46616</v>
      </c>
      <c r="E116" s="24">
        <v>2031</v>
      </c>
      <c r="F116" s="24" t="s">
        <v>79</v>
      </c>
    </row>
    <row r="117" spans="1:6" ht="25.5">
      <c r="A117" s="24">
        <v>6110018</v>
      </c>
      <c r="B117" s="24" t="s">
        <v>143</v>
      </c>
      <c r="C117" s="26">
        <v>36617</v>
      </c>
      <c r="D117" s="27">
        <v>17198</v>
      </c>
      <c r="E117" s="24">
        <v>2031</v>
      </c>
      <c r="F117" s="24" t="s">
        <v>79</v>
      </c>
    </row>
    <row r="118" spans="1:6" ht="25.5">
      <c r="A118" s="24">
        <v>6110019</v>
      </c>
      <c r="B118" s="24" t="s">
        <v>144</v>
      </c>
      <c r="C118" s="26">
        <v>36617</v>
      </c>
      <c r="D118" s="27">
        <v>17198</v>
      </c>
      <c r="E118" s="24">
        <v>2031</v>
      </c>
      <c r="F118" s="24" t="s">
        <v>79</v>
      </c>
    </row>
    <row r="119" spans="1:6" ht="25.5">
      <c r="A119" s="24">
        <v>6110020</v>
      </c>
      <c r="B119" s="24" t="s">
        <v>144</v>
      </c>
      <c r="C119" s="26">
        <v>36617</v>
      </c>
      <c r="D119" s="27">
        <v>17197</v>
      </c>
      <c r="E119" s="24">
        <v>2031</v>
      </c>
      <c r="F119" s="24" t="s">
        <v>79</v>
      </c>
    </row>
    <row r="120" spans="1:6" ht="25.5">
      <c r="A120" s="24">
        <v>6400095</v>
      </c>
      <c r="B120" s="24" t="s">
        <v>145</v>
      </c>
      <c r="C120" s="26">
        <v>41033</v>
      </c>
      <c r="D120" s="27">
        <v>1527</v>
      </c>
      <c r="E120" s="24">
        <v>2032</v>
      </c>
      <c r="F120" s="24" t="s">
        <v>79</v>
      </c>
    </row>
    <row r="121" spans="1:6" ht="25.5">
      <c r="A121" s="24">
        <v>4010042</v>
      </c>
      <c r="B121" s="24" t="s">
        <v>146</v>
      </c>
      <c r="C121" s="26">
        <v>40112</v>
      </c>
      <c r="D121" s="27">
        <v>3600</v>
      </c>
      <c r="E121" s="24">
        <v>2032</v>
      </c>
      <c r="F121" s="24" t="s">
        <v>79</v>
      </c>
    </row>
    <row r="122" spans="1:6" ht="25.5">
      <c r="A122" s="24">
        <v>4010044</v>
      </c>
      <c r="B122" s="24" t="s">
        <v>147</v>
      </c>
      <c r="C122" s="26">
        <v>40623</v>
      </c>
      <c r="D122" s="27">
        <v>1495.41</v>
      </c>
      <c r="E122" s="24">
        <v>2032</v>
      </c>
      <c r="F122" s="24" t="s">
        <v>79</v>
      </c>
    </row>
    <row r="123" spans="1:6" ht="25.5">
      <c r="A123" s="24">
        <v>4010045</v>
      </c>
      <c r="B123" s="24" t="s">
        <v>148</v>
      </c>
      <c r="C123" s="26">
        <v>40623</v>
      </c>
      <c r="D123" s="27">
        <v>587.29</v>
      </c>
      <c r="E123" s="24">
        <v>2032</v>
      </c>
      <c r="F123" s="24" t="s">
        <v>79</v>
      </c>
    </row>
    <row r="124" spans="1:6" ht="25.5">
      <c r="A124" s="24">
        <v>4110974</v>
      </c>
      <c r="B124" s="24" t="s">
        <v>149</v>
      </c>
      <c r="C124" s="26">
        <v>39629</v>
      </c>
      <c r="D124" s="27">
        <v>13886.39</v>
      </c>
      <c r="E124" s="24">
        <v>2032</v>
      </c>
      <c r="F124" s="24" t="s">
        <v>79</v>
      </c>
    </row>
    <row r="125" spans="1:6" ht="25.5">
      <c r="A125" s="24">
        <v>4111002</v>
      </c>
      <c r="B125" s="24" t="s">
        <v>150</v>
      </c>
      <c r="C125" s="26">
        <v>40892</v>
      </c>
      <c r="D125" s="27">
        <v>1495.41</v>
      </c>
      <c r="E125" s="24">
        <v>2032</v>
      </c>
      <c r="F125" s="24" t="s">
        <v>79</v>
      </c>
    </row>
    <row r="126" spans="1:6" ht="25.5">
      <c r="A126" s="24">
        <v>4310014</v>
      </c>
      <c r="B126" s="24" t="s">
        <v>151</v>
      </c>
      <c r="C126" s="26">
        <v>39979</v>
      </c>
      <c r="D126" s="27">
        <v>3700</v>
      </c>
      <c r="E126" s="24">
        <v>2032</v>
      </c>
      <c r="F126" s="24" t="s">
        <v>79</v>
      </c>
    </row>
    <row r="127" spans="1:6" ht="25.5">
      <c r="A127" s="24">
        <v>49000024</v>
      </c>
      <c r="B127" s="24" t="s">
        <v>152</v>
      </c>
      <c r="C127" s="26">
        <v>38504</v>
      </c>
      <c r="D127" s="27">
        <v>82240.56</v>
      </c>
      <c r="E127" s="24">
        <v>2031</v>
      </c>
      <c r="F127" s="24" t="s">
        <v>79</v>
      </c>
    </row>
    <row r="128" spans="1:6" ht="25.5">
      <c r="A128" s="24">
        <v>4900003</v>
      </c>
      <c r="B128" s="24" t="s">
        <v>153</v>
      </c>
      <c r="C128" s="26">
        <v>36404</v>
      </c>
      <c r="D128" s="27">
        <v>902.69</v>
      </c>
      <c r="E128" s="24">
        <v>2031</v>
      </c>
      <c r="F128" s="24" t="s">
        <v>79</v>
      </c>
    </row>
    <row r="129" spans="1:6" ht="25.5">
      <c r="A129" s="24">
        <v>4900006</v>
      </c>
      <c r="B129" s="24" t="s">
        <v>154</v>
      </c>
      <c r="C129" s="26">
        <v>36404</v>
      </c>
      <c r="D129" s="27">
        <v>1724.28</v>
      </c>
      <c r="E129" s="24">
        <v>2031</v>
      </c>
      <c r="F129" s="24" t="s">
        <v>79</v>
      </c>
    </row>
    <row r="130" spans="1:6" ht="25.5">
      <c r="A130" s="24">
        <v>4900017</v>
      </c>
      <c r="B130" s="24" t="s">
        <v>155</v>
      </c>
      <c r="C130" s="26">
        <v>36373</v>
      </c>
      <c r="D130" s="27">
        <v>855.36</v>
      </c>
      <c r="E130" s="24">
        <v>2031</v>
      </c>
      <c r="F130" s="24" t="s">
        <v>79</v>
      </c>
    </row>
    <row r="131" spans="1:6" ht="25.5">
      <c r="A131" s="24">
        <v>4900019</v>
      </c>
      <c r="B131" s="24" t="s">
        <v>156</v>
      </c>
      <c r="C131" s="26">
        <v>36404</v>
      </c>
      <c r="D131" s="27">
        <v>1710.72</v>
      </c>
      <c r="E131" s="24">
        <v>2031</v>
      </c>
      <c r="F131" s="24" t="s">
        <v>79</v>
      </c>
    </row>
    <row r="132" spans="1:6" ht="25.5">
      <c r="A132" s="24">
        <v>4900020</v>
      </c>
      <c r="B132" s="24" t="s">
        <v>157</v>
      </c>
      <c r="C132" s="26">
        <v>36404</v>
      </c>
      <c r="D132" s="27">
        <v>516.79999999999995</v>
      </c>
      <c r="E132" s="24">
        <v>2031</v>
      </c>
      <c r="F132" s="24" t="s">
        <v>79</v>
      </c>
    </row>
    <row r="133" spans="1:6" ht="25.5">
      <c r="A133" s="24">
        <v>4900025</v>
      </c>
      <c r="B133" s="24" t="s">
        <v>158</v>
      </c>
      <c r="C133" s="26">
        <v>38504</v>
      </c>
      <c r="D133" s="27">
        <v>82240.56</v>
      </c>
      <c r="E133" s="24">
        <v>2031</v>
      </c>
      <c r="F133" s="24" t="s">
        <v>79</v>
      </c>
    </row>
    <row r="134" spans="1:6" ht="25.5">
      <c r="A134" s="24">
        <v>4900026</v>
      </c>
      <c r="B134" s="24" t="s">
        <v>159</v>
      </c>
      <c r="C134" s="26">
        <v>38718</v>
      </c>
      <c r="D134" s="27">
        <v>82240.56</v>
      </c>
      <c r="E134" s="24">
        <v>2031</v>
      </c>
      <c r="F134" s="24" t="s">
        <v>79</v>
      </c>
    </row>
    <row r="135" spans="1:6" ht="25.5">
      <c r="A135" s="24">
        <v>4900027</v>
      </c>
      <c r="B135" s="24" t="s">
        <v>160</v>
      </c>
      <c r="C135" s="26">
        <v>38749</v>
      </c>
      <c r="D135" s="27">
        <v>83948.57</v>
      </c>
      <c r="E135" s="24">
        <v>2031</v>
      </c>
      <c r="F135" s="24" t="s">
        <v>79</v>
      </c>
    </row>
    <row r="136" spans="1:6" ht="25.5">
      <c r="A136" s="24">
        <v>4900029</v>
      </c>
      <c r="B136" s="24" t="s">
        <v>161</v>
      </c>
      <c r="C136" s="26">
        <v>38961</v>
      </c>
      <c r="D136" s="27">
        <v>28000</v>
      </c>
      <c r="E136" s="24">
        <v>2031</v>
      </c>
      <c r="F136" s="24" t="s">
        <v>79</v>
      </c>
    </row>
    <row r="137" spans="1:6" ht="25.5">
      <c r="A137" s="24">
        <v>4900030</v>
      </c>
      <c r="B137" s="24" t="s">
        <v>162</v>
      </c>
      <c r="C137" s="26">
        <v>39052</v>
      </c>
      <c r="D137" s="27">
        <v>94390</v>
      </c>
      <c r="E137" s="24">
        <v>2031</v>
      </c>
      <c r="F137" s="24" t="s">
        <v>79</v>
      </c>
    </row>
    <row r="138" spans="1:6" ht="25.5">
      <c r="A138" s="24">
        <v>4900032</v>
      </c>
      <c r="B138" s="24" t="s">
        <v>163</v>
      </c>
      <c r="C138" s="26">
        <v>39253</v>
      </c>
      <c r="D138" s="27">
        <v>96350</v>
      </c>
      <c r="E138" s="24">
        <v>2032</v>
      </c>
      <c r="F138" s="24" t="s">
        <v>79</v>
      </c>
    </row>
    <row r="139" spans="1:6" ht="25.5">
      <c r="A139" s="24">
        <v>4900033</v>
      </c>
      <c r="B139" s="24" t="s">
        <v>164</v>
      </c>
      <c r="C139" s="26">
        <v>39752</v>
      </c>
      <c r="D139" s="27">
        <v>110800</v>
      </c>
      <c r="E139" s="24">
        <v>2032</v>
      </c>
      <c r="F139" s="24" t="s">
        <v>79</v>
      </c>
    </row>
    <row r="140" spans="1:6" ht="25.5">
      <c r="A140" s="24">
        <v>4900035</v>
      </c>
      <c r="B140" s="24" t="s">
        <v>165</v>
      </c>
      <c r="C140" s="26">
        <v>39812</v>
      </c>
      <c r="D140" s="27">
        <v>29960</v>
      </c>
      <c r="E140" s="24">
        <v>2032</v>
      </c>
      <c r="F140" s="24" t="s">
        <v>79</v>
      </c>
    </row>
    <row r="141" spans="1:6" ht="25.5">
      <c r="A141" s="24">
        <v>4900037</v>
      </c>
      <c r="B141" s="24" t="s">
        <v>166</v>
      </c>
      <c r="C141" s="26">
        <v>39962</v>
      </c>
      <c r="D141" s="27">
        <v>29960</v>
      </c>
      <c r="E141" s="24">
        <v>2032</v>
      </c>
      <c r="F141" s="24" t="s">
        <v>79</v>
      </c>
    </row>
    <row r="142" spans="1:6" ht="25.5">
      <c r="A142" s="24">
        <v>5010040</v>
      </c>
      <c r="B142" s="24" t="s">
        <v>167</v>
      </c>
      <c r="C142" s="26">
        <v>38119</v>
      </c>
      <c r="D142" s="27">
        <v>3800</v>
      </c>
      <c r="E142" s="24">
        <v>2031</v>
      </c>
      <c r="F142" s="24" t="s">
        <v>79</v>
      </c>
    </row>
    <row r="143" spans="1:6" ht="25.5">
      <c r="A143" s="24">
        <v>5010041</v>
      </c>
      <c r="B143" s="24" t="s">
        <v>168</v>
      </c>
      <c r="C143" s="26">
        <v>38294</v>
      </c>
      <c r="D143" s="27">
        <v>1474.17</v>
      </c>
      <c r="E143" s="24">
        <v>2031</v>
      </c>
      <c r="F143" s="24" t="s">
        <v>79</v>
      </c>
    </row>
    <row r="144" spans="1:6" ht="25.5">
      <c r="A144" s="24">
        <v>5010044</v>
      </c>
      <c r="B144" s="24" t="s">
        <v>169</v>
      </c>
      <c r="C144" s="26">
        <v>38412</v>
      </c>
      <c r="D144" s="27">
        <v>1120</v>
      </c>
      <c r="E144" s="24">
        <v>2031</v>
      </c>
      <c r="F144" s="24" t="s">
        <v>79</v>
      </c>
    </row>
    <row r="145" spans="1:6" ht="25.5">
      <c r="A145" s="24">
        <v>5010048</v>
      </c>
      <c r="B145" s="24" t="s">
        <v>170</v>
      </c>
      <c r="C145" s="26">
        <v>38473</v>
      </c>
      <c r="D145" s="27">
        <v>24315</v>
      </c>
      <c r="E145" s="24">
        <v>2032</v>
      </c>
      <c r="F145" s="24" t="s">
        <v>79</v>
      </c>
    </row>
    <row r="146" spans="1:6" ht="25.5">
      <c r="A146" s="24">
        <v>5010049</v>
      </c>
      <c r="B146" s="24" t="s">
        <v>171</v>
      </c>
      <c r="C146" s="26">
        <v>38504</v>
      </c>
      <c r="D146" s="27">
        <v>3100</v>
      </c>
      <c r="E146" s="24">
        <v>2031</v>
      </c>
      <c r="F146" s="24" t="s">
        <v>79</v>
      </c>
    </row>
    <row r="147" spans="1:6" ht="25.5">
      <c r="A147" s="24">
        <v>5010052</v>
      </c>
      <c r="B147" s="24" t="s">
        <v>172</v>
      </c>
      <c r="C147" s="26">
        <v>38626</v>
      </c>
      <c r="D147" s="27">
        <v>570</v>
      </c>
      <c r="E147" s="24">
        <v>2031</v>
      </c>
      <c r="F147" s="24" t="s">
        <v>79</v>
      </c>
    </row>
    <row r="148" spans="1:6" ht="25.5">
      <c r="A148" s="24">
        <v>5010097</v>
      </c>
      <c r="B148" s="24" t="s">
        <v>173</v>
      </c>
      <c r="C148" s="26">
        <v>40480</v>
      </c>
      <c r="D148" s="27">
        <v>1060</v>
      </c>
      <c r="E148" s="24">
        <v>2032</v>
      </c>
      <c r="F148" s="24" t="s">
        <v>79</v>
      </c>
    </row>
    <row r="149" spans="1:6" ht="25.5">
      <c r="A149" s="24">
        <v>5010098</v>
      </c>
      <c r="B149" s="24" t="s">
        <v>174</v>
      </c>
      <c r="C149" s="26">
        <v>40513</v>
      </c>
      <c r="D149" s="27">
        <v>1833.33</v>
      </c>
      <c r="E149" s="24">
        <v>2031</v>
      </c>
      <c r="F149" s="24" t="s">
        <v>79</v>
      </c>
    </row>
    <row r="150" spans="1:6" ht="25.5">
      <c r="A150" s="24">
        <v>5010099</v>
      </c>
      <c r="B150" s="24" t="s">
        <v>175</v>
      </c>
      <c r="C150" s="26">
        <v>40513</v>
      </c>
      <c r="D150" s="27">
        <v>1120</v>
      </c>
      <c r="E150" s="24">
        <v>2031</v>
      </c>
      <c r="F150" s="24" t="s">
        <v>79</v>
      </c>
    </row>
    <row r="151" spans="1:6" ht="25.5">
      <c r="A151" s="24">
        <v>5010103</v>
      </c>
      <c r="B151" s="24" t="s">
        <v>175</v>
      </c>
      <c r="C151" s="26">
        <v>40513</v>
      </c>
      <c r="D151" s="27">
        <v>1120.08</v>
      </c>
      <c r="E151" s="24">
        <v>2031</v>
      </c>
      <c r="F151" s="24" t="s">
        <v>79</v>
      </c>
    </row>
    <row r="152" spans="1:6" ht="25.5">
      <c r="A152" s="24">
        <v>5010108</v>
      </c>
      <c r="B152" s="24" t="s">
        <v>176</v>
      </c>
      <c r="C152" s="26">
        <v>41592</v>
      </c>
      <c r="D152" s="27">
        <v>1115</v>
      </c>
      <c r="E152" s="24">
        <v>2032</v>
      </c>
      <c r="F152" s="24" t="s">
        <v>79</v>
      </c>
    </row>
    <row r="153" spans="1:6" ht="25.5">
      <c r="A153" s="24">
        <v>5110035</v>
      </c>
      <c r="B153" s="24" t="s">
        <v>177</v>
      </c>
      <c r="C153" s="26">
        <v>38808</v>
      </c>
      <c r="D153" s="27">
        <v>1545.83</v>
      </c>
      <c r="E153" s="24">
        <v>2031</v>
      </c>
      <c r="F153" s="24" t="s">
        <v>79</v>
      </c>
    </row>
    <row r="154" spans="1:6" ht="25.5">
      <c r="A154" s="24">
        <v>5110037</v>
      </c>
      <c r="B154" s="24" t="s">
        <v>178</v>
      </c>
      <c r="C154" s="26">
        <v>38961</v>
      </c>
      <c r="D154" s="27">
        <v>2877.45</v>
      </c>
      <c r="E154" s="24">
        <v>2031</v>
      </c>
      <c r="F154" s="24" t="s">
        <v>79</v>
      </c>
    </row>
    <row r="155" spans="1:6" ht="25.5">
      <c r="A155" s="24">
        <v>5110038</v>
      </c>
      <c r="B155" s="24" t="s">
        <v>179</v>
      </c>
      <c r="C155" s="26">
        <v>38991</v>
      </c>
      <c r="D155" s="27">
        <v>1140</v>
      </c>
      <c r="E155" s="24">
        <v>2031</v>
      </c>
      <c r="F155" s="24" t="s">
        <v>79</v>
      </c>
    </row>
    <row r="156" spans="1:6" ht="25.5">
      <c r="A156" s="24">
        <v>5110039</v>
      </c>
      <c r="B156" s="24" t="s">
        <v>180</v>
      </c>
      <c r="C156" s="26">
        <v>38749</v>
      </c>
      <c r="D156" s="27">
        <v>733.33</v>
      </c>
      <c r="E156" s="24">
        <v>2031</v>
      </c>
      <c r="F156" s="24" t="s">
        <v>79</v>
      </c>
    </row>
    <row r="157" spans="1:6" ht="25.5">
      <c r="A157" s="24">
        <v>5110040</v>
      </c>
      <c r="B157" s="24" t="s">
        <v>181</v>
      </c>
      <c r="C157" s="26">
        <v>39598</v>
      </c>
      <c r="D157" s="27">
        <v>828</v>
      </c>
      <c r="E157" s="24">
        <v>2032</v>
      </c>
      <c r="F157" s="24" t="s">
        <v>79</v>
      </c>
    </row>
    <row r="158" spans="1:6" ht="25.5">
      <c r="A158" s="24">
        <v>5110041</v>
      </c>
      <c r="B158" s="24" t="s">
        <v>182</v>
      </c>
      <c r="C158" s="26">
        <v>39629</v>
      </c>
      <c r="D158" s="27">
        <v>2020</v>
      </c>
      <c r="E158" s="24">
        <v>2032</v>
      </c>
      <c r="F158" s="24" t="s">
        <v>79</v>
      </c>
    </row>
    <row r="159" spans="1:6" ht="25.5">
      <c r="A159" s="24">
        <v>5110043</v>
      </c>
      <c r="B159" s="24" t="s">
        <v>183</v>
      </c>
      <c r="C159" s="26">
        <v>39752</v>
      </c>
      <c r="D159" s="27">
        <v>1421</v>
      </c>
      <c r="E159" s="24">
        <v>2032</v>
      </c>
      <c r="F159" s="24" t="s">
        <v>79</v>
      </c>
    </row>
    <row r="160" spans="1:6" ht="25.5">
      <c r="A160" s="24">
        <v>5110044</v>
      </c>
      <c r="B160" s="24" t="s">
        <v>184</v>
      </c>
      <c r="C160" s="26">
        <v>39752</v>
      </c>
      <c r="D160" s="27">
        <v>29350</v>
      </c>
      <c r="E160" s="24">
        <v>2032</v>
      </c>
      <c r="F160" s="24" t="s">
        <v>79</v>
      </c>
    </row>
    <row r="161" spans="1:6" ht="25.5">
      <c r="A161" s="24">
        <v>5110045</v>
      </c>
      <c r="B161" s="24" t="s">
        <v>185</v>
      </c>
      <c r="C161" s="26">
        <v>40133</v>
      </c>
      <c r="D161" s="27">
        <v>1561.67</v>
      </c>
      <c r="E161" s="24">
        <v>2032</v>
      </c>
      <c r="F161" s="24" t="s">
        <v>79</v>
      </c>
    </row>
    <row r="162" spans="1:6" ht="25.5">
      <c r="A162" s="24">
        <v>5110046</v>
      </c>
      <c r="B162" s="24" t="s">
        <v>186</v>
      </c>
      <c r="C162" s="26">
        <v>40134</v>
      </c>
      <c r="D162" s="27">
        <v>1084.17</v>
      </c>
      <c r="E162" s="24">
        <v>2032</v>
      </c>
      <c r="F162" s="24" t="s">
        <v>79</v>
      </c>
    </row>
    <row r="163" spans="1:6" ht="25.5">
      <c r="A163" s="24">
        <v>5110050</v>
      </c>
      <c r="B163" s="24" t="s">
        <v>187</v>
      </c>
      <c r="C163" s="26">
        <v>40708</v>
      </c>
      <c r="D163" s="27">
        <v>1026</v>
      </c>
      <c r="E163" s="24">
        <v>2032</v>
      </c>
      <c r="F163" s="24" t="s">
        <v>79</v>
      </c>
    </row>
    <row r="164" spans="1:6" ht="25.5">
      <c r="A164" s="24">
        <v>5110051</v>
      </c>
      <c r="B164" s="24" t="s">
        <v>188</v>
      </c>
      <c r="C164" s="26">
        <v>41243</v>
      </c>
      <c r="D164" s="27">
        <v>1915.83</v>
      </c>
      <c r="E164" s="24">
        <v>2032</v>
      </c>
      <c r="F164" s="24" t="s">
        <v>79</v>
      </c>
    </row>
    <row r="165" spans="1:6" ht="25.5">
      <c r="A165" s="24">
        <v>5110052</v>
      </c>
      <c r="B165" s="24" t="s">
        <v>189</v>
      </c>
      <c r="C165" s="26">
        <v>41221</v>
      </c>
      <c r="D165" s="27">
        <v>1073.3399999999999</v>
      </c>
      <c r="E165" s="24">
        <v>2032</v>
      </c>
      <c r="F165" s="24" t="s">
        <v>79</v>
      </c>
    </row>
    <row r="166" spans="1:6" ht="25.5">
      <c r="A166" s="24">
        <v>5110053</v>
      </c>
      <c r="B166" s="24" t="s">
        <v>190</v>
      </c>
      <c r="C166" s="26">
        <v>41407</v>
      </c>
      <c r="D166" s="27">
        <v>1649.17</v>
      </c>
      <c r="E166" s="24">
        <v>2032</v>
      </c>
      <c r="F166" s="24" t="s">
        <v>79</v>
      </c>
    </row>
    <row r="167" spans="1:6" ht="25.5">
      <c r="A167" s="24">
        <v>5110055</v>
      </c>
      <c r="B167" s="24" t="s">
        <v>191</v>
      </c>
      <c r="C167" s="26">
        <v>41516</v>
      </c>
      <c r="D167" s="27">
        <v>1535</v>
      </c>
      <c r="E167" s="24">
        <v>2032</v>
      </c>
      <c r="F167" s="24" t="s">
        <v>79</v>
      </c>
    </row>
    <row r="168" spans="1:6" ht="25.5">
      <c r="A168" s="24">
        <v>5110056</v>
      </c>
      <c r="B168" s="24" t="s">
        <v>192</v>
      </c>
      <c r="C168" s="26">
        <v>41519</v>
      </c>
      <c r="D168" s="27">
        <v>2888</v>
      </c>
      <c r="E168" s="24">
        <v>2032</v>
      </c>
      <c r="F168" s="24" t="s">
        <v>79</v>
      </c>
    </row>
    <row r="169" spans="1:6" ht="25.5">
      <c r="A169" s="24">
        <v>5120002</v>
      </c>
      <c r="B169" s="24" t="s">
        <v>193</v>
      </c>
      <c r="C169" s="26">
        <v>38991</v>
      </c>
      <c r="D169" s="27">
        <v>1140</v>
      </c>
      <c r="E169" s="24">
        <v>2031</v>
      </c>
      <c r="F169" s="24" t="s">
        <v>79</v>
      </c>
    </row>
    <row r="170" spans="1:6" ht="25.5">
      <c r="A170" s="24">
        <v>5120003</v>
      </c>
      <c r="B170" s="24" t="s">
        <v>194</v>
      </c>
      <c r="C170" s="26">
        <v>39848</v>
      </c>
      <c r="D170" s="27">
        <v>1540.83</v>
      </c>
      <c r="E170" s="24">
        <v>2032</v>
      </c>
      <c r="F170" s="24" t="s">
        <v>79</v>
      </c>
    </row>
    <row r="171" spans="1:6" ht="25.5">
      <c r="A171" s="24">
        <v>5210012</v>
      </c>
      <c r="B171" s="24" t="s">
        <v>195</v>
      </c>
      <c r="C171" s="26">
        <v>36586</v>
      </c>
      <c r="D171" s="27">
        <v>1230</v>
      </c>
      <c r="E171" s="24">
        <v>2031</v>
      </c>
      <c r="F171" s="24" t="s">
        <v>79</v>
      </c>
    </row>
    <row r="172" spans="1:6" ht="25.5">
      <c r="A172" s="24">
        <v>5210014</v>
      </c>
      <c r="B172" s="24" t="s">
        <v>196</v>
      </c>
      <c r="C172" s="26">
        <v>39022</v>
      </c>
      <c r="D172" s="27">
        <v>1040</v>
      </c>
      <c r="E172" s="24">
        <v>2031</v>
      </c>
      <c r="F172" s="24" t="s">
        <v>79</v>
      </c>
    </row>
    <row r="173" spans="1:6" ht="25.5">
      <c r="A173" s="24">
        <v>5210015</v>
      </c>
      <c r="B173" s="24" t="s">
        <v>197</v>
      </c>
      <c r="C173" s="26">
        <v>39538</v>
      </c>
      <c r="D173" s="27">
        <v>1080</v>
      </c>
      <c r="E173" s="24">
        <v>2032</v>
      </c>
      <c r="F173" s="24" t="s">
        <v>79</v>
      </c>
    </row>
    <row r="174" spans="1:6" ht="25.5">
      <c r="A174" s="24">
        <v>5210016</v>
      </c>
      <c r="B174" s="24" t="s">
        <v>198</v>
      </c>
      <c r="C174" s="26">
        <v>39598</v>
      </c>
      <c r="D174" s="27">
        <v>3050</v>
      </c>
      <c r="E174" s="24">
        <v>2032</v>
      </c>
      <c r="F174" s="24" t="s">
        <v>79</v>
      </c>
    </row>
    <row r="175" spans="1:6" ht="25.5">
      <c r="A175" s="24">
        <v>5210021</v>
      </c>
      <c r="B175" s="24" t="s">
        <v>199</v>
      </c>
      <c r="C175" s="26">
        <v>41192</v>
      </c>
      <c r="D175" s="27">
        <v>1073.33</v>
      </c>
      <c r="E175" s="24">
        <v>2032</v>
      </c>
      <c r="F175" s="24" t="s">
        <v>79</v>
      </c>
    </row>
    <row r="176" spans="1:6" ht="25.5">
      <c r="A176" s="24">
        <v>5210024</v>
      </c>
      <c r="B176" s="24" t="s">
        <v>200</v>
      </c>
      <c r="C176" s="26">
        <v>42096</v>
      </c>
      <c r="D176" s="27">
        <v>1574.24</v>
      </c>
      <c r="E176" s="24">
        <v>2032</v>
      </c>
      <c r="F176" s="24" t="s">
        <v>79</v>
      </c>
    </row>
    <row r="177" spans="1:6" ht="25.5">
      <c r="A177" s="24">
        <v>5310023</v>
      </c>
      <c r="B177" s="24" t="s">
        <v>201</v>
      </c>
      <c r="C177" s="26">
        <v>39022</v>
      </c>
      <c r="D177" s="27">
        <v>1040</v>
      </c>
      <c r="E177" s="24">
        <v>2031</v>
      </c>
      <c r="F177" s="24" t="s">
        <v>79</v>
      </c>
    </row>
    <row r="178" spans="1:6" ht="25.5">
      <c r="A178" s="24">
        <v>5310024</v>
      </c>
      <c r="B178" s="24" t="s">
        <v>202</v>
      </c>
      <c r="C178" s="26">
        <v>39335</v>
      </c>
      <c r="D178" s="27">
        <v>2682.49</v>
      </c>
      <c r="E178" s="24">
        <v>2032</v>
      </c>
      <c r="F178" s="24" t="s">
        <v>79</v>
      </c>
    </row>
    <row r="179" spans="1:6" ht="25.5">
      <c r="A179" s="24">
        <v>5310025</v>
      </c>
      <c r="B179" s="24" t="s">
        <v>203</v>
      </c>
      <c r="C179" s="26">
        <v>39568</v>
      </c>
      <c r="D179" s="27">
        <v>3000</v>
      </c>
      <c r="E179" s="24">
        <v>2032</v>
      </c>
      <c r="F179" s="24" t="s">
        <v>79</v>
      </c>
    </row>
    <row r="180" spans="1:6" ht="25.5">
      <c r="A180" s="24">
        <v>5310092</v>
      </c>
      <c r="B180" s="24" t="s">
        <v>204</v>
      </c>
      <c r="C180" s="26">
        <v>39660</v>
      </c>
      <c r="D180" s="27">
        <v>1153.33</v>
      </c>
      <c r="E180" s="24">
        <v>2032</v>
      </c>
      <c r="F180" s="24" t="s">
        <v>79</v>
      </c>
    </row>
    <row r="181" spans="1:6" ht="25.5">
      <c r="A181" s="24">
        <v>5310093</v>
      </c>
      <c r="B181" s="24" t="s">
        <v>205</v>
      </c>
      <c r="C181" s="26">
        <v>39812</v>
      </c>
      <c r="D181" s="27">
        <v>1080</v>
      </c>
      <c r="E181" s="24">
        <v>2032</v>
      </c>
      <c r="F181" s="24" t="s">
        <v>79</v>
      </c>
    </row>
    <row r="182" spans="1:6" ht="25.5">
      <c r="A182" s="24">
        <v>5310094</v>
      </c>
      <c r="B182" s="24" t="s">
        <v>206</v>
      </c>
      <c r="C182" s="26">
        <v>39962</v>
      </c>
      <c r="D182" s="27">
        <v>895</v>
      </c>
      <c r="E182" s="24">
        <v>2032</v>
      </c>
      <c r="F182" s="24" t="s">
        <v>79</v>
      </c>
    </row>
    <row r="183" spans="1:6" ht="25.5">
      <c r="A183" s="24">
        <v>5310095</v>
      </c>
      <c r="B183" s="24" t="s">
        <v>207</v>
      </c>
      <c r="C183" s="26">
        <v>39962</v>
      </c>
      <c r="D183" s="27">
        <v>1080</v>
      </c>
      <c r="E183" s="24">
        <v>2032</v>
      </c>
      <c r="F183" s="24" t="s">
        <v>79</v>
      </c>
    </row>
    <row r="184" spans="1:6" ht="25.5">
      <c r="A184" s="24">
        <v>5310097</v>
      </c>
      <c r="B184" s="24" t="s">
        <v>208</v>
      </c>
      <c r="C184" s="26">
        <v>40512</v>
      </c>
      <c r="D184" s="27">
        <v>747</v>
      </c>
      <c r="E184" s="24">
        <v>2032</v>
      </c>
      <c r="F184" s="24" t="s">
        <v>79</v>
      </c>
    </row>
    <row r="185" spans="1:6" ht="25.5">
      <c r="A185" s="24">
        <v>5310099</v>
      </c>
      <c r="B185" s="24" t="s">
        <v>209</v>
      </c>
      <c r="C185" s="26">
        <v>41086</v>
      </c>
      <c r="D185" s="27">
        <v>1274.29</v>
      </c>
      <c r="E185" s="24">
        <v>2032</v>
      </c>
      <c r="F185" s="24" t="s">
        <v>79</v>
      </c>
    </row>
    <row r="186" spans="1:6" ht="25.5">
      <c r="A186" s="24">
        <v>5310100</v>
      </c>
      <c r="B186" s="24" t="s">
        <v>210</v>
      </c>
      <c r="C186" s="26">
        <v>41362</v>
      </c>
      <c r="D186" s="27">
        <v>999.17</v>
      </c>
      <c r="E186" s="24">
        <v>2032</v>
      </c>
      <c r="F186" s="24" t="s">
        <v>79</v>
      </c>
    </row>
    <row r="187" spans="1:6" ht="25.5">
      <c r="A187" s="24">
        <v>5900001</v>
      </c>
      <c r="B187" s="24" t="s">
        <v>211</v>
      </c>
      <c r="C187" s="26">
        <v>38930</v>
      </c>
      <c r="D187" s="27">
        <v>13600</v>
      </c>
      <c r="E187" s="24">
        <v>2031</v>
      </c>
      <c r="F187" s="24" t="s">
        <v>79</v>
      </c>
    </row>
    <row r="188" spans="1:6" ht="25.5">
      <c r="A188" s="24">
        <v>5900008</v>
      </c>
      <c r="B188" s="24" t="s">
        <v>212</v>
      </c>
      <c r="C188" s="26">
        <v>39660</v>
      </c>
      <c r="D188" s="27">
        <v>13600</v>
      </c>
      <c r="E188" s="24">
        <v>2032</v>
      </c>
      <c r="F188" s="24" t="s">
        <v>79</v>
      </c>
    </row>
    <row r="189" spans="1:6" ht="25.5">
      <c r="A189" s="24">
        <v>5900010</v>
      </c>
      <c r="B189" s="24" t="s">
        <v>213</v>
      </c>
      <c r="C189" s="26">
        <v>39812</v>
      </c>
      <c r="D189" s="27">
        <v>5500</v>
      </c>
      <c r="E189" s="24">
        <v>2032</v>
      </c>
      <c r="F189" s="24" t="s">
        <v>79</v>
      </c>
    </row>
    <row r="190" spans="1:6" ht="25.5">
      <c r="A190" s="24">
        <v>5900011</v>
      </c>
      <c r="B190" s="24" t="s">
        <v>214</v>
      </c>
      <c r="C190" s="26">
        <v>39812</v>
      </c>
      <c r="D190" s="27">
        <v>13900</v>
      </c>
      <c r="E190" s="24">
        <v>2032</v>
      </c>
      <c r="F190" s="24" t="s">
        <v>79</v>
      </c>
    </row>
    <row r="191" spans="1:6" ht="25.5">
      <c r="A191" s="24">
        <v>5900012</v>
      </c>
      <c r="B191" s="24" t="s">
        <v>215</v>
      </c>
      <c r="C191" s="26">
        <v>39812</v>
      </c>
      <c r="D191" s="27">
        <v>4280</v>
      </c>
      <c r="E191" s="24">
        <v>2032</v>
      </c>
      <c r="F191" s="24" t="s">
        <v>79</v>
      </c>
    </row>
    <row r="192" spans="1:6" ht="25.5">
      <c r="A192" s="24">
        <v>5900017</v>
      </c>
      <c r="B192" s="24" t="s">
        <v>216</v>
      </c>
      <c r="C192" s="26">
        <v>39962</v>
      </c>
      <c r="D192" s="27">
        <v>5950</v>
      </c>
      <c r="E192" s="24">
        <v>2032</v>
      </c>
      <c r="F192" s="24" t="s">
        <v>79</v>
      </c>
    </row>
    <row r="193" spans="1:6" ht="25.5">
      <c r="A193" s="24">
        <v>5900018</v>
      </c>
      <c r="B193" s="24" t="s">
        <v>217</v>
      </c>
      <c r="C193" s="26">
        <v>39962</v>
      </c>
      <c r="D193" s="27">
        <v>4280</v>
      </c>
      <c r="E193" s="24">
        <v>2032</v>
      </c>
      <c r="F193" s="24" t="s">
        <v>79</v>
      </c>
    </row>
    <row r="194" spans="1:6" ht="25.5">
      <c r="A194" s="24">
        <v>5900019</v>
      </c>
      <c r="B194" s="24" t="s">
        <v>218</v>
      </c>
      <c r="C194" s="26">
        <v>39962</v>
      </c>
      <c r="D194" s="27">
        <v>1345</v>
      </c>
      <c r="E194" s="24">
        <v>2032</v>
      </c>
      <c r="F194" s="24" t="s">
        <v>79</v>
      </c>
    </row>
    <row r="195" spans="1:6" ht="25.5">
      <c r="A195" s="24">
        <v>4110975</v>
      </c>
      <c r="B195" s="24" t="s">
        <v>219</v>
      </c>
      <c r="C195" s="26">
        <v>39629</v>
      </c>
      <c r="D195" s="27">
        <v>24499.93</v>
      </c>
      <c r="E195" s="24">
        <v>2032</v>
      </c>
      <c r="F195" s="24" t="s">
        <v>79</v>
      </c>
    </row>
    <row r="196" spans="1:6" ht="25.5">
      <c r="A196" s="24">
        <v>4110976</v>
      </c>
      <c r="B196" s="24" t="s">
        <v>220</v>
      </c>
      <c r="C196" s="26">
        <v>39721</v>
      </c>
      <c r="D196" s="27">
        <v>8500</v>
      </c>
      <c r="E196" s="24">
        <v>2032</v>
      </c>
      <c r="F196" s="24" t="s">
        <v>79</v>
      </c>
    </row>
    <row r="197" spans="1:6" ht="25.5">
      <c r="A197" s="24">
        <v>4130018</v>
      </c>
      <c r="B197" s="24" t="s">
        <v>221</v>
      </c>
      <c r="C197" s="26">
        <v>36951</v>
      </c>
      <c r="D197" s="27">
        <v>3000</v>
      </c>
      <c r="E197" s="24">
        <v>2031</v>
      </c>
      <c r="F197" s="24" t="s">
        <v>79</v>
      </c>
    </row>
    <row r="198" spans="1:6" ht="25.5">
      <c r="A198" s="24">
        <v>4130021</v>
      </c>
      <c r="B198" s="24" t="s">
        <v>222</v>
      </c>
      <c r="C198" s="26">
        <v>41292</v>
      </c>
      <c r="D198" s="27">
        <v>1925</v>
      </c>
      <c r="E198" s="24">
        <v>2032</v>
      </c>
      <c r="F198" s="24" t="s">
        <v>79</v>
      </c>
    </row>
    <row r="199" spans="1:6" ht="25.5">
      <c r="A199" s="24">
        <v>5010047</v>
      </c>
      <c r="B199" s="24" t="s">
        <v>223</v>
      </c>
      <c r="C199" s="26">
        <v>38473</v>
      </c>
      <c r="D199" s="27">
        <v>1910</v>
      </c>
      <c r="E199" s="24">
        <v>2031</v>
      </c>
      <c r="F199" s="24" t="s">
        <v>79</v>
      </c>
    </row>
    <row r="200" spans="1:6" ht="25.5">
      <c r="A200" s="24">
        <v>5010100</v>
      </c>
      <c r="B200" s="24" t="s">
        <v>224</v>
      </c>
      <c r="C200" s="26">
        <v>40513</v>
      </c>
      <c r="D200" s="27">
        <v>1365.83</v>
      </c>
      <c r="E200" s="24">
        <v>2031</v>
      </c>
      <c r="F200" s="24" t="s">
        <v>79</v>
      </c>
    </row>
    <row r="201" spans="1:6" ht="25.5">
      <c r="A201" s="24">
        <v>5010105</v>
      </c>
      <c r="B201" s="24" t="s">
        <v>225</v>
      </c>
      <c r="C201" s="26">
        <v>41513</v>
      </c>
      <c r="D201" s="27">
        <v>1041.67</v>
      </c>
      <c r="E201" s="24">
        <v>2032</v>
      </c>
      <c r="F201" s="24" t="s">
        <v>79</v>
      </c>
    </row>
    <row r="202" spans="1:6" ht="25.5">
      <c r="A202" s="24">
        <v>5310026</v>
      </c>
      <c r="B202" s="24" t="s">
        <v>226</v>
      </c>
      <c r="C202" s="26">
        <v>39660</v>
      </c>
      <c r="D202" s="27">
        <v>1000</v>
      </c>
      <c r="E202" s="24">
        <v>2032</v>
      </c>
      <c r="F202" s="24" t="s">
        <v>79</v>
      </c>
    </row>
    <row r="203" spans="1:6" ht="25.5">
      <c r="A203" s="24">
        <v>5310096</v>
      </c>
      <c r="B203" s="24" t="s">
        <v>227</v>
      </c>
      <c r="C203" s="26">
        <v>40200</v>
      </c>
      <c r="D203" s="27">
        <v>1000</v>
      </c>
      <c r="E203" s="24">
        <v>2032</v>
      </c>
      <c r="F203" s="24" t="s">
        <v>79</v>
      </c>
    </row>
    <row r="204" spans="1:6" ht="25.5">
      <c r="A204" s="24">
        <v>5400021</v>
      </c>
      <c r="B204" s="24" t="s">
        <v>228</v>
      </c>
      <c r="C204" s="26">
        <v>39861</v>
      </c>
      <c r="D204" s="27">
        <v>1900</v>
      </c>
      <c r="E204" s="24">
        <v>2032</v>
      </c>
      <c r="F204" s="24" t="s">
        <v>79</v>
      </c>
    </row>
    <row r="205" spans="1:6" ht="25.5">
      <c r="A205" s="24">
        <v>5400023</v>
      </c>
      <c r="B205" s="24" t="s">
        <v>229</v>
      </c>
      <c r="C205" s="26">
        <v>40829</v>
      </c>
      <c r="D205" s="27">
        <v>1066.69</v>
      </c>
      <c r="E205" s="24">
        <v>2032</v>
      </c>
      <c r="F205" s="24" t="s">
        <v>79</v>
      </c>
    </row>
    <row r="206" spans="1:6" ht="25.5">
      <c r="A206" s="24">
        <v>5400024</v>
      </c>
      <c r="B206" s="24" t="s">
        <v>230</v>
      </c>
      <c r="C206" s="26">
        <v>40829</v>
      </c>
      <c r="D206" s="27">
        <v>2216.66</v>
      </c>
      <c r="E206" s="24">
        <v>2032</v>
      </c>
      <c r="F206" s="24" t="s">
        <v>79</v>
      </c>
    </row>
    <row r="207" spans="1:6" ht="25.5">
      <c r="A207" s="24">
        <v>5400025</v>
      </c>
      <c r="B207" s="24" t="s">
        <v>231</v>
      </c>
      <c r="C207" s="26">
        <v>40829</v>
      </c>
      <c r="D207" s="27">
        <v>1566.66</v>
      </c>
      <c r="E207" s="24">
        <v>2032</v>
      </c>
      <c r="F207" s="24" t="s">
        <v>79</v>
      </c>
    </row>
    <row r="208" spans="1:6" ht="25.5">
      <c r="A208" s="24">
        <v>5400026</v>
      </c>
      <c r="B208" s="24" t="s">
        <v>230</v>
      </c>
      <c r="C208" s="26">
        <v>40829</v>
      </c>
      <c r="D208" s="27">
        <v>2216.66</v>
      </c>
      <c r="E208" s="24">
        <v>2032</v>
      </c>
      <c r="F208" s="24" t="s">
        <v>79</v>
      </c>
    </row>
    <row r="209" spans="1:6" ht="25.5">
      <c r="A209" s="24">
        <v>5900013</v>
      </c>
      <c r="B209" s="24" t="s">
        <v>232</v>
      </c>
      <c r="C209" s="26">
        <v>39832</v>
      </c>
      <c r="D209" s="27">
        <v>4086.9</v>
      </c>
      <c r="E209" s="24">
        <v>2032</v>
      </c>
      <c r="F209" s="24" t="s">
        <v>79</v>
      </c>
    </row>
    <row r="210" spans="1:6" ht="25.5">
      <c r="A210" s="24">
        <v>5900014</v>
      </c>
      <c r="B210" s="24" t="s">
        <v>233</v>
      </c>
      <c r="C210" s="26">
        <v>39846</v>
      </c>
      <c r="D210" s="27">
        <v>1041.67</v>
      </c>
      <c r="E210" s="24">
        <v>2032</v>
      </c>
      <c r="F210" s="24" t="s">
        <v>79</v>
      </c>
    </row>
    <row r="211" spans="1:6" ht="25.5">
      <c r="A211" s="24">
        <v>5900015</v>
      </c>
      <c r="B211" s="24" t="s">
        <v>234</v>
      </c>
      <c r="C211" s="26">
        <v>39846</v>
      </c>
      <c r="D211" s="27">
        <v>1041.67</v>
      </c>
      <c r="E211" s="24">
        <v>2032</v>
      </c>
      <c r="F211" s="24" t="s">
        <v>79</v>
      </c>
    </row>
    <row r="212" spans="1:6" ht="25.5">
      <c r="A212" s="24">
        <v>5900016</v>
      </c>
      <c r="B212" s="24" t="s">
        <v>235</v>
      </c>
      <c r="C212" s="26">
        <v>39846</v>
      </c>
      <c r="D212" s="27">
        <v>1041.67</v>
      </c>
      <c r="E212" s="24">
        <v>2032</v>
      </c>
      <c r="F212" s="24" t="s">
        <v>79</v>
      </c>
    </row>
    <row r="213" spans="1:6" ht="25.5">
      <c r="A213" s="24">
        <v>6010043</v>
      </c>
      <c r="B213" s="24" t="s">
        <v>236</v>
      </c>
      <c r="C213" s="26">
        <v>36404</v>
      </c>
      <c r="D213" s="27">
        <v>114.05</v>
      </c>
      <c r="E213" s="24">
        <v>2031</v>
      </c>
      <c r="F213" s="24" t="s">
        <v>79</v>
      </c>
    </row>
    <row r="214" spans="1:6" ht="25.5">
      <c r="A214" s="24">
        <v>6130001</v>
      </c>
      <c r="B214" s="24" t="s">
        <v>237</v>
      </c>
      <c r="C214" s="26">
        <v>36373</v>
      </c>
      <c r="D214" s="27">
        <v>5.01</v>
      </c>
      <c r="E214" s="24">
        <v>2031</v>
      </c>
      <c r="F214" s="24" t="s">
        <v>79</v>
      </c>
    </row>
    <row r="215" spans="1:6" ht="25.5">
      <c r="A215" s="24">
        <v>6130010</v>
      </c>
      <c r="B215" s="24" t="s">
        <v>238</v>
      </c>
      <c r="C215" s="26">
        <v>36373</v>
      </c>
      <c r="D215" s="27">
        <v>31.98</v>
      </c>
      <c r="E215" s="24">
        <v>2031</v>
      </c>
      <c r="F215" s="24" t="s">
        <v>79</v>
      </c>
    </row>
    <row r="216" spans="1:6" ht="25.5">
      <c r="A216" s="24">
        <v>6130011</v>
      </c>
      <c r="B216" s="24" t="s">
        <v>239</v>
      </c>
      <c r="C216" s="26">
        <v>36373</v>
      </c>
      <c r="D216" s="27">
        <v>8.75</v>
      </c>
      <c r="E216" s="24">
        <v>2031</v>
      </c>
      <c r="F216" s="24" t="s">
        <v>79</v>
      </c>
    </row>
    <row r="217" spans="1:6" ht="25.5">
      <c r="A217" s="24">
        <v>6130012</v>
      </c>
      <c r="B217" s="24" t="s">
        <v>239</v>
      </c>
      <c r="C217" s="26">
        <v>36373</v>
      </c>
      <c r="D217" s="27">
        <v>8.75</v>
      </c>
      <c r="E217" s="24">
        <v>2031</v>
      </c>
      <c r="F217" s="24" t="s">
        <v>79</v>
      </c>
    </row>
    <row r="218" spans="1:6" ht="25.5">
      <c r="A218" s="24">
        <v>6130013</v>
      </c>
      <c r="B218" s="24" t="s">
        <v>240</v>
      </c>
      <c r="C218" s="26">
        <v>36373</v>
      </c>
      <c r="D218" s="27">
        <v>59.68</v>
      </c>
      <c r="E218" s="24">
        <v>2031</v>
      </c>
      <c r="F218" s="24" t="s">
        <v>79</v>
      </c>
    </row>
    <row r="219" spans="1:6" ht="25.5">
      <c r="A219" s="24">
        <v>6210004</v>
      </c>
      <c r="B219" s="24" t="s">
        <v>241</v>
      </c>
      <c r="C219" s="26">
        <v>36373</v>
      </c>
      <c r="D219" s="27">
        <v>62.19</v>
      </c>
      <c r="E219" s="24">
        <v>2031</v>
      </c>
      <c r="F219" s="24" t="s">
        <v>79</v>
      </c>
    </row>
    <row r="220" spans="1:6" ht="25.5">
      <c r="A220" s="24">
        <v>6310014</v>
      </c>
      <c r="B220" s="24" t="s">
        <v>242</v>
      </c>
      <c r="C220" s="26">
        <v>36404</v>
      </c>
      <c r="D220" s="27">
        <v>518.38</v>
      </c>
      <c r="E220" s="24">
        <v>2031</v>
      </c>
      <c r="F220" s="24" t="s">
        <v>79</v>
      </c>
    </row>
    <row r="221" spans="1:6" ht="25.5">
      <c r="A221" s="24">
        <v>6010096</v>
      </c>
      <c r="B221" s="24" t="s">
        <v>243</v>
      </c>
      <c r="C221" s="26">
        <v>39444</v>
      </c>
      <c r="D221" s="27">
        <v>8214.49</v>
      </c>
      <c r="E221" s="24">
        <v>2032</v>
      </c>
      <c r="F221" s="24" t="s">
        <v>79</v>
      </c>
    </row>
    <row r="222" spans="1:6" ht="25.5">
      <c r="A222" s="24">
        <v>6010097</v>
      </c>
      <c r="B222" s="24" t="s">
        <v>243</v>
      </c>
      <c r="C222" s="26">
        <v>39444</v>
      </c>
      <c r="D222" s="27">
        <v>8214.49</v>
      </c>
      <c r="E222" s="24">
        <v>2032</v>
      </c>
      <c r="F222" s="24" t="s">
        <v>79</v>
      </c>
    </row>
    <row r="223" spans="1:6" ht="25.5">
      <c r="A223" s="24">
        <v>4900034</v>
      </c>
      <c r="B223" s="24" t="s">
        <v>244</v>
      </c>
      <c r="C223" s="26">
        <v>39812</v>
      </c>
      <c r="D223" s="27">
        <v>20900</v>
      </c>
      <c r="E223" s="24">
        <v>2032</v>
      </c>
      <c r="F223" s="24" t="s">
        <v>79</v>
      </c>
    </row>
    <row r="224" spans="1:6" ht="25.5">
      <c r="A224" s="24">
        <v>4900036</v>
      </c>
      <c r="B224" s="24" t="s">
        <v>245</v>
      </c>
      <c r="C224" s="26">
        <v>39832</v>
      </c>
      <c r="D224" s="27">
        <v>562.49</v>
      </c>
      <c r="E224" s="24">
        <v>2032</v>
      </c>
      <c r="F224" s="24" t="s">
        <v>79</v>
      </c>
    </row>
    <row r="225" spans="1:6" ht="25.5">
      <c r="A225" s="24">
        <v>5900020</v>
      </c>
      <c r="B225" s="24" t="s">
        <v>246</v>
      </c>
      <c r="C225" s="26">
        <v>40909</v>
      </c>
      <c r="D225" s="27">
        <v>1100</v>
      </c>
      <c r="E225" s="24">
        <v>2032</v>
      </c>
      <c r="F225" s="24" t="s">
        <v>79</v>
      </c>
    </row>
    <row r="226" spans="1:6" ht="25.5">
      <c r="A226" s="24">
        <v>5900021</v>
      </c>
      <c r="B226" s="24" t="s">
        <v>247</v>
      </c>
      <c r="C226" s="26">
        <v>40909</v>
      </c>
      <c r="D226" s="27">
        <v>1100</v>
      </c>
      <c r="E226" s="24">
        <v>2032</v>
      </c>
      <c r="F226" s="24" t="s">
        <v>79</v>
      </c>
    </row>
    <row r="227" spans="1:6" ht="25.5">
      <c r="A227" s="24">
        <v>5900023</v>
      </c>
      <c r="B227" s="24" t="s">
        <v>248</v>
      </c>
      <c r="C227" s="26">
        <v>42044</v>
      </c>
      <c r="D227" s="27">
        <v>1200</v>
      </c>
      <c r="E227" s="24">
        <v>2032</v>
      </c>
      <c r="F227" s="24" t="s">
        <v>79</v>
      </c>
    </row>
    <row r="228" spans="1:6" ht="25.5">
      <c r="A228" s="24">
        <v>4500111</v>
      </c>
      <c r="B228" s="24" t="s">
        <v>249</v>
      </c>
      <c r="C228" s="26">
        <v>39083</v>
      </c>
      <c r="D228" s="27">
        <v>2490</v>
      </c>
      <c r="E228" s="24">
        <v>2031</v>
      </c>
      <c r="F228" s="24" t="s">
        <v>79</v>
      </c>
    </row>
    <row r="229" spans="1:6" ht="25.5">
      <c r="A229" s="24">
        <v>5500013</v>
      </c>
      <c r="B229" s="24" t="s">
        <v>250</v>
      </c>
      <c r="C229" s="26">
        <v>36404</v>
      </c>
      <c r="D229" s="27">
        <v>121.43</v>
      </c>
      <c r="E229" s="24">
        <v>2031</v>
      </c>
      <c r="F229" s="24" t="s">
        <v>79</v>
      </c>
    </row>
    <row r="230" spans="1:6" ht="25.5">
      <c r="A230" s="24">
        <v>5500014</v>
      </c>
      <c r="B230" s="24" t="s">
        <v>251</v>
      </c>
      <c r="C230" s="26">
        <v>36404</v>
      </c>
      <c r="D230" s="27">
        <v>24.33</v>
      </c>
      <c r="E230" s="24">
        <v>2031</v>
      </c>
      <c r="F230" s="24" t="s">
        <v>79</v>
      </c>
    </row>
    <row r="231" spans="1:6" ht="25.5">
      <c r="A231" s="24">
        <v>5500016</v>
      </c>
      <c r="B231" s="24" t="s">
        <v>252</v>
      </c>
      <c r="C231" s="26">
        <v>36404</v>
      </c>
      <c r="D231" s="27">
        <v>111.77</v>
      </c>
      <c r="E231" s="24">
        <v>2031</v>
      </c>
      <c r="F231" s="24" t="s">
        <v>79</v>
      </c>
    </row>
    <row r="232" spans="1:6" ht="25.5">
      <c r="A232" s="24">
        <v>5500017</v>
      </c>
      <c r="B232" s="24" t="s">
        <v>253</v>
      </c>
      <c r="C232" s="26">
        <v>36404</v>
      </c>
      <c r="D232" s="27">
        <v>382.79</v>
      </c>
      <c r="E232" s="24">
        <v>2031</v>
      </c>
      <c r="F232" s="24" t="s">
        <v>79</v>
      </c>
    </row>
    <row r="233" spans="1:6" ht="25.5">
      <c r="A233" s="24">
        <v>5500018</v>
      </c>
      <c r="B233" s="24" t="s">
        <v>254</v>
      </c>
      <c r="C233" s="26">
        <v>36404</v>
      </c>
      <c r="D233" s="27">
        <v>7.73</v>
      </c>
      <c r="E233" s="24">
        <v>2031</v>
      </c>
      <c r="F233" s="24" t="s">
        <v>79</v>
      </c>
    </row>
    <row r="234" spans="1:6" ht="25.5">
      <c r="A234" s="24">
        <v>5500019</v>
      </c>
      <c r="B234" s="24" t="s">
        <v>255</v>
      </c>
      <c r="C234" s="26">
        <v>36404</v>
      </c>
      <c r="D234" s="27">
        <v>16.22</v>
      </c>
      <c r="E234" s="24">
        <v>2031</v>
      </c>
      <c r="F234" s="24" t="s">
        <v>79</v>
      </c>
    </row>
    <row r="235" spans="1:6" ht="25.5">
      <c r="A235" s="24">
        <v>5500027</v>
      </c>
      <c r="B235" s="24" t="s">
        <v>256</v>
      </c>
      <c r="C235" s="26">
        <v>36373</v>
      </c>
      <c r="D235" s="27">
        <v>413.42</v>
      </c>
      <c r="E235" s="24">
        <v>2031</v>
      </c>
      <c r="F235" s="24" t="s">
        <v>79</v>
      </c>
    </row>
    <row r="236" spans="1:6" ht="25.5">
      <c r="A236" s="24">
        <v>5500030</v>
      </c>
      <c r="B236" s="24" t="s">
        <v>106</v>
      </c>
      <c r="C236" s="26">
        <v>38838</v>
      </c>
      <c r="D236" s="27">
        <v>701.67</v>
      </c>
      <c r="E236" s="24">
        <v>2031</v>
      </c>
      <c r="F236" s="24" t="s">
        <v>79</v>
      </c>
    </row>
    <row r="237" spans="1:6" ht="25.5">
      <c r="A237" s="24">
        <v>6500042</v>
      </c>
      <c r="B237" s="24" t="s">
        <v>257</v>
      </c>
      <c r="C237" s="26">
        <v>36404</v>
      </c>
      <c r="D237" s="27">
        <v>630.17999999999995</v>
      </c>
      <c r="E237" s="24">
        <v>2031</v>
      </c>
      <c r="F237" s="24" t="s">
        <v>79</v>
      </c>
    </row>
    <row r="238" spans="1:6" ht="25.5">
      <c r="A238" s="24">
        <v>5500015</v>
      </c>
      <c r="B238" s="24" t="s">
        <v>258</v>
      </c>
      <c r="C238" s="26">
        <v>36404</v>
      </c>
      <c r="D238" s="27">
        <v>253.69</v>
      </c>
      <c r="E238" s="24">
        <v>2031</v>
      </c>
      <c r="F238" s="24" t="s">
        <v>79</v>
      </c>
    </row>
    <row r="239" spans="1:6" ht="25.5">
      <c r="A239" s="24">
        <v>5500031</v>
      </c>
      <c r="B239" s="24" t="s">
        <v>259</v>
      </c>
      <c r="C239" s="26">
        <v>39083</v>
      </c>
      <c r="D239" s="27">
        <v>3200</v>
      </c>
      <c r="E239" s="24">
        <v>2031</v>
      </c>
      <c r="F239" s="24" t="s">
        <v>79</v>
      </c>
    </row>
    <row r="240" spans="1:6" ht="25.5">
      <c r="A240" s="24">
        <v>6010066</v>
      </c>
      <c r="B240" s="24" t="s">
        <v>260</v>
      </c>
      <c r="C240" s="26">
        <v>38168</v>
      </c>
      <c r="D240" s="27">
        <v>683.33</v>
      </c>
      <c r="E240" s="24">
        <v>2031</v>
      </c>
      <c r="F240" s="24" t="s">
        <v>79</v>
      </c>
    </row>
    <row r="241" spans="1:6" ht="25.5">
      <c r="A241" s="24">
        <v>6010067</v>
      </c>
      <c r="B241" s="24" t="s">
        <v>261</v>
      </c>
      <c r="C241" s="26">
        <v>38198</v>
      </c>
      <c r="D241" s="27">
        <v>683.33</v>
      </c>
      <c r="E241" s="24">
        <v>2031</v>
      </c>
      <c r="F241" s="24" t="s">
        <v>79</v>
      </c>
    </row>
    <row r="242" spans="1:6" ht="25.5">
      <c r="A242" s="24">
        <v>6010068</v>
      </c>
      <c r="B242" s="24" t="s">
        <v>262</v>
      </c>
      <c r="C242" s="26">
        <v>38223</v>
      </c>
      <c r="D242" s="27">
        <v>683.33</v>
      </c>
      <c r="E242" s="24">
        <v>2031</v>
      </c>
      <c r="F242" s="24" t="s">
        <v>79</v>
      </c>
    </row>
    <row r="243" spans="1:6" ht="25.5">
      <c r="A243" s="24">
        <v>6010069</v>
      </c>
      <c r="B243" s="24" t="s">
        <v>262</v>
      </c>
      <c r="C243" s="26">
        <v>38259</v>
      </c>
      <c r="D243" s="27">
        <v>683.33</v>
      </c>
      <c r="E243" s="24">
        <v>2031</v>
      </c>
      <c r="F243" s="24" t="s">
        <v>79</v>
      </c>
    </row>
    <row r="244" spans="1:6" ht="25.5">
      <c r="A244" s="24">
        <v>6010070</v>
      </c>
      <c r="B244" s="24" t="s">
        <v>262</v>
      </c>
      <c r="C244" s="26">
        <v>38285</v>
      </c>
      <c r="D244" s="27">
        <v>683.33</v>
      </c>
      <c r="E244" s="24">
        <v>2031</v>
      </c>
      <c r="F244" s="24" t="s">
        <v>79</v>
      </c>
    </row>
    <row r="245" spans="1:6" ht="25.5">
      <c r="A245" s="24">
        <v>6010071</v>
      </c>
      <c r="B245" s="24" t="s">
        <v>262</v>
      </c>
      <c r="C245" s="26">
        <v>38310</v>
      </c>
      <c r="D245" s="27">
        <v>683.33</v>
      </c>
      <c r="E245" s="24">
        <v>2031</v>
      </c>
      <c r="F245" s="24" t="s">
        <v>79</v>
      </c>
    </row>
    <row r="246" spans="1:6" ht="25.5">
      <c r="A246" s="24">
        <v>6010072</v>
      </c>
      <c r="B246" s="24" t="s">
        <v>262</v>
      </c>
      <c r="C246" s="26">
        <v>38341</v>
      </c>
      <c r="D246" s="27">
        <v>683.33</v>
      </c>
      <c r="E246" s="24">
        <v>2031</v>
      </c>
      <c r="F246" s="24" t="s">
        <v>79</v>
      </c>
    </row>
    <row r="247" spans="1:6" ht="25.5">
      <c r="A247" s="24">
        <v>6010076</v>
      </c>
      <c r="B247" s="24" t="s">
        <v>263</v>
      </c>
      <c r="C247" s="26">
        <v>38534</v>
      </c>
      <c r="D247" s="27">
        <v>3260</v>
      </c>
      <c r="E247" s="24">
        <v>2031</v>
      </c>
      <c r="F247" s="24" t="s">
        <v>79</v>
      </c>
    </row>
    <row r="248" spans="1:6" ht="25.5">
      <c r="A248" s="24">
        <v>6010102</v>
      </c>
      <c r="B248" s="24" t="s">
        <v>264</v>
      </c>
      <c r="C248" s="26">
        <v>39721</v>
      </c>
      <c r="D248" s="27">
        <v>1090</v>
      </c>
      <c r="E248" s="24">
        <v>2032</v>
      </c>
      <c r="F248" s="24" t="s">
        <v>79</v>
      </c>
    </row>
    <row r="249" spans="1:6" ht="25.5">
      <c r="A249" s="24">
        <v>6500025</v>
      </c>
      <c r="B249" s="24" t="s">
        <v>265</v>
      </c>
      <c r="C249" s="26">
        <v>36404</v>
      </c>
      <c r="D249" s="27">
        <v>105.08</v>
      </c>
      <c r="E249" s="24">
        <v>2031</v>
      </c>
      <c r="F249" s="24" t="s">
        <v>79</v>
      </c>
    </row>
    <row r="250" spans="1:6" ht="25.5">
      <c r="A250" s="24">
        <v>4900022</v>
      </c>
      <c r="B250" s="24" t="s">
        <v>266</v>
      </c>
      <c r="C250" s="26">
        <v>37653</v>
      </c>
      <c r="D250" s="27">
        <v>8890</v>
      </c>
      <c r="E250" s="24">
        <v>2031</v>
      </c>
      <c r="F250" s="24" t="s">
        <v>79</v>
      </c>
    </row>
    <row r="251" spans="1:6" ht="25.5">
      <c r="A251" s="24">
        <v>5500029</v>
      </c>
      <c r="B251" s="24" t="s">
        <v>267</v>
      </c>
      <c r="C251" s="26">
        <v>38838</v>
      </c>
      <c r="D251" s="27">
        <v>1165</v>
      </c>
      <c r="E251" s="24">
        <v>2031</v>
      </c>
      <c r="F251" s="24" t="s">
        <v>79</v>
      </c>
    </row>
    <row r="252" spans="1:6" ht="25.5">
      <c r="A252" s="24">
        <v>5500032</v>
      </c>
      <c r="B252" s="24" t="s">
        <v>228</v>
      </c>
      <c r="C252" s="26">
        <v>39861</v>
      </c>
      <c r="D252" s="27">
        <v>1900</v>
      </c>
      <c r="E252" s="24">
        <v>2032</v>
      </c>
      <c r="F252" s="24" t="s">
        <v>79</v>
      </c>
    </row>
    <row r="253" spans="1:6" ht="25.5">
      <c r="A253" s="24">
        <v>5500033</v>
      </c>
      <c r="B253" s="24" t="s">
        <v>268</v>
      </c>
      <c r="C253" s="26">
        <v>39862</v>
      </c>
      <c r="D253" s="27">
        <v>2690</v>
      </c>
      <c r="E253" s="24">
        <v>2032</v>
      </c>
      <c r="F253" s="24" t="s">
        <v>79</v>
      </c>
    </row>
    <row r="254" spans="1:6" ht="25.5">
      <c r="A254" s="24">
        <v>5500035</v>
      </c>
      <c r="B254" s="24" t="s">
        <v>269</v>
      </c>
      <c r="C254" s="26">
        <v>41066</v>
      </c>
      <c r="D254" s="27">
        <v>800</v>
      </c>
      <c r="E254" s="24">
        <v>2032</v>
      </c>
      <c r="F254" s="24" t="s">
        <v>79</v>
      </c>
    </row>
    <row r="255" spans="1:6" ht="25.5">
      <c r="A255" s="24">
        <v>6500047</v>
      </c>
      <c r="B255" s="24" t="s">
        <v>270</v>
      </c>
      <c r="C255" s="26">
        <v>38749</v>
      </c>
      <c r="D255" s="27">
        <v>3688</v>
      </c>
      <c r="E255" s="24">
        <v>2031</v>
      </c>
      <c r="F255" s="24" t="s">
        <v>79</v>
      </c>
    </row>
    <row r="256" spans="1:6" ht="25.5">
      <c r="A256" s="24">
        <v>4110958</v>
      </c>
      <c r="B256" s="24" t="s">
        <v>271</v>
      </c>
      <c r="C256" s="26">
        <v>37196</v>
      </c>
      <c r="D256" s="27">
        <v>2653</v>
      </c>
      <c r="E256" s="24">
        <v>2031</v>
      </c>
      <c r="F256" s="24" t="s">
        <v>79</v>
      </c>
    </row>
    <row r="257" spans="1:6" ht="25.5">
      <c r="A257" s="24">
        <v>4700003</v>
      </c>
      <c r="B257" s="24" t="s">
        <v>272</v>
      </c>
      <c r="C257" s="26">
        <v>36373</v>
      </c>
      <c r="D257" s="27">
        <v>1520.64</v>
      </c>
      <c r="E257" s="24">
        <v>2031</v>
      </c>
      <c r="F257" s="24" t="s">
        <v>79</v>
      </c>
    </row>
    <row r="258" spans="1:6" ht="25.5">
      <c r="A258" s="24">
        <v>4700004</v>
      </c>
      <c r="B258" s="24" t="s">
        <v>273</v>
      </c>
      <c r="C258" s="26">
        <v>38961</v>
      </c>
      <c r="D258" s="27">
        <v>3705</v>
      </c>
      <c r="E258" s="24">
        <v>2031</v>
      </c>
      <c r="F258" s="24" t="s">
        <v>79</v>
      </c>
    </row>
    <row r="259" spans="1:6" ht="25.5">
      <c r="A259" s="24">
        <v>4700009</v>
      </c>
      <c r="B259" s="24" t="s">
        <v>274</v>
      </c>
      <c r="C259" s="26">
        <v>42096</v>
      </c>
      <c r="D259" s="27">
        <v>2500</v>
      </c>
      <c r="E259" s="24">
        <v>2032</v>
      </c>
      <c r="F259" s="24" t="s">
        <v>79</v>
      </c>
    </row>
    <row r="260" spans="1:6" ht="25.5">
      <c r="A260" s="24">
        <v>4900009</v>
      </c>
      <c r="B260" s="24" t="s">
        <v>275</v>
      </c>
      <c r="C260" s="26">
        <v>36404</v>
      </c>
      <c r="D260" s="27">
        <v>28.51</v>
      </c>
      <c r="E260" s="24">
        <v>2031</v>
      </c>
      <c r="F260" s="24" t="s">
        <v>79</v>
      </c>
    </row>
    <row r="261" spans="1:6" ht="25.5">
      <c r="A261" s="24">
        <v>4900011</v>
      </c>
      <c r="B261" s="24" t="s">
        <v>276</v>
      </c>
      <c r="C261" s="26">
        <v>36404</v>
      </c>
      <c r="D261" s="27">
        <v>99.03</v>
      </c>
      <c r="E261" s="24">
        <v>2031</v>
      </c>
      <c r="F261" s="24" t="s">
        <v>79</v>
      </c>
    </row>
    <row r="262" spans="1:6" ht="25.5">
      <c r="A262" s="24">
        <v>4900013</v>
      </c>
      <c r="B262" s="24" t="s">
        <v>277</v>
      </c>
      <c r="C262" s="26">
        <v>36404</v>
      </c>
      <c r="D262" s="27">
        <v>760.32</v>
      </c>
      <c r="E262" s="24">
        <v>2031</v>
      </c>
      <c r="F262" s="24" t="s">
        <v>79</v>
      </c>
    </row>
    <row r="263" spans="1:6" ht="25.5">
      <c r="A263" s="24">
        <v>4900024</v>
      </c>
      <c r="B263" s="24" t="s">
        <v>278</v>
      </c>
      <c r="C263" s="26">
        <v>38930</v>
      </c>
      <c r="D263" s="27">
        <v>1666.67</v>
      </c>
      <c r="E263" s="24">
        <v>2031</v>
      </c>
      <c r="F263" s="24" t="s">
        <v>79</v>
      </c>
    </row>
    <row r="264" spans="1:6" ht="25.5">
      <c r="A264" s="24">
        <v>4900031</v>
      </c>
      <c r="B264" s="24" t="s">
        <v>279</v>
      </c>
      <c r="C264" s="26">
        <v>39160</v>
      </c>
      <c r="D264" s="27">
        <v>1296.33</v>
      </c>
      <c r="E264" s="24">
        <v>2032</v>
      </c>
      <c r="F264" s="24" t="s">
        <v>79</v>
      </c>
    </row>
    <row r="265" spans="1:6" ht="25.5">
      <c r="A265" s="24">
        <v>5010001</v>
      </c>
      <c r="B265" s="24" t="s">
        <v>280</v>
      </c>
      <c r="C265" s="26">
        <v>36342</v>
      </c>
      <c r="D265" s="27">
        <v>3207.5</v>
      </c>
      <c r="E265" s="24">
        <v>2031</v>
      </c>
      <c r="F265" s="24" t="s">
        <v>79</v>
      </c>
    </row>
    <row r="266" spans="1:6" ht="25.5">
      <c r="A266" s="24">
        <v>5010042</v>
      </c>
      <c r="B266" s="24" t="s">
        <v>281</v>
      </c>
      <c r="C266" s="26">
        <v>38412</v>
      </c>
      <c r="D266" s="27">
        <v>1430</v>
      </c>
      <c r="E266" s="24">
        <v>2031</v>
      </c>
      <c r="F266" s="24" t="s">
        <v>79</v>
      </c>
    </row>
    <row r="267" spans="1:6" ht="25.5">
      <c r="A267" s="24">
        <v>5110006</v>
      </c>
      <c r="B267" s="24" t="s">
        <v>282</v>
      </c>
      <c r="C267" s="26">
        <v>36373</v>
      </c>
      <c r="D267" s="27">
        <v>252.05</v>
      </c>
      <c r="E267" s="24">
        <v>2031</v>
      </c>
      <c r="F267" s="24" t="s">
        <v>79</v>
      </c>
    </row>
    <row r="268" spans="1:6" ht="25.5">
      <c r="A268" s="24">
        <v>5110034</v>
      </c>
      <c r="B268" s="24" t="s">
        <v>283</v>
      </c>
      <c r="C268" s="26">
        <v>38777</v>
      </c>
      <c r="D268" s="27">
        <v>6676.66</v>
      </c>
      <c r="E268" s="24">
        <v>2031</v>
      </c>
      <c r="F268" s="24" t="s">
        <v>79</v>
      </c>
    </row>
    <row r="269" spans="1:6" ht="25.5">
      <c r="A269" s="24">
        <v>5600001</v>
      </c>
      <c r="B269" s="24" t="s">
        <v>284</v>
      </c>
      <c r="C269" s="26">
        <v>36342</v>
      </c>
      <c r="D269" s="27">
        <v>11.88</v>
      </c>
      <c r="E269" s="24">
        <v>2031</v>
      </c>
      <c r="F269" s="24" t="s">
        <v>79</v>
      </c>
    </row>
    <row r="270" spans="1:6" ht="25.5">
      <c r="A270" s="24">
        <v>5700001</v>
      </c>
      <c r="B270" s="24" t="s">
        <v>285</v>
      </c>
      <c r="C270" s="26">
        <v>36404</v>
      </c>
      <c r="D270" s="27">
        <v>47.2</v>
      </c>
      <c r="E270" s="24">
        <v>2031</v>
      </c>
      <c r="F270" s="24" t="s">
        <v>79</v>
      </c>
    </row>
    <row r="271" spans="1:6" ht="25.5">
      <c r="A271" s="24">
        <v>5700002</v>
      </c>
      <c r="B271" s="24" t="s">
        <v>286</v>
      </c>
      <c r="C271" s="26">
        <v>36404</v>
      </c>
      <c r="D271" s="27">
        <v>12.07</v>
      </c>
      <c r="E271" s="24">
        <v>2031</v>
      </c>
      <c r="F271" s="24" t="s">
        <v>79</v>
      </c>
    </row>
    <row r="272" spans="1:6" ht="25.5">
      <c r="A272" s="24">
        <v>5700004</v>
      </c>
      <c r="B272" s="24" t="s">
        <v>287</v>
      </c>
      <c r="C272" s="26">
        <v>36404</v>
      </c>
      <c r="D272" s="27">
        <v>28.01</v>
      </c>
      <c r="E272" s="24">
        <v>2031</v>
      </c>
      <c r="F272" s="24" t="s">
        <v>79</v>
      </c>
    </row>
    <row r="273" spans="1:6" ht="25.5">
      <c r="A273" s="24">
        <v>5700006</v>
      </c>
      <c r="B273" s="24" t="s">
        <v>288</v>
      </c>
      <c r="C273" s="26">
        <v>36404</v>
      </c>
      <c r="D273" s="27">
        <v>14.41</v>
      </c>
      <c r="E273" s="24">
        <v>2031</v>
      </c>
      <c r="F273" s="24" t="s">
        <v>79</v>
      </c>
    </row>
    <row r="274" spans="1:6" ht="25.5">
      <c r="A274" s="24">
        <v>5700007</v>
      </c>
      <c r="B274" s="24" t="s">
        <v>289</v>
      </c>
      <c r="C274" s="26">
        <v>36342</v>
      </c>
      <c r="D274" s="27">
        <v>121.97</v>
      </c>
      <c r="E274" s="24">
        <v>2031</v>
      </c>
      <c r="F274" s="24" t="s">
        <v>79</v>
      </c>
    </row>
    <row r="275" spans="1:6" ht="25.5">
      <c r="A275" s="24">
        <v>5700008</v>
      </c>
      <c r="B275" s="24" t="s">
        <v>290</v>
      </c>
      <c r="C275" s="26">
        <v>36342</v>
      </c>
      <c r="D275" s="27">
        <v>44.64</v>
      </c>
      <c r="E275" s="24">
        <v>2031</v>
      </c>
      <c r="F275" s="24" t="s">
        <v>79</v>
      </c>
    </row>
    <row r="276" spans="1:6" ht="25.5">
      <c r="A276" s="24">
        <v>5700009</v>
      </c>
      <c r="B276" s="24" t="s">
        <v>291</v>
      </c>
      <c r="C276" s="26">
        <v>36342</v>
      </c>
      <c r="D276" s="27">
        <v>36.590000000000003</v>
      </c>
      <c r="E276" s="24">
        <v>2031</v>
      </c>
      <c r="F276" s="24" t="s">
        <v>79</v>
      </c>
    </row>
    <row r="277" spans="1:6" ht="25.5">
      <c r="A277" s="24">
        <v>5700014</v>
      </c>
      <c r="B277" s="24" t="s">
        <v>292</v>
      </c>
      <c r="C277" s="26">
        <v>36404</v>
      </c>
      <c r="D277" s="27">
        <v>15.17</v>
      </c>
      <c r="E277" s="24">
        <v>2031</v>
      </c>
      <c r="F277" s="24" t="s">
        <v>79</v>
      </c>
    </row>
    <row r="278" spans="1:6" ht="25.5">
      <c r="A278" s="24">
        <v>5700016</v>
      </c>
      <c r="B278" s="24" t="s">
        <v>293</v>
      </c>
      <c r="C278" s="26">
        <v>36404</v>
      </c>
      <c r="D278" s="27">
        <v>2054.6999999999998</v>
      </c>
      <c r="E278" s="24">
        <v>2031</v>
      </c>
      <c r="F278" s="24" t="s">
        <v>79</v>
      </c>
    </row>
    <row r="279" spans="1:6" ht="25.5">
      <c r="A279" s="24">
        <v>5700017</v>
      </c>
      <c r="B279" s="24" t="s">
        <v>294</v>
      </c>
      <c r="C279" s="26">
        <v>36342</v>
      </c>
      <c r="D279" s="27">
        <v>156.12</v>
      </c>
      <c r="E279" s="24">
        <v>2031</v>
      </c>
      <c r="F279" s="24" t="s">
        <v>79</v>
      </c>
    </row>
    <row r="280" spans="1:6" ht="25.5">
      <c r="A280" s="24">
        <v>5700018</v>
      </c>
      <c r="B280" s="24" t="s">
        <v>295</v>
      </c>
      <c r="C280" s="26">
        <v>36342</v>
      </c>
      <c r="D280" s="27">
        <v>73.180000000000007</v>
      </c>
      <c r="E280" s="24">
        <v>2031</v>
      </c>
      <c r="F280" s="24" t="s">
        <v>79</v>
      </c>
    </row>
    <row r="281" spans="1:6" ht="25.5">
      <c r="A281" s="24">
        <v>5700019</v>
      </c>
      <c r="B281" s="24" t="s">
        <v>296</v>
      </c>
      <c r="C281" s="26">
        <v>36342</v>
      </c>
      <c r="D281" s="27">
        <v>94.85</v>
      </c>
      <c r="E281" s="24">
        <v>2031</v>
      </c>
      <c r="F281" s="24" t="s">
        <v>79</v>
      </c>
    </row>
    <row r="282" spans="1:6" ht="25.5">
      <c r="A282" s="24">
        <v>5700020</v>
      </c>
      <c r="B282" s="24" t="s">
        <v>297</v>
      </c>
      <c r="C282" s="26">
        <v>36342</v>
      </c>
      <c r="D282" s="27">
        <v>26.83</v>
      </c>
      <c r="E282" s="24">
        <v>2031</v>
      </c>
      <c r="F282" s="24" t="s">
        <v>79</v>
      </c>
    </row>
    <row r="283" spans="1:6" ht="25.5">
      <c r="A283" s="24">
        <v>5700021</v>
      </c>
      <c r="B283" s="24" t="s">
        <v>298</v>
      </c>
      <c r="C283" s="26">
        <v>36404</v>
      </c>
      <c r="D283" s="27">
        <v>817.41</v>
      </c>
      <c r="E283" s="24">
        <v>2031</v>
      </c>
      <c r="F283" s="24" t="s">
        <v>79</v>
      </c>
    </row>
    <row r="284" spans="1:6" ht="25.5">
      <c r="A284" s="24">
        <v>5700022</v>
      </c>
      <c r="B284" s="24" t="s">
        <v>299</v>
      </c>
      <c r="C284" s="26">
        <v>38930</v>
      </c>
      <c r="D284" s="27">
        <v>1829.19</v>
      </c>
      <c r="E284" s="24">
        <v>2031</v>
      </c>
      <c r="F284" s="24" t="s">
        <v>79</v>
      </c>
    </row>
    <row r="285" spans="1:6" ht="25.5">
      <c r="A285" s="24">
        <v>5700023</v>
      </c>
      <c r="B285" s="24" t="s">
        <v>300</v>
      </c>
      <c r="C285" s="26">
        <v>38930</v>
      </c>
      <c r="D285" s="27">
        <v>960</v>
      </c>
      <c r="E285" s="24">
        <v>2031</v>
      </c>
      <c r="F285" s="24" t="s">
        <v>79</v>
      </c>
    </row>
    <row r="286" spans="1:6" ht="25.5">
      <c r="A286" s="24">
        <v>5700024</v>
      </c>
      <c r="B286" s="24" t="s">
        <v>301</v>
      </c>
      <c r="C286" s="26">
        <v>41178</v>
      </c>
      <c r="D286" s="27">
        <v>1550</v>
      </c>
      <c r="E286" s="24">
        <v>2032</v>
      </c>
      <c r="F286" s="24" t="s">
        <v>79</v>
      </c>
    </row>
    <row r="287" spans="1:6" ht="25.5">
      <c r="A287" s="24">
        <v>5900003</v>
      </c>
      <c r="B287" s="24" t="s">
        <v>302</v>
      </c>
      <c r="C287" s="26">
        <v>39145</v>
      </c>
      <c r="D287" s="27">
        <v>965</v>
      </c>
      <c r="E287" s="24">
        <v>2032</v>
      </c>
      <c r="F287" s="24" t="s">
        <v>79</v>
      </c>
    </row>
    <row r="288" spans="1:6" ht="25.5">
      <c r="A288" s="24">
        <v>6700001</v>
      </c>
      <c r="B288" s="24" t="s">
        <v>303</v>
      </c>
      <c r="C288" s="26">
        <v>36373</v>
      </c>
      <c r="D288" s="27">
        <v>50.75</v>
      </c>
      <c r="E288" s="24">
        <v>2031</v>
      </c>
      <c r="F288" s="24" t="s">
        <v>79</v>
      </c>
    </row>
    <row r="289" spans="1:6" ht="25.5">
      <c r="A289" s="24">
        <v>6700002</v>
      </c>
      <c r="B289" s="24" t="s">
        <v>303</v>
      </c>
      <c r="C289" s="26">
        <v>36373</v>
      </c>
      <c r="D289" s="27">
        <v>50.75</v>
      </c>
      <c r="E289" s="24">
        <v>2031</v>
      </c>
      <c r="F289" s="24" t="s">
        <v>79</v>
      </c>
    </row>
    <row r="290" spans="1:6" ht="25.5">
      <c r="A290" s="24">
        <v>6700003</v>
      </c>
      <c r="B290" s="24" t="s">
        <v>303</v>
      </c>
      <c r="C290" s="26">
        <v>36373</v>
      </c>
      <c r="D290" s="27">
        <v>42.58</v>
      </c>
      <c r="E290" s="24">
        <v>2031</v>
      </c>
      <c r="F290" s="24" t="s">
        <v>79</v>
      </c>
    </row>
    <row r="291" spans="1:6" ht="25.5">
      <c r="A291" s="24">
        <v>5010055</v>
      </c>
      <c r="B291" s="24" t="s">
        <v>304</v>
      </c>
      <c r="C291" s="26">
        <v>38657</v>
      </c>
      <c r="D291" s="27">
        <v>1128</v>
      </c>
      <c r="E291" s="24">
        <v>2031</v>
      </c>
      <c r="F291" s="24" t="s">
        <v>79</v>
      </c>
    </row>
    <row r="292" spans="1:6" ht="25.5">
      <c r="A292" s="24">
        <v>5010059</v>
      </c>
      <c r="B292" s="24" t="s">
        <v>305</v>
      </c>
      <c r="C292" s="26">
        <v>38749</v>
      </c>
      <c r="D292" s="27">
        <v>1310</v>
      </c>
      <c r="E292" s="24">
        <v>2031</v>
      </c>
      <c r="F292" s="24" t="s">
        <v>79</v>
      </c>
    </row>
    <row r="293" spans="1:6" ht="25.5">
      <c r="A293" s="24">
        <v>5010060</v>
      </c>
      <c r="B293" s="24" t="s">
        <v>306</v>
      </c>
      <c r="C293" s="26">
        <v>38749</v>
      </c>
      <c r="D293" s="27">
        <v>2667</v>
      </c>
      <c r="E293" s="24">
        <v>2031</v>
      </c>
      <c r="F293" s="24" t="s">
        <v>79</v>
      </c>
    </row>
    <row r="294" spans="1:6" ht="25.5">
      <c r="A294" s="24">
        <v>5010061</v>
      </c>
      <c r="B294" s="24" t="s">
        <v>307</v>
      </c>
      <c r="C294" s="26">
        <v>39052</v>
      </c>
      <c r="D294" s="27">
        <v>1290</v>
      </c>
      <c r="E294" s="24">
        <v>2031</v>
      </c>
      <c r="F294" s="24" t="s">
        <v>79</v>
      </c>
    </row>
    <row r="295" spans="1:6" ht="25.5">
      <c r="A295" s="24">
        <v>5010063</v>
      </c>
      <c r="B295" s="24" t="s">
        <v>308</v>
      </c>
      <c r="C295" s="26">
        <v>39143</v>
      </c>
      <c r="D295" s="27">
        <v>3200</v>
      </c>
      <c r="E295" s="24">
        <v>2032</v>
      </c>
      <c r="F295" s="24" t="s">
        <v>79</v>
      </c>
    </row>
    <row r="296" spans="1:6" ht="25.5">
      <c r="A296" s="24">
        <v>5010090</v>
      </c>
      <c r="B296" s="24" t="s">
        <v>309</v>
      </c>
      <c r="C296" s="26">
        <v>39429</v>
      </c>
      <c r="D296" s="27">
        <v>1740</v>
      </c>
      <c r="E296" s="24">
        <v>2032</v>
      </c>
      <c r="F296" s="24" t="s">
        <v>79</v>
      </c>
    </row>
    <row r="297" spans="1:6" ht="25.5">
      <c r="A297" s="24">
        <v>5010092</v>
      </c>
      <c r="B297" s="24" t="s">
        <v>310</v>
      </c>
      <c r="C297" s="26">
        <v>39660</v>
      </c>
      <c r="D297" s="27">
        <v>3000</v>
      </c>
      <c r="E297" s="24">
        <v>2032</v>
      </c>
      <c r="F297" s="24" t="s">
        <v>79</v>
      </c>
    </row>
    <row r="298" spans="1:6" ht="25.5">
      <c r="A298" s="24">
        <v>5010093</v>
      </c>
      <c r="B298" s="24" t="s">
        <v>308</v>
      </c>
      <c r="C298" s="26">
        <v>39689</v>
      </c>
      <c r="D298" s="27">
        <v>3100</v>
      </c>
      <c r="E298" s="24">
        <v>2032</v>
      </c>
      <c r="F298" s="24" t="s">
        <v>79</v>
      </c>
    </row>
    <row r="299" spans="1:6" ht="25.5">
      <c r="A299" s="24">
        <v>5010094</v>
      </c>
      <c r="B299" s="24" t="s">
        <v>311</v>
      </c>
      <c r="C299" s="26">
        <v>39689</v>
      </c>
      <c r="D299" s="27">
        <v>3100</v>
      </c>
      <c r="E299" s="24">
        <v>2032</v>
      </c>
      <c r="F299" s="24" t="s">
        <v>79</v>
      </c>
    </row>
    <row r="300" spans="1:6" ht="25.5">
      <c r="A300" s="24">
        <v>5010095</v>
      </c>
      <c r="B300" s="24" t="s">
        <v>312</v>
      </c>
      <c r="C300" s="26">
        <v>39861</v>
      </c>
      <c r="D300" s="27">
        <v>2600</v>
      </c>
      <c r="E300" s="24">
        <v>2032</v>
      </c>
      <c r="F300" s="24" t="s">
        <v>79</v>
      </c>
    </row>
    <row r="301" spans="1:6" ht="25.5">
      <c r="A301" s="24">
        <v>5010096</v>
      </c>
      <c r="B301" s="24" t="s">
        <v>228</v>
      </c>
      <c r="C301" s="26">
        <v>39862</v>
      </c>
      <c r="D301" s="27">
        <v>1900</v>
      </c>
      <c r="E301" s="24">
        <v>2032</v>
      </c>
      <c r="F301" s="24" t="s">
        <v>79</v>
      </c>
    </row>
    <row r="302" spans="1:6" ht="25.5">
      <c r="A302" s="24">
        <v>5110005</v>
      </c>
      <c r="B302" s="24" t="s">
        <v>313</v>
      </c>
      <c r="C302" s="26">
        <v>36373</v>
      </c>
      <c r="D302" s="27">
        <v>532.62</v>
      </c>
      <c r="E302" s="24">
        <v>2031</v>
      </c>
      <c r="F302" s="24" t="s">
        <v>79</v>
      </c>
    </row>
    <row r="303" spans="1:6" ht="25.5">
      <c r="A303" s="24">
        <v>6010077</v>
      </c>
      <c r="B303" s="24" t="s">
        <v>314</v>
      </c>
      <c r="C303" s="26">
        <v>38749</v>
      </c>
      <c r="D303" s="27">
        <v>3251</v>
      </c>
      <c r="E303" s="24">
        <v>2031</v>
      </c>
      <c r="F303" s="24" t="s">
        <v>79</v>
      </c>
    </row>
    <row r="304" spans="1:6" ht="25.5">
      <c r="A304" s="24">
        <v>6010078</v>
      </c>
      <c r="B304" s="24" t="s">
        <v>315</v>
      </c>
      <c r="C304" s="26">
        <v>38749</v>
      </c>
      <c r="D304" s="27">
        <v>2149</v>
      </c>
      <c r="E304" s="24">
        <v>2031</v>
      </c>
      <c r="F304" s="24" t="s">
        <v>79</v>
      </c>
    </row>
    <row r="305" spans="1:6" ht="25.5">
      <c r="A305" s="24">
        <v>6010079</v>
      </c>
      <c r="B305" s="24" t="s">
        <v>316</v>
      </c>
      <c r="C305" s="26">
        <v>38749</v>
      </c>
      <c r="D305" s="27">
        <v>3680</v>
      </c>
      <c r="E305" s="24">
        <v>2031</v>
      </c>
      <c r="F305" s="24" t="s">
        <v>79</v>
      </c>
    </row>
    <row r="306" spans="1:6" ht="25.5">
      <c r="A306" s="24">
        <v>6010080</v>
      </c>
      <c r="B306" s="24" t="s">
        <v>317</v>
      </c>
      <c r="C306" s="26">
        <v>39022</v>
      </c>
      <c r="D306" s="27">
        <v>1150</v>
      </c>
      <c r="E306" s="24">
        <v>2031</v>
      </c>
      <c r="F306" s="24" t="s">
        <v>79</v>
      </c>
    </row>
    <row r="307" spans="1:6" ht="25.5">
      <c r="A307" s="24">
        <v>6010081</v>
      </c>
      <c r="B307" s="24" t="s">
        <v>318</v>
      </c>
      <c r="C307" s="26">
        <v>39143</v>
      </c>
      <c r="D307" s="27">
        <v>1611</v>
      </c>
      <c r="E307" s="24">
        <v>2032</v>
      </c>
      <c r="F307" s="24" t="s">
        <v>79</v>
      </c>
    </row>
    <row r="308" spans="1:6" ht="25.5">
      <c r="A308" s="24">
        <v>6010084</v>
      </c>
      <c r="B308" s="24" t="s">
        <v>319</v>
      </c>
      <c r="C308" s="26">
        <v>39444</v>
      </c>
      <c r="D308" s="27">
        <v>14958.19</v>
      </c>
      <c r="E308" s="24">
        <v>2032</v>
      </c>
      <c r="F308" s="24" t="s">
        <v>79</v>
      </c>
    </row>
    <row r="309" spans="1:6" ht="25.5">
      <c r="A309" s="24">
        <v>6010085</v>
      </c>
      <c r="B309" s="24" t="s">
        <v>320</v>
      </c>
      <c r="C309" s="26">
        <v>39444</v>
      </c>
      <c r="D309" s="27">
        <v>10776.62</v>
      </c>
      <c r="E309" s="24">
        <v>2032</v>
      </c>
      <c r="F309" s="24" t="s">
        <v>79</v>
      </c>
    </row>
    <row r="310" spans="1:6" ht="25.5">
      <c r="A310" s="24">
        <v>6010090</v>
      </c>
      <c r="B310" s="24" t="s">
        <v>321</v>
      </c>
      <c r="C310" s="26">
        <v>39444</v>
      </c>
      <c r="D310" s="27">
        <v>1468.83</v>
      </c>
      <c r="E310" s="24">
        <v>2032</v>
      </c>
      <c r="F310" s="24" t="s">
        <v>79</v>
      </c>
    </row>
    <row r="311" spans="1:6" ht="25.5">
      <c r="A311" s="24">
        <v>6010091</v>
      </c>
      <c r="B311" s="24" t="s">
        <v>322</v>
      </c>
      <c r="C311" s="26">
        <v>39444</v>
      </c>
      <c r="D311" s="27">
        <v>1468.83</v>
      </c>
      <c r="E311" s="24">
        <v>2032</v>
      </c>
      <c r="F311" s="24" t="s">
        <v>79</v>
      </c>
    </row>
    <row r="312" spans="1:6" ht="25.5">
      <c r="A312" s="24">
        <v>6010092</v>
      </c>
      <c r="B312" s="24" t="s">
        <v>322</v>
      </c>
      <c r="C312" s="26">
        <v>39444</v>
      </c>
      <c r="D312" s="27">
        <v>1468.83</v>
      </c>
      <c r="E312" s="24">
        <v>2032</v>
      </c>
      <c r="F312" s="24" t="s">
        <v>79</v>
      </c>
    </row>
    <row r="313" spans="1:6" ht="25.5">
      <c r="A313" s="24">
        <v>6010093</v>
      </c>
      <c r="B313" s="24" t="s">
        <v>322</v>
      </c>
      <c r="C313" s="26">
        <v>39444</v>
      </c>
      <c r="D313" s="27">
        <v>1468.83</v>
      </c>
      <c r="E313" s="24">
        <v>2032</v>
      </c>
      <c r="F313" s="24" t="s">
        <v>79</v>
      </c>
    </row>
    <row r="314" spans="1:6" ht="25.5">
      <c r="A314" s="24">
        <v>6010094</v>
      </c>
      <c r="B314" s="24" t="s">
        <v>322</v>
      </c>
      <c r="C314" s="26">
        <v>39444</v>
      </c>
      <c r="D314" s="27">
        <v>1468.83</v>
      </c>
      <c r="E314" s="24">
        <v>2032</v>
      </c>
      <c r="F314" s="24" t="s">
        <v>79</v>
      </c>
    </row>
    <row r="315" spans="1:6" ht="25.5">
      <c r="A315" s="24">
        <v>6010095</v>
      </c>
      <c r="B315" s="24" t="s">
        <v>322</v>
      </c>
      <c r="C315" s="26">
        <v>39444</v>
      </c>
      <c r="D315" s="27">
        <v>1468.83</v>
      </c>
      <c r="E315" s="24">
        <v>2032</v>
      </c>
      <c r="F315" s="24" t="s">
        <v>79</v>
      </c>
    </row>
    <row r="316" spans="1:6" ht="25.5">
      <c r="A316" s="24">
        <v>6010098</v>
      </c>
      <c r="B316" s="24" t="s">
        <v>323</v>
      </c>
      <c r="C316" s="26">
        <v>39444</v>
      </c>
      <c r="D316" s="27">
        <v>7991.52</v>
      </c>
      <c r="E316" s="24">
        <v>2032</v>
      </c>
      <c r="F316" s="24" t="s">
        <v>79</v>
      </c>
    </row>
    <row r="317" spans="1:6" ht="25.5">
      <c r="A317" s="24">
        <v>6010099</v>
      </c>
      <c r="B317" s="24" t="s">
        <v>323</v>
      </c>
      <c r="C317" s="26">
        <v>39444</v>
      </c>
      <c r="D317" s="27">
        <v>7991.52</v>
      </c>
      <c r="E317" s="24">
        <v>2032</v>
      </c>
      <c r="F317" s="24" t="s">
        <v>79</v>
      </c>
    </row>
    <row r="318" spans="1:6" ht="25.5">
      <c r="A318" s="24">
        <v>6010101</v>
      </c>
      <c r="B318" s="24" t="s">
        <v>324</v>
      </c>
      <c r="C318" s="26">
        <v>39689</v>
      </c>
      <c r="D318" s="27">
        <v>2100</v>
      </c>
      <c r="E318" s="24">
        <v>2032</v>
      </c>
      <c r="F318" s="24" t="s">
        <v>79</v>
      </c>
    </row>
    <row r="319" spans="1:6" ht="25.5">
      <c r="A319" s="24">
        <v>6010104</v>
      </c>
      <c r="B319" s="24" t="s">
        <v>325</v>
      </c>
      <c r="C319" s="26">
        <v>40816</v>
      </c>
      <c r="D319" s="27">
        <v>7750</v>
      </c>
      <c r="E319" s="24">
        <v>2032</v>
      </c>
      <c r="F319" s="24" t="s">
        <v>79</v>
      </c>
    </row>
    <row r="320" spans="1:6" ht="25.5">
      <c r="A320" s="24">
        <v>6010105</v>
      </c>
      <c r="B320" s="24" t="s">
        <v>326</v>
      </c>
      <c r="C320" s="26">
        <v>40882</v>
      </c>
      <c r="D320" s="27">
        <v>3300</v>
      </c>
      <c r="E320" s="24">
        <v>2032</v>
      </c>
      <c r="F320" s="24" t="s">
        <v>79</v>
      </c>
    </row>
    <row r="321" spans="1:6" ht="25.5">
      <c r="A321" s="24">
        <v>6010106</v>
      </c>
      <c r="B321" s="24" t="s">
        <v>327</v>
      </c>
      <c r="C321" s="26">
        <v>40882</v>
      </c>
      <c r="D321" s="27">
        <v>2100</v>
      </c>
      <c r="E321" s="24">
        <v>2032</v>
      </c>
      <c r="F321" s="24" t="s">
        <v>79</v>
      </c>
    </row>
    <row r="322" spans="1:6" ht="25.5">
      <c r="A322" s="24">
        <v>6500048</v>
      </c>
      <c r="B322" s="24" t="s">
        <v>328</v>
      </c>
      <c r="C322" s="26">
        <v>38838</v>
      </c>
      <c r="D322" s="27">
        <v>5500</v>
      </c>
      <c r="E322" s="24">
        <v>2031</v>
      </c>
      <c r="F322" s="24" t="s">
        <v>79</v>
      </c>
    </row>
    <row r="323" spans="1:6" ht="25.5">
      <c r="A323" s="24">
        <v>6600004</v>
      </c>
      <c r="B323" s="24" t="s">
        <v>329</v>
      </c>
      <c r="C323" s="26">
        <v>40877</v>
      </c>
      <c r="D323" s="27">
        <v>2693</v>
      </c>
      <c r="E323" s="24">
        <v>2032</v>
      </c>
      <c r="F323" s="24" t="s">
        <v>79</v>
      </c>
    </row>
    <row r="324" spans="1:6" ht="25.5">
      <c r="A324" s="24">
        <v>4900028</v>
      </c>
      <c r="B324" s="24" t="s">
        <v>330</v>
      </c>
      <c r="C324" s="26">
        <v>38961</v>
      </c>
      <c r="D324" s="27">
        <v>4500</v>
      </c>
      <c r="E324" s="24">
        <v>2031</v>
      </c>
      <c r="F324" s="24" t="s">
        <v>79</v>
      </c>
    </row>
    <row r="325" spans="1:6" ht="25.5">
      <c r="A325" s="24">
        <v>5600005</v>
      </c>
      <c r="B325" s="24" t="s">
        <v>331</v>
      </c>
      <c r="C325" s="26">
        <v>39364</v>
      </c>
      <c r="D325" s="27">
        <v>1083.33</v>
      </c>
      <c r="E325" s="24">
        <v>2032</v>
      </c>
      <c r="F325" s="24" t="s">
        <v>79</v>
      </c>
    </row>
    <row r="326" spans="1:6" ht="25.5">
      <c r="A326" s="24">
        <v>5900022</v>
      </c>
      <c r="B326" s="24" t="s">
        <v>332</v>
      </c>
      <c r="C326" s="26">
        <v>42047</v>
      </c>
      <c r="D326" s="27">
        <v>5000</v>
      </c>
      <c r="E326" s="24">
        <v>2032</v>
      </c>
      <c r="F326" s="24" t="s">
        <v>79</v>
      </c>
    </row>
    <row r="327" spans="1:6" ht="25.5">
      <c r="A327" s="24">
        <v>4010001</v>
      </c>
      <c r="B327" s="24" t="s">
        <v>333</v>
      </c>
      <c r="C327" s="26">
        <v>36404</v>
      </c>
      <c r="D327" s="27">
        <v>152.94999999999999</v>
      </c>
      <c r="E327" s="24">
        <v>2031</v>
      </c>
      <c r="F327" s="24" t="s">
        <v>79</v>
      </c>
    </row>
    <row r="328" spans="1:6" ht="25.5">
      <c r="A328" s="24">
        <v>4010002</v>
      </c>
      <c r="B328" s="24" t="s">
        <v>334</v>
      </c>
      <c r="C328" s="26">
        <v>36404</v>
      </c>
      <c r="D328" s="27">
        <v>152.94999999999999</v>
      </c>
      <c r="E328" s="24">
        <v>2031</v>
      </c>
      <c r="F328" s="24" t="s">
        <v>79</v>
      </c>
    </row>
    <row r="329" spans="1:6" ht="25.5">
      <c r="A329" s="24">
        <v>4010005</v>
      </c>
      <c r="B329" s="24" t="s">
        <v>335</v>
      </c>
      <c r="C329" s="26">
        <v>36404</v>
      </c>
      <c r="D329" s="27">
        <v>536.03</v>
      </c>
      <c r="E329" s="24">
        <v>2031</v>
      </c>
      <c r="F329" s="24" t="s">
        <v>79</v>
      </c>
    </row>
    <row r="330" spans="1:6" ht="25.5">
      <c r="A330" s="24">
        <v>4010036</v>
      </c>
      <c r="B330" s="24" t="s">
        <v>336</v>
      </c>
      <c r="C330" s="26">
        <v>39869</v>
      </c>
      <c r="D330" s="27">
        <v>18076</v>
      </c>
      <c r="E330" s="24">
        <v>2032</v>
      </c>
      <c r="F330" s="24" t="s">
        <v>79</v>
      </c>
    </row>
    <row r="331" spans="1:6" ht="25.5">
      <c r="A331" s="24">
        <v>5010037</v>
      </c>
      <c r="B331" s="24" t="s">
        <v>337</v>
      </c>
      <c r="C331" s="26">
        <v>37834</v>
      </c>
      <c r="D331" s="27">
        <v>983.34</v>
      </c>
      <c r="E331" s="24">
        <v>2031</v>
      </c>
      <c r="F331" s="24" t="s">
        <v>79</v>
      </c>
    </row>
    <row r="332" spans="1:6" ht="25.5">
      <c r="A332" s="24">
        <v>5010038</v>
      </c>
      <c r="B332" s="24" t="s">
        <v>337</v>
      </c>
      <c r="C332" s="26">
        <v>37834</v>
      </c>
      <c r="D332" s="27">
        <v>983.34</v>
      </c>
      <c r="E332" s="24">
        <v>2031</v>
      </c>
      <c r="F332" s="24" t="s">
        <v>79</v>
      </c>
    </row>
    <row r="333" spans="1:6" ht="25.5">
      <c r="A333" s="24">
        <v>5010051</v>
      </c>
      <c r="B333" s="24" t="s">
        <v>338</v>
      </c>
      <c r="C333" s="26">
        <v>38565</v>
      </c>
      <c r="D333" s="27">
        <v>2405</v>
      </c>
      <c r="E333" s="24">
        <v>2031</v>
      </c>
      <c r="F333" s="24" t="s">
        <v>79</v>
      </c>
    </row>
    <row r="334" spans="1:6" ht="25.5">
      <c r="A334" s="24">
        <v>5010056</v>
      </c>
      <c r="B334" s="24" t="s">
        <v>339</v>
      </c>
      <c r="C334" s="26">
        <v>38687</v>
      </c>
      <c r="D334" s="27">
        <v>10094</v>
      </c>
      <c r="E334" s="24">
        <v>2031</v>
      </c>
      <c r="F334" s="24" t="s">
        <v>79</v>
      </c>
    </row>
    <row r="335" spans="1:6" ht="25.5">
      <c r="A335" s="24">
        <v>5010062</v>
      </c>
      <c r="B335" s="24" t="s">
        <v>340</v>
      </c>
      <c r="C335" s="26">
        <v>39083</v>
      </c>
      <c r="D335" s="27">
        <v>1590</v>
      </c>
      <c r="E335" s="24">
        <v>2031</v>
      </c>
      <c r="F335" s="24" t="s">
        <v>79</v>
      </c>
    </row>
    <row r="336" spans="1:6" ht="25.5">
      <c r="A336" s="24">
        <v>5010104</v>
      </c>
      <c r="B336" s="24" t="s">
        <v>341</v>
      </c>
      <c r="C336" s="26">
        <v>41417</v>
      </c>
      <c r="D336" s="27">
        <v>2205</v>
      </c>
      <c r="E336" s="24">
        <v>2032</v>
      </c>
      <c r="F336" s="24" t="s">
        <v>79</v>
      </c>
    </row>
    <row r="337" spans="1:6" ht="25.5">
      <c r="A337" s="24">
        <v>5110028</v>
      </c>
      <c r="B337" s="24" t="s">
        <v>342</v>
      </c>
      <c r="C337" s="26">
        <v>37681</v>
      </c>
      <c r="D337" s="27">
        <v>1660</v>
      </c>
      <c r="E337" s="24">
        <v>2031</v>
      </c>
      <c r="F337" s="24" t="s">
        <v>79</v>
      </c>
    </row>
    <row r="338" spans="1:6" ht="25.5">
      <c r="A338" s="24">
        <v>5210019</v>
      </c>
      <c r="B338" s="24" t="s">
        <v>343</v>
      </c>
      <c r="C338" s="26">
        <v>40928</v>
      </c>
      <c r="D338" s="27">
        <v>783.33</v>
      </c>
      <c r="E338" s="24">
        <v>2032</v>
      </c>
      <c r="F338" s="24" t="s">
        <v>79</v>
      </c>
    </row>
    <row r="339" spans="1:6" ht="25.5">
      <c r="A339" s="24">
        <v>5210020</v>
      </c>
      <c r="B339" s="24" t="s">
        <v>343</v>
      </c>
      <c r="C339" s="26">
        <v>40928</v>
      </c>
      <c r="D339" s="27">
        <v>783.33</v>
      </c>
      <c r="E339" s="24">
        <v>2032</v>
      </c>
      <c r="F339" s="24" t="s">
        <v>79</v>
      </c>
    </row>
    <row r="340" spans="1:6" ht="25.5">
      <c r="A340" s="24">
        <v>5210022</v>
      </c>
      <c r="B340" s="24" t="s">
        <v>344</v>
      </c>
      <c r="C340" s="26">
        <v>41479</v>
      </c>
      <c r="D340" s="27">
        <v>800</v>
      </c>
      <c r="E340" s="24">
        <v>2032</v>
      </c>
      <c r="F340" s="24" t="s">
        <v>79</v>
      </c>
    </row>
    <row r="341" spans="1:6" ht="25.5">
      <c r="A341" s="24">
        <v>5310101</v>
      </c>
      <c r="B341" s="24" t="s">
        <v>345</v>
      </c>
      <c r="C341" s="26">
        <v>41366</v>
      </c>
      <c r="D341" s="27">
        <v>833.33</v>
      </c>
      <c r="E341" s="24">
        <v>2032</v>
      </c>
      <c r="F341" s="24" t="s">
        <v>79</v>
      </c>
    </row>
    <row r="342" spans="1:6" ht="25.5">
      <c r="A342" s="24">
        <v>5500028</v>
      </c>
      <c r="B342" s="24" t="s">
        <v>337</v>
      </c>
      <c r="C342" s="26">
        <v>37834</v>
      </c>
      <c r="D342" s="27">
        <v>983.34</v>
      </c>
      <c r="E342" s="24">
        <v>2031</v>
      </c>
      <c r="F342" s="24" t="s">
        <v>79</v>
      </c>
    </row>
    <row r="343" spans="1:6" ht="25.5">
      <c r="A343" s="24">
        <v>5600002</v>
      </c>
      <c r="B343" s="24" t="s">
        <v>346</v>
      </c>
      <c r="C343" s="26">
        <v>37043</v>
      </c>
      <c r="D343" s="27">
        <v>4400</v>
      </c>
      <c r="E343" s="24">
        <v>2031</v>
      </c>
      <c r="F343" s="24" t="s">
        <v>79</v>
      </c>
    </row>
    <row r="344" spans="1:6" ht="25.5">
      <c r="A344" s="24">
        <v>5600003</v>
      </c>
      <c r="B344" s="24" t="s">
        <v>347</v>
      </c>
      <c r="C344" s="26">
        <v>37530</v>
      </c>
      <c r="D344" s="27">
        <v>1600</v>
      </c>
      <c r="E344" s="24">
        <v>2031</v>
      </c>
      <c r="F344" s="24" t="s">
        <v>79</v>
      </c>
    </row>
    <row r="345" spans="1:6" ht="25.5">
      <c r="A345" s="24">
        <v>5700003</v>
      </c>
      <c r="B345" s="24" t="s">
        <v>348</v>
      </c>
      <c r="C345" s="26">
        <v>36404</v>
      </c>
      <c r="D345" s="27">
        <v>147.31</v>
      </c>
      <c r="E345" s="24">
        <v>2031</v>
      </c>
      <c r="F345" s="24" t="s">
        <v>79</v>
      </c>
    </row>
    <row r="346" spans="1:6" ht="25.5">
      <c r="A346" s="24">
        <v>5900004</v>
      </c>
      <c r="B346" s="24" t="s">
        <v>349</v>
      </c>
      <c r="C346" s="26">
        <v>39660</v>
      </c>
      <c r="D346" s="27">
        <v>1000</v>
      </c>
      <c r="E346" s="24">
        <v>2032</v>
      </c>
      <c r="F346" s="24" t="s">
        <v>79</v>
      </c>
    </row>
    <row r="347" spans="1:6" ht="25.5">
      <c r="A347" s="24">
        <v>5900005</v>
      </c>
      <c r="B347" s="24" t="s">
        <v>350</v>
      </c>
      <c r="C347" s="26">
        <v>39660</v>
      </c>
      <c r="D347" s="27">
        <v>1000</v>
      </c>
      <c r="E347" s="24">
        <v>2032</v>
      </c>
      <c r="F347" s="24" t="s">
        <v>79</v>
      </c>
    </row>
    <row r="348" spans="1:6" ht="25.5">
      <c r="A348" s="24">
        <v>5900006</v>
      </c>
      <c r="B348" s="24" t="s">
        <v>351</v>
      </c>
      <c r="C348" s="26">
        <v>39660</v>
      </c>
      <c r="D348" s="27">
        <v>1000</v>
      </c>
      <c r="E348" s="24">
        <v>2032</v>
      </c>
      <c r="F348" s="24" t="s">
        <v>79</v>
      </c>
    </row>
    <row r="349" spans="1:6" ht="25.5">
      <c r="A349" s="24">
        <v>5900007</v>
      </c>
      <c r="B349" s="24" t="s">
        <v>352</v>
      </c>
      <c r="C349" s="26">
        <v>39660</v>
      </c>
      <c r="D349" s="27">
        <v>1000</v>
      </c>
      <c r="E349" s="24">
        <v>2032</v>
      </c>
      <c r="F349" s="24" t="s">
        <v>79</v>
      </c>
    </row>
    <row r="350" spans="1:6" ht="25.5">
      <c r="A350" s="24">
        <v>5900009</v>
      </c>
      <c r="B350" s="24" t="s">
        <v>353</v>
      </c>
      <c r="C350" s="26">
        <v>39721</v>
      </c>
      <c r="D350" s="27">
        <v>1041.67</v>
      </c>
      <c r="E350" s="24">
        <v>2032</v>
      </c>
      <c r="F350" s="24" t="s">
        <v>79</v>
      </c>
    </row>
    <row r="351" spans="1:6" ht="25.5">
      <c r="A351" s="24">
        <v>6600001</v>
      </c>
      <c r="B351" s="24" t="s">
        <v>354</v>
      </c>
      <c r="C351" s="26">
        <v>36373</v>
      </c>
      <c r="D351" s="27">
        <v>47.52</v>
      </c>
      <c r="E351" s="24">
        <v>2031</v>
      </c>
      <c r="F351" s="24" t="s">
        <v>79</v>
      </c>
    </row>
    <row r="352" spans="1:6" ht="25.5">
      <c r="A352" s="24">
        <v>6600003</v>
      </c>
      <c r="B352" s="24" t="s">
        <v>355</v>
      </c>
      <c r="C352" s="26">
        <v>36557</v>
      </c>
      <c r="D352" s="27">
        <v>56470.6</v>
      </c>
      <c r="E352" s="24">
        <v>2031</v>
      </c>
      <c r="F352" s="24" t="s">
        <v>79</v>
      </c>
    </row>
    <row r="353" spans="1:6">
      <c r="A353" s="17"/>
      <c r="B353" s="17" t="s">
        <v>356</v>
      </c>
      <c r="C353" s="29"/>
      <c r="D353" s="30">
        <f>SUM(D50:D352)</f>
        <v>1616983.1500000006</v>
      </c>
      <c r="E353" s="17"/>
      <c r="F353" s="17"/>
    </row>
    <row r="354" spans="1:6" ht="38.25">
      <c r="A354" s="24">
        <v>2110142</v>
      </c>
      <c r="B354" s="24" t="s">
        <v>357</v>
      </c>
      <c r="C354" s="26">
        <v>34670</v>
      </c>
      <c r="D354" s="27">
        <v>926.64</v>
      </c>
      <c r="E354" s="24">
        <v>2040</v>
      </c>
      <c r="F354" s="24" t="s">
        <v>358</v>
      </c>
    </row>
    <row r="355" spans="1:6" ht="25.5">
      <c r="A355" s="24">
        <v>2110147</v>
      </c>
      <c r="B355" s="24" t="s">
        <v>359</v>
      </c>
      <c r="C355" s="26">
        <v>34821</v>
      </c>
      <c r="D355" s="27">
        <v>297</v>
      </c>
      <c r="E355" s="24">
        <v>2040</v>
      </c>
      <c r="F355" s="24" t="s">
        <v>20</v>
      </c>
    </row>
    <row r="356" spans="1:6" ht="25.5">
      <c r="A356" s="24">
        <v>3900002</v>
      </c>
      <c r="B356" s="24" t="s">
        <v>360</v>
      </c>
      <c r="C356" s="26">
        <v>35797</v>
      </c>
      <c r="D356" s="27">
        <v>40.68</v>
      </c>
      <c r="E356" s="24">
        <v>2040</v>
      </c>
      <c r="F356" s="24" t="s">
        <v>20</v>
      </c>
    </row>
    <row r="357" spans="1:6">
      <c r="A357" s="17"/>
      <c r="B357" s="17" t="s">
        <v>361</v>
      </c>
      <c r="C357" s="29"/>
      <c r="D357" s="30">
        <f>SUM(D354:D356)</f>
        <v>1264.32</v>
      </c>
      <c r="E357" s="17"/>
      <c r="F357" s="17"/>
    </row>
    <row r="358" spans="1:6" ht="51">
      <c r="A358" s="24">
        <v>9900001</v>
      </c>
      <c r="B358" s="24" t="s">
        <v>362</v>
      </c>
      <c r="C358" s="26">
        <v>36739</v>
      </c>
      <c r="D358" s="27">
        <v>687.02</v>
      </c>
      <c r="E358" s="24">
        <v>2050</v>
      </c>
      <c r="F358" s="24" t="s">
        <v>363</v>
      </c>
    </row>
    <row r="359" spans="1:6" ht="63.75">
      <c r="A359" s="24">
        <v>9900008</v>
      </c>
      <c r="B359" s="24" t="s">
        <v>364</v>
      </c>
      <c r="C359" s="26">
        <v>36739</v>
      </c>
      <c r="D359" s="27">
        <v>639.32000000000005</v>
      </c>
      <c r="E359" s="24">
        <v>2050</v>
      </c>
      <c r="F359" s="24" t="s">
        <v>365</v>
      </c>
    </row>
    <row r="360" spans="1:6" ht="63.75">
      <c r="A360" s="24">
        <v>9900020</v>
      </c>
      <c r="B360" s="24" t="s">
        <v>366</v>
      </c>
      <c r="C360" s="26">
        <v>35279</v>
      </c>
      <c r="D360" s="27">
        <v>2126.96</v>
      </c>
      <c r="E360" s="24">
        <v>2050</v>
      </c>
      <c r="F360" s="24" t="s">
        <v>365</v>
      </c>
    </row>
    <row r="361" spans="1:6" ht="63.75">
      <c r="A361" s="24">
        <v>9900056</v>
      </c>
      <c r="B361" s="24" t="s">
        <v>367</v>
      </c>
      <c r="C361" s="26">
        <v>37288</v>
      </c>
      <c r="D361" s="27">
        <v>96950</v>
      </c>
      <c r="E361" s="24">
        <v>2053</v>
      </c>
      <c r="F361" s="24" t="s">
        <v>365</v>
      </c>
    </row>
    <row r="362" spans="1:6" ht="63.75">
      <c r="A362" s="24">
        <v>9900062</v>
      </c>
      <c r="B362" s="24" t="s">
        <v>368</v>
      </c>
      <c r="C362" s="26">
        <v>37316</v>
      </c>
      <c r="D362" s="27">
        <v>104290</v>
      </c>
      <c r="E362" s="24">
        <v>2053</v>
      </c>
      <c r="F362" s="24" t="s">
        <v>365</v>
      </c>
    </row>
    <row r="363" spans="1:6" ht="63.75">
      <c r="A363" s="24">
        <v>9900063</v>
      </c>
      <c r="B363" s="24" t="s">
        <v>369</v>
      </c>
      <c r="C363" s="26">
        <v>37316</v>
      </c>
      <c r="D363" s="27">
        <v>88400</v>
      </c>
      <c r="E363" s="24">
        <v>2053</v>
      </c>
      <c r="F363" s="24" t="s">
        <v>365</v>
      </c>
    </row>
    <row r="364" spans="1:6" ht="63.75">
      <c r="A364" s="24">
        <v>9900064</v>
      </c>
      <c r="B364" s="24" t="s">
        <v>370</v>
      </c>
      <c r="C364" s="26">
        <v>37316</v>
      </c>
      <c r="D364" s="27">
        <v>88400</v>
      </c>
      <c r="E364" s="24">
        <v>2053</v>
      </c>
      <c r="F364" s="24" t="s">
        <v>365</v>
      </c>
    </row>
    <row r="365" spans="1:6" ht="63.75">
      <c r="A365" s="24">
        <v>9900070</v>
      </c>
      <c r="B365" s="24" t="s">
        <v>371</v>
      </c>
      <c r="C365" s="26">
        <v>37316</v>
      </c>
      <c r="D365" s="27">
        <v>135590</v>
      </c>
      <c r="E365" s="24">
        <v>2053</v>
      </c>
      <c r="F365" s="24" t="s">
        <v>365</v>
      </c>
    </row>
    <row r="366" spans="1:6" ht="63.75">
      <c r="A366" s="24">
        <v>9900111</v>
      </c>
      <c r="B366" s="24" t="s">
        <v>372</v>
      </c>
      <c r="C366" s="26">
        <v>41099</v>
      </c>
      <c r="D366" s="27">
        <v>1100</v>
      </c>
      <c r="E366" s="24">
        <v>2052</v>
      </c>
      <c r="F366" s="24" t="s">
        <v>365</v>
      </c>
    </row>
    <row r="367" spans="1:6" ht="63.75">
      <c r="A367" s="24">
        <v>9900112</v>
      </c>
      <c r="B367" s="24" t="s">
        <v>373</v>
      </c>
      <c r="C367" s="26">
        <v>41110</v>
      </c>
      <c r="D367" s="27">
        <v>680</v>
      </c>
      <c r="E367" s="24">
        <v>2052</v>
      </c>
      <c r="F367" s="24" t="s">
        <v>365</v>
      </c>
    </row>
    <row r="368" spans="1:6" ht="63.75">
      <c r="A368" s="24">
        <v>9900118</v>
      </c>
      <c r="B368" s="24" t="s">
        <v>374</v>
      </c>
      <c r="C368" s="26">
        <v>41516</v>
      </c>
      <c r="D368" s="27">
        <v>1216.93</v>
      </c>
      <c r="E368" s="24">
        <v>2052</v>
      </c>
      <c r="F368" s="24" t="s">
        <v>365</v>
      </c>
    </row>
    <row r="369" spans="1:6" ht="63.75">
      <c r="A369" s="24">
        <v>9900009</v>
      </c>
      <c r="B369" s="24" t="s">
        <v>375</v>
      </c>
      <c r="C369" s="26">
        <v>35947</v>
      </c>
      <c r="D369" s="27">
        <v>3855.55</v>
      </c>
      <c r="E369" s="24">
        <v>2050</v>
      </c>
      <c r="F369" s="24" t="s">
        <v>365</v>
      </c>
    </row>
    <row r="370" spans="1:6" ht="63.75">
      <c r="A370" s="24">
        <v>9900016</v>
      </c>
      <c r="B370" s="24" t="s">
        <v>376</v>
      </c>
      <c r="C370" s="26">
        <v>35401</v>
      </c>
      <c r="D370" s="27">
        <v>2349.34</v>
      </c>
      <c r="E370" s="24">
        <v>2050</v>
      </c>
      <c r="F370" s="24" t="s">
        <v>365</v>
      </c>
    </row>
    <row r="371" spans="1:6" ht="63.75">
      <c r="A371" s="24">
        <v>9900028</v>
      </c>
      <c r="B371" s="24" t="s">
        <v>377</v>
      </c>
      <c r="C371" s="26">
        <v>35401</v>
      </c>
      <c r="D371" s="27">
        <v>2304.08</v>
      </c>
      <c r="E371" s="24">
        <v>2050</v>
      </c>
      <c r="F371" s="24" t="s">
        <v>365</v>
      </c>
    </row>
    <row r="372" spans="1:6" ht="63.75">
      <c r="A372" s="24">
        <v>9900033</v>
      </c>
      <c r="B372" s="24" t="s">
        <v>378</v>
      </c>
      <c r="C372" s="26">
        <v>34486</v>
      </c>
      <c r="D372" s="27">
        <v>1408.41</v>
      </c>
      <c r="E372" s="24">
        <v>2050</v>
      </c>
      <c r="F372" s="24" t="s">
        <v>365</v>
      </c>
    </row>
    <row r="373" spans="1:6" s="18" customFormat="1" ht="63.75">
      <c r="A373" s="24">
        <v>9900041</v>
      </c>
      <c r="B373" s="24" t="s">
        <v>379</v>
      </c>
      <c r="C373" s="26">
        <v>35644</v>
      </c>
      <c r="D373" s="27">
        <v>1728.06</v>
      </c>
      <c r="E373" s="24">
        <v>2050</v>
      </c>
      <c r="F373" s="24" t="s">
        <v>365</v>
      </c>
    </row>
    <row r="374" spans="1:6" ht="63.75">
      <c r="A374" s="24">
        <v>9900054</v>
      </c>
      <c r="B374" s="24" t="s">
        <v>380</v>
      </c>
      <c r="C374" s="26">
        <v>37408</v>
      </c>
      <c r="D374" s="27">
        <v>396460</v>
      </c>
      <c r="E374" s="24">
        <v>2053</v>
      </c>
      <c r="F374" s="24" t="s">
        <v>365</v>
      </c>
    </row>
    <row r="375" spans="1:6" ht="63.75">
      <c r="A375" s="24">
        <v>9900100</v>
      </c>
      <c r="B375" s="24" t="s">
        <v>381</v>
      </c>
      <c r="C375" s="26">
        <v>39812</v>
      </c>
      <c r="D375" s="27">
        <v>21367.4</v>
      </c>
      <c r="E375" s="24">
        <v>2052</v>
      </c>
      <c r="F375" s="24" t="s">
        <v>365</v>
      </c>
    </row>
    <row r="376" spans="1:6" ht="63.75">
      <c r="A376" s="24">
        <v>9900117</v>
      </c>
      <c r="B376" s="24" t="s">
        <v>382</v>
      </c>
      <c r="C376" s="26">
        <v>41506</v>
      </c>
      <c r="D376" s="27">
        <v>4000</v>
      </c>
      <c r="E376" s="24">
        <v>2052</v>
      </c>
      <c r="F376" s="24" t="s">
        <v>365</v>
      </c>
    </row>
    <row r="377" spans="1:6" ht="63.75">
      <c r="A377" s="24">
        <v>9900120</v>
      </c>
      <c r="B377" s="24" t="s">
        <v>383</v>
      </c>
      <c r="C377" s="26">
        <v>41940</v>
      </c>
      <c r="D377" s="27">
        <v>3367.2</v>
      </c>
      <c r="E377" s="24">
        <v>2050</v>
      </c>
      <c r="F377" s="24" t="s">
        <v>365</v>
      </c>
    </row>
    <row r="378" spans="1:6">
      <c r="A378" s="17"/>
      <c r="B378" s="17" t="s">
        <v>384</v>
      </c>
      <c r="C378" s="29"/>
      <c r="D378" s="30">
        <f>SUM(D358:D377)</f>
        <v>956920.27</v>
      </c>
      <c r="E378" s="17"/>
      <c r="F378" s="17"/>
    </row>
    <row r="379" spans="1:6" ht="63.75">
      <c r="A379" s="24">
        <v>9900003</v>
      </c>
      <c r="B379" s="24" t="s">
        <v>385</v>
      </c>
      <c r="C379" s="26">
        <v>36739</v>
      </c>
      <c r="D379" s="27">
        <v>604.05999999999995</v>
      </c>
      <c r="E379" s="24">
        <v>2050</v>
      </c>
      <c r="F379" s="24" t="s">
        <v>365</v>
      </c>
    </row>
    <row r="380" spans="1:6" ht="63.75">
      <c r="A380" s="24">
        <v>9900017</v>
      </c>
      <c r="B380" s="24" t="s">
        <v>386</v>
      </c>
      <c r="C380" s="26">
        <v>36739</v>
      </c>
      <c r="D380" s="27">
        <v>442.38</v>
      </c>
      <c r="E380" s="24">
        <v>2050</v>
      </c>
      <c r="F380" s="24" t="s">
        <v>365</v>
      </c>
    </row>
    <row r="381" spans="1:6" ht="63.75">
      <c r="A381" s="24">
        <v>9900019</v>
      </c>
      <c r="B381" s="24" t="s">
        <v>387</v>
      </c>
      <c r="C381" s="26">
        <v>36739</v>
      </c>
      <c r="D381" s="27">
        <v>737.3</v>
      </c>
      <c r="E381" s="24">
        <v>2050</v>
      </c>
      <c r="F381" s="24" t="s">
        <v>365</v>
      </c>
    </row>
    <row r="382" spans="1:6" ht="63.75">
      <c r="A382" s="24">
        <v>9900030</v>
      </c>
      <c r="B382" s="24" t="s">
        <v>388</v>
      </c>
      <c r="C382" s="26">
        <v>36739</v>
      </c>
      <c r="D382" s="27">
        <v>1616.44</v>
      </c>
      <c r="E382" s="24">
        <v>2050</v>
      </c>
      <c r="F382" s="24" t="s">
        <v>365</v>
      </c>
    </row>
    <row r="383" spans="1:6" ht="63.75">
      <c r="A383" s="24">
        <v>9900034</v>
      </c>
      <c r="B383" s="24" t="s">
        <v>389</v>
      </c>
      <c r="C383" s="26">
        <v>36739</v>
      </c>
      <c r="D383" s="27">
        <v>550.52</v>
      </c>
      <c r="E383" s="24">
        <v>2050</v>
      </c>
      <c r="F383" s="24" t="s">
        <v>365</v>
      </c>
    </row>
    <row r="384" spans="1:6" ht="63.75">
      <c r="A384" s="24">
        <v>9900047</v>
      </c>
      <c r="B384" s="24" t="s">
        <v>390</v>
      </c>
      <c r="C384" s="26">
        <v>36008</v>
      </c>
      <c r="D384" s="27">
        <v>6874.53</v>
      </c>
      <c r="E384" s="24">
        <v>2050</v>
      </c>
      <c r="F384" s="24" t="s">
        <v>365</v>
      </c>
    </row>
    <row r="385" spans="1:6" ht="63.75">
      <c r="A385" s="24">
        <v>9900053</v>
      </c>
      <c r="B385" s="24" t="s">
        <v>391</v>
      </c>
      <c r="C385" s="26">
        <v>37257</v>
      </c>
      <c r="D385" s="27">
        <v>237894.2</v>
      </c>
      <c r="E385" s="24">
        <v>2053</v>
      </c>
      <c r="F385" s="24" t="s">
        <v>365</v>
      </c>
    </row>
    <row r="386" spans="1:6" ht="63.75">
      <c r="A386" s="24">
        <v>9900055</v>
      </c>
      <c r="B386" s="24" t="s">
        <v>392</v>
      </c>
      <c r="C386" s="26">
        <v>37288</v>
      </c>
      <c r="D386" s="27">
        <v>28010</v>
      </c>
      <c r="E386" s="24">
        <v>2053</v>
      </c>
      <c r="F386" s="24" t="s">
        <v>365</v>
      </c>
    </row>
    <row r="387" spans="1:6" ht="63.75">
      <c r="A387" s="24">
        <v>9900057</v>
      </c>
      <c r="B387" s="24" t="s">
        <v>393</v>
      </c>
      <c r="C387" s="26">
        <v>37288</v>
      </c>
      <c r="D387" s="27">
        <v>24260</v>
      </c>
      <c r="E387" s="24">
        <v>2053</v>
      </c>
      <c r="F387" s="24" t="s">
        <v>365</v>
      </c>
    </row>
    <row r="388" spans="1:6" s="18" customFormat="1" ht="63.75">
      <c r="A388" s="24">
        <v>9900058</v>
      </c>
      <c r="B388" s="24" t="s">
        <v>394</v>
      </c>
      <c r="C388" s="26">
        <v>37288</v>
      </c>
      <c r="D388" s="27">
        <v>34340</v>
      </c>
      <c r="E388" s="24">
        <v>2053</v>
      </c>
      <c r="F388" s="24" t="s">
        <v>365</v>
      </c>
    </row>
    <row r="389" spans="1:6" ht="63.75">
      <c r="A389" s="24">
        <v>9900059</v>
      </c>
      <c r="B389" s="24" t="s">
        <v>395</v>
      </c>
      <c r="C389" s="26">
        <v>37288</v>
      </c>
      <c r="D389" s="27">
        <v>47800</v>
      </c>
      <c r="E389" s="24">
        <v>2053</v>
      </c>
      <c r="F389" s="24" t="s">
        <v>365</v>
      </c>
    </row>
    <row r="390" spans="1:6" ht="63.75">
      <c r="A390" s="24">
        <v>9900060</v>
      </c>
      <c r="B390" s="24" t="s">
        <v>396</v>
      </c>
      <c r="C390" s="26">
        <v>37288</v>
      </c>
      <c r="D390" s="27">
        <v>47800</v>
      </c>
      <c r="E390" s="24">
        <v>2053</v>
      </c>
      <c r="F390" s="24" t="s">
        <v>365</v>
      </c>
    </row>
    <row r="391" spans="1:6" ht="63.75">
      <c r="A391" s="24">
        <v>9900065</v>
      </c>
      <c r="B391" s="24" t="s">
        <v>397</v>
      </c>
      <c r="C391" s="26">
        <v>37316</v>
      </c>
      <c r="D391" s="27">
        <v>88400</v>
      </c>
      <c r="E391" s="24">
        <v>2053</v>
      </c>
      <c r="F391" s="24" t="s">
        <v>365</v>
      </c>
    </row>
    <row r="392" spans="1:6" ht="63.75">
      <c r="A392" s="24">
        <v>9900068</v>
      </c>
      <c r="B392" s="24" t="s">
        <v>398</v>
      </c>
      <c r="C392" s="26">
        <v>37316</v>
      </c>
      <c r="D392" s="27">
        <v>47800</v>
      </c>
      <c r="E392" s="24">
        <v>2053</v>
      </c>
      <c r="F392" s="24" t="s">
        <v>365</v>
      </c>
    </row>
    <row r="393" spans="1:6" ht="63.75">
      <c r="A393" s="24">
        <v>9900069</v>
      </c>
      <c r="B393" s="24" t="s">
        <v>399</v>
      </c>
      <c r="C393" s="26">
        <v>37316</v>
      </c>
      <c r="D393" s="27">
        <v>47800</v>
      </c>
      <c r="E393" s="24">
        <v>2053</v>
      </c>
      <c r="F393" s="24" t="s">
        <v>365</v>
      </c>
    </row>
    <row r="394" spans="1:6" ht="63.75">
      <c r="A394" s="24">
        <v>9900071</v>
      </c>
      <c r="B394" s="24" t="s">
        <v>400</v>
      </c>
      <c r="C394" s="26">
        <v>37316</v>
      </c>
      <c r="D394" s="27">
        <v>34340</v>
      </c>
      <c r="E394" s="24">
        <v>2053</v>
      </c>
      <c r="F394" s="24" t="s">
        <v>365</v>
      </c>
    </row>
    <row r="395" spans="1:6" ht="63.75">
      <c r="A395" s="24">
        <v>9900073</v>
      </c>
      <c r="B395" s="24" t="s">
        <v>401</v>
      </c>
      <c r="C395" s="26">
        <v>37500</v>
      </c>
      <c r="D395" s="27">
        <v>34320</v>
      </c>
      <c r="E395" s="24">
        <v>2053</v>
      </c>
      <c r="F395" s="24" t="s">
        <v>365</v>
      </c>
    </row>
    <row r="396" spans="1:6" ht="63.75">
      <c r="A396" s="24">
        <v>9900079</v>
      </c>
      <c r="B396" s="24" t="s">
        <v>402</v>
      </c>
      <c r="C396" s="26">
        <v>35886</v>
      </c>
      <c r="D396" s="27">
        <v>13284</v>
      </c>
      <c r="E396" s="24">
        <v>2050</v>
      </c>
      <c r="F396" s="24" t="s">
        <v>365</v>
      </c>
    </row>
    <row r="397" spans="1:6" ht="63.75">
      <c r="A397" s="24">
        <v>9900085</v>
      </c>
      <c r="B397" s="24" t="s">
        <v>403</v>
      </c>
      <c r="C397" s="26">
        <v>38749</v>
      </c>
      <c r="D397" s="27">
        <v>15614.25</v>
      </c>
      <c r="E397" s="24">
        <v>2053</v>
      </c>
      <c r="F397" s="24" t="s">
        <v>365</v>
      </c>
    </row>
    <row r="398" spans="1:6" ht="63.75">
      <c r="A398" s="24">
        <v>9900086</v>
      </c>
      <c r="B398" s="24" t="s">
        <v>404</v>
      </c>
      <c r="C398" s="26">
        <v>38749</v>
      </c>
      <c r="D398" s="27">
        <v>11605.74</v>
      </c>
      <c r="E398" s="24">
        <v>2053</v>
      </c>
      <c r="F398" s="24" t="s">
        <v>365</v>
      </c>
    </row>
    <row r="399" spans="1:6" ht="63.75">
      <c r="A399" s="24">
        <v>9900087</v>
      </c>
      <c r="B399" s="24" t="s">
        <v>405</v>
      </c>
      <c r="C399" s="26">
        <v>38749</v>
      </c>
      <c r="D399" s="27">
        <v>12672.2</v>
      </c>
      <c r="E399" s="24">
        <v>2053</v>
      </c>
      <c r="F399" s="24" t="s">
        <v>365</v>
      </c>
    </row>
    <row r="400" spans="1:6" ht="63.75">
      <c r="A400" s="24">
        <v>9900088</v>
      </c>
      <c r="B400" s="24" t="s">
        <v>406</v>
      </c>
      <c r="C400" s="26">
        <v>38749</v>
      </c>
      <c r="D400" s="27">
        <v>12672.2</v>
      </c>
      <c r="E400" s="24">
        <v>2053</v>
      </c>
      <c r="F400" s="24" t="s">
        <v>365</v>
      </c>
    </row>
    <row r="401" spans="1:6" ht="63.75">
      <c r="A401" s="24">
        <v>9900089</v>
      </c>
      <c r="B401" s="24" t="s">
        <v>407</v>
      </c>
      <c r="C401" s="26">
        <v>38749</v>
      </c>
      <c r="D401" s="27">
        <v>15569.03</v>
      </c>
      <c r="E401" s="24">
        <v>2053</v>
      </c>
      <c r="F401" s="24" t="s">
        <v>365</v>
      </c>
    </row>
    <row r="402" spans="1:6" ht="63.75">
      <c r="A402" s="24">
        <v>9900090</v>
      </c>
      <c r="B402" s="24" t="s">
        <v>408</v>
      </c>
      <c r="C402" s="26">
        <v>38749</v>
      </c>
      <c r="D402" s="27">
        <v>14893.72</v>
      </c>
      <c r="E402" s="24">
        <v>2053</v>
      </c>
      <c r="F402" s="24" t="s">
        <v>365</v>
      </c>
    </row>
    <row r="403" spans="1:6" ht="63.75">
      <c r="A403" s="24">
        <v>9900097</v>
      </c>
      <c r="B403" s="24" t="s">
        <v>409</v>
      </c>
      <c r="C403" s="26">
        <v>39689</v>
      </c>
      <c r="D403" s="27">
        <v>22500</v>
      </c>
      <c r="E403" s="24">
        <v>2052</v>
      </c>
      <c r="F403" s="24" t="s">
        <v>365</v>
      </c>
    </row>
    <row r="404" spans="1:6" ht="63.75">
      <c r="A404" s="24">
        <v>9900098</v>
      </c>
      <c r="B404" s="24" t="s">
        <v>410</v>
      </c>
      <c r="C404" s="26">
        <v>39689</v>
      </c>
      <c r="D404" s="27">
        <v>22500</v>
      </c>
      <c r="E404" s="24">
        <v>2052</v>
      </c>
      <c r="F404" s="24" t="s">
        <v>365</v>
      </c>
    </row>
    <row r="405" spans="1:6" ht="63.75">
      <c r="A405" s="24">
        <v>9900103</v>
      </c>
      <c r="B405" s="24" t="s">
        <v>411</v>
      </c>
      <c r="C405" s="26">
        <v>40147</v>
      </c>
      <c r="D405" s="27">
        <v>22500</v>
      </c>
      <c r="E405" s="24">
        <v>2052</v>
      </c>
      <c r="F405" s="24" t="s">
        <v>365</v>
      </c>
    </row>
    <row r="406" spans="1:6" ht="63.75">
      <c r="A406" s="24">
        <v>9900109</v>
      </c>
      <c r="B406" s="24" t="s">
        <v>412</v>
      </c>
      <c r="C406" s="26">
        <v>40975</v>
      </c>
      <c r="D406" s="27">
        <v>800</v>
      </c>
      <c r="E406" s="24">
        <v>2052</v>
      </c>
      <c r="F406" s="24" t="s">
        <v>365</v>
      </c>
    </row>
    <row r="407" spans="1:6" ht="63.75">
      <c r="A407" s="24">
        <v>9900114</v>
      </c>
      <c r="B407" s="24" t="s">
        <v>413</v>
      </c>
      <c r="C407" s="26">
        <v>41429</v>
      </c>
      <c r="D407" s="27">
        <v>2500</v>
      </c>
      <c r="E407" s="24">
        <v>2050</v>
      </c>
      <c r="F407" s="24" t="s">
        <v>365</v>
      </c>
    </row>
    <row r="408" spans="1:6" ht="63.75">
      <c r="A408" s="24">
        <v>9900075</v>
      </c>
      <c r="B408" s="24" t="s">
        <v>414</v>
      </c>
      <c r="C408" s="26">
        <v>35947</v>
      </c>
      <c r="D408" s="27">
        <v>10090</v>
      </c>
      <c r="E408" s="24">
        <v>2050</v>
      </c>
      <c r="F408" s="24" t="s">
        <v>365</v>
      </c>
    </row>
    <row r="409" spans="1:6" ht="63.75">
      <c r="A409" s="24">
        <v>9900083</v>
      </c>
      <c r="B409" s="24" t="s">
        <v>415</v>
      </c>
      <c r="C409" s="26">
        <v>38473</v>
      </c>
      <c r="D409" s="27">
        <v>10083.33</v>
      </c>
      <c r="E409" s="24">
        <v>2051</v>
      </c>
      <c r="F409" s="24" t="s">
        <v>365</v>
      </c>
    </row>
    <row r="410" spans="1:6" ht="63.75">
      <c r="A410" s="24">
        <v>9900099</v>
      </c>
      <c r="B410" s="24" t="s">
        <v>416</v>
      </c>
      <c r="C410" s="26">
        <v>39692</v>
      </c>
      <c r="D410" s="27">
        <v>490</v>
      </c>
      <c r="E410" s="24">
        <v>2052</v>
      </c>
      <c r="F410" s="24" t="s">
        <v>365</v>
      </c>
    </row>
    <row r="411" spans="1:6" ht="63.75">
      <c r="A411" s="24">
        <v>9900121</v>
      </c>
      <c r="B411" s="24" t="s">
        <v>417</v>
      </c>
      <c r="C411" s="26">
        <v>42153</v>
      </c>
      <c r="D411" s="27">
        <v>18776.59</v>
      </c>
      <c r="E411" s="24">
        <v>2052</v>
      </c>
      <c r="F411" s="24" t="s">
        <v>365</v>
      </c>
    </row>
    <row r="412" spans="1:6">
      <c r="A412" s="17"/>
      <c r="B412" s="17" t="s">
        <v>418</v>
      </c>
      <c r="C412" s="29"/>
      <c r="D412" s="30">
        <f>SUM(D379:D411)</f>
        <v>890140.48999999987</v>
      </c>
      <c r="E412" s="17"/>
      <c r="F412" s="17"/>
    </row>
    <row r="413" spans="1:6" ht="63.75">
      <c r="A413" s="24">
        <v>9900074</v>
      </c>
      <c r="B413" s="24" t="s">
        <v>419</v>
      </c>
      <c r="C413" s="26">
        <v>35886</v>
      </c>
      <c r="D413" s="27">
        <v>754</v>
      </c>
      <c r="E413" s="24">
        <v>2050</v>
      </c>
      <c r="F413" s="24" t="s">
        <v>365</v>
      </c>
    </row>
    <row r="414" spans="1:6" ht="63.75">
      <c r="A414" s="24">
        <v>9900084</v>
      </c>
      <c r="B414" s="24" t="s">
        <v>420</v>
      </c>
      <c r="C414" s="26">
        <v>38473</v>
      </c>
      <c r="D414" s="27">
        <v>10083.33</v>
      </c>
      <c r="E414" s="24">
        <v>2051</v>
      </c>
      <c r="F414" s="24" t="s">
        <v>365</v>
      </c>
    </row>
    <row r="415" spans="1:6" ht="63.75">
      <c r="A415" s="24">
        <v>9900116</v>
      </c>
      <c r="B415" s="24" t="s">
        <v>421</v>
      </c>
      <c r="C415" s="26">
        <v>41445</v>
      </c>
      <c r="D415" s="27">
        <v>17267</v>
      </c>
      <c r="E415" s="24">
        <v>2052</v>
      </c>
      <c r="F415" s="24" t="s">
        <v>365</v>
      </c>
    </row>
    <row r="416" spans="1:6" ht="63.75">
      <c r="A416" s="24">
        <v>9900072</v>
      </c>
      <c r="B416" s="24" t="s">
        <v>422</v>
      </c>
      <c r="C416" s="26">
        <v>37316</v>
      </c>
      <c r="D416" s="27">
        <v>6500</v>
      </c>
      <c r="E416" s="24">
        <v>2053</v>
      </c>
      <c r="F416" s="24" t="s">
        <v>365</v>
      </c>
    </row>
    <row r="417" spans="1:6" ht="63.75">
      <c r="A417" s="24">
        <v>9900080</v>
      </c>
      <c r="B417" s="24" t="s">
        <v>423</v>
      </c>
      <c r="C417" s="26">
        <v>38184</v>
      </c>
      <c r="D417" s="27">
        <v>280</v>
      </c>
      <c r="E417" s="24">
        <v>2051</v>
      </c>
      <c r="F417" s="24" t="s">
        <v>365</v>
      </c>
    </row>
    <row r="418" spans="1:6" ht="63.75">
      <c r="A418" s="24">
        <v>9900081</v>
      </c>
      <c r="B418" s="24" t="s">
        <v>424</v>
      </c>
      <c r="C418" s="26">
        <v>38301</v>
      </c>
      <c r="D418" s="27">
        <v>9916.67</v>
      </c>
      <c r="E418" s="24">
        <v>2051</v>
      </c>
      <c r="F418" s="24" t="s">
        <v>365</v>
      </c>
    </row>
    <row r="419" spans="1:6" ht="63.75">
      <c r="A419" s="24">
        <v>9900082</v>
      </c>
      <c r="B419" s="24" t="s">
        <v>425</v>
      </c>
      <c r="C419" s="26">
        <v>38200</v>
      </c>
      <c r="D419" s="27">
        <v>9800</v>
      </c>
      <c r="E419" s="24">
        <v>2051</v>
      </c>
      <c r="F419" s="24" t="s">
        <v>365</v>
      </c>
    </row>
    <row r="420" spans="1:6" ht="63.75">
      <c r="A420" s="24">
        <v>9900091</v>
      </c>
      <c r="B420" s="24" t="s">
        <v>426</v>
      </c>
      <c r="C420" s="26">
        <v>38808</v>
      </c>
      <c r="D420" s="27">
        <v>12317</v>
      </c>
      <c r="E420" s="24">
        <v>2051</v>
      </c>
      <c r="F420" s="24" t="s">
        <v>365</v>
      </c>
    </row>
    <row r="421" spans="1:6" ht="63.75">
      <c r="A421" s="24">
        <v>9900094</v>
      </c>
      <c r="B421" s="24" t="s">
        <v>427</v>
      </c>
      <c r="C421" s="26">
        <v>39478</v>
      </c>
      <c r="D421" s="27">
        <v>14800</v>
      </c>
      <c r="E421" s="24">
        <v>2052</v>
      </c>
      <c r="F421" s="24" t="s">
        <v>365</v>
      </c>
    </row>
    <row r="422" spans="1:6" ht="63.75">
      <c r="A422" s="24">
        <v>9900095</v>
      </c>
      <c r="B422" s="24" t="s">
        <v>428</v>
      </c>
      <c r="C422" s="26">
        <v>39568</v>
      </c>
      <c r="D422" s="27">
        <v>15100</v>
      </c>
      <c r="E422" s="24">
        <v>2052</v>
      </c>
      <c r="F422" s="24" t="s">
        <v>365</v>
      </c>
    </row>
    <row r="423" spans="1:6" s="18" customFormat="1" ht="63.75">
      <c r="A423" s="24">
        <v>9900096</v>
      </c>
      <c r="B423" s="24" t="s">
        <v>429</v>
      </c>
      <c r="C423" s="26">
        <v>39629</v>
      </c>
      <c r="D423" s="27">
        <v>12000</v>
      </c>
      <c r="E423" s="24">
        <v>2052</v>
      </c>
      <c r="F423" s="24" t="s">
        <v>365</v>
      </c>
    </row>
    <row r="424" spans="1:6" ht="63.75">
      <c r="A424" s="24">
        <v>9900104</v>
      </c>
      <c r="B424" s="24" t="s">
        <v>430</v>
      </c>
      <c r="C424" s="26">
        <v>40732</v>
      </c>
      <c r="D424" s="27">
        <v>38837.81</v>
      </c>
      <c r="E424" s="24">
        <v>2052</v>
      </c>
      <c r="F424" s="24" t="s">
        <v>365</v>
      </c>
    </row>
    <row r="425" spans="1:6" ht="63.75">
      <c r="A425" s="24">
        <v>9900110</v>
      </c>
      <c r="B425" s="24" t="s">
        <v>431</v>
      </c>
      <c r="C425" s="26">
        <v>41085</v>
      </c>
      <c r="D425" s="27">
        <v>11541.67</v>
      </c>
      <c r="E425" s="24">
        <v>2052</v>
      </c>
      <c r="F425" s="24" t="s">
        <v>365</v>
      </c>
    </row>
    <row r="426" spans="1:6" ht="63.75">
      <c r="A426" s="24">
        <v>9900113</v>
      </c>
      <c r="B426" s="24" t="s">
        <v>432</v>
      </c>
      <c r="C426" s="26">
        <v>41205</v>
      </c>
      <c r="D426" s="27">
        <v>17567.599999999999</v>
      </c>
      <c r="E426" s="24">
        <v>2052</v>
      </c>
      <c r="F426" s="24" t="s">
        <v>365</v>
      </c>
    </row>
    <row r="427" spans="1:6" ht="63.75">
      <c r="A427" s="24">
        <v>9900115</v>
      </c>
      <c r="B427" s="24" t="s">
        <v>433</v>
      </c>
      <c r="C427" s="26">
        <v>41445</v>
      </c>
      <c r="D427" s="27">
        <v>17267</v>
      </c>
      <c r="E427" s="24">
        <v>2052</v>
      </c>
      <c r="F427" s="24" t="s">
        <v>365</v>
      </c>
    </row>
    <row r="428" spans="1:6" ht="63.75">
      <c r="A428" s="24">
        <v>9900119</v>
      </c>
      <c r="B428" s="24" t="s">
        <v>434</v>
      </c>
      <c r="C428" s="26">
        <v>41771</v>
      </c>
      <c r="D428" s="27">
        <v>4295.6899999999996</v>
      </c>
      <c r="E428" s="24">
        <v>2052</v>
      </c>
      <c r="F428" s="24" t="s">
        <v>365</v>
      </c>
    </row>
    <row r="429" spans="1:6" s="18" customFormat="1">
      <c r="A429" s="17"/>
      <c r="B429" s="17" t="s">
        <v>435</v>
      </c>
      <c r="C429" s="29"/>
      <c r="D429" s="30">
        <f>SUM(D413:D428)</f>
        <v>198327.77000000002</v>
      </c>
      <c r="E429" s="17"/>
      <c r="F429" s="17"/>
    </row>
    <row r="430" spans="1:6" ht="63.75">
      <c r="A430" s="24">
        <v>9130002</v>
      </c>
      <c r="B430" s="24" t="s">
        <v>436</v>
      </c>
      <c r="C430" s="26">
        <v>36130</v>
      </c>
      <c r="D430" s="27">
        <v>56.33</v>
      </c>
      <c r="E430" s="24">
        <v>2050</v>
      </c>
      <c r="F430" s="24" t="s">
        <v>365</v>
      </c>
    </row>
    <row r="431" spans="1:6" ht="63.75">
      <c r="A431" s="24">
        <v>9130005</v>
      </c>
      <c r="B431" s="24" t="s">
        <v>437</v>
      </c>
      <c r="C431" s="26">
        <v>36069</v>
      </c>
      <c r="D431" s="27">
        <v>119.4</v>
      </c>
      <c r="E431" s="24">
        <v>2050</v>
      </c>
      <c r="F431" s="24" t="s">
        <v>365</v>
      </c>
    </row>
    <row r="432" spans="1:6" ht="63.75">
      <c r="A432" s="24">
        <v>9900012</v>
      </c>
      <c r="B432" s="24" t="s">
        <v>438</v>
      </c>
      <c r="C432" s="26">
        <v>35825</v>
      </c>
      <c r="D432" s="27">
        <v>139.27000000000001</v>
      </c>
      <c r="E432" s="24">
        <v>2050</v>
      </c>
      <c r="F432" s="24" t="s">
        <v>365</v>
      </c>
    </row>
    <row r="433" spans="1:6" ht="63.75">
      <c r="A433" s="24">
        <v>9900018</v>
      </c>
      <c r="B433" s="24" t="s">
        <v>438</v>
      </c>
      <c r="C433" s="26">
        <v>36739</v>
      </c>
      <c r="D433" s="27">
        <v>139.27000000000001</v>
      </c>
      <c r="E433" s="24">
        <v>2050</v>
      </c>
      <c r="F433" s="24" t="s">
        <v>365</v>
      </c>
    </row>
    <row r="434" spans="1:6" ht="63.75">
      <c r="A434" s="24">
        <v>9900092</v>
      </c>
      <c r="B434" s="24" t="s">
        <v>439</v>
      </c>
      <c r="C434" s="26">
        <v>39238</v>
      </c>
      <c r="D434" s="27">
        <v>2666.67</v>
      </c>
      <c r="E434" s="24">
        <v>2050</v>
      </c>
      <c r="F434" s="24" t="s">
        <v>365</v>
      </c>
    </row>
    <row r="435" spans="1:6" ht="63.75">
      <c r="A435" s="24">
        <v>9900093</v>
      </c>
      <c r="B435" s="24" t="s">
        <v>440</v>
      </c>
      <c r="C435" s="26">
        <v>39330</v>
      </c>
      <c r="D435" s="27">
        <v>2300</v>
      </c>
      <c r="E435" s="24">
        <v>2050</v>
      </c>
      <c r="F435" s="24" t="s">
        <v>365</v>
      </c>
    </row>
    <row r="436" spans="1:6" ht="63.75">
      <c r="A436" s="24">
        <v>9900101</v>
      </c>
      <c r="B436" s="24" t="s">
        <v>441</v>
      </c>
      <c r="C436" s="26">
        <v>39844</v>
      </c>
      <c r="D436" s="27">
        <v>4000</v>
      </c>
      <c r="E436" s="24">
        <v>2050</v>
      </c>
      <c r="F436" s="24" t="s">
        <v>365</v>
      </c>
    </row>
    <row r="437" spans="1:6" ht="63.75">
      <c r="A437" s="24">
        <v>9900102</v>
      </c>
      <c r="B437" s="24" t="s">
        <v>442</v>
      </c>
      <c r="C437" s="26">
        <v>39995</v>
      </c>
      <c r="D437" s="27">
        <v>4000</v>
      </c>
      <c r="E437" s="24">
        <v>2050</v>
      </c>
      <c r="F437" s="24" t="s">
        <v>365</v>
      </c>
    </row>
    <row r="438" spans="1:6">
      <c r="A438" s="17"/>
      <c r="B438" s="17" t="s">
        <v>443</v>
      </c>
      <c r="C438" s="29"/>
      <c r="D438" s="30">
        <f>SUM(D430:D437)</f>
        <v>13420.94</v>
      </c>
      <c r="E438" s="17"/>
      <c r="F438" s="17"/>
    </row>
    <row r="439" spans="1:6" ht="25.5">
      <c r="A439" s="31"/>
      <c r="B439" s="17" t="s">
        <v>444</v>
      </c>
      <c r="C439" s="32"/>
      <c r="D439" s="30">
        <f>SUM(D438+D429+D412+D378)</f>
        <v>2058809.47</v>
      </c>
      <c r="E439" s="31"/>
      <c r="F439" s="31"/>
    </row>
    <row r="440" spans="1:6" ht="38.25">
      <c r="A440" s="24">
        <v>8010026</v>
      </c>
      <c r="B440" s="24" t="s">
        <v>445</v>
      </c>
      <c r="C440" s="26">
        <v>37257</v>
      </c>
      <c r="D440" s="27">
        <v>2670</v>
      </c>
      <c r="E440" s="24">
        <v>2070</v>
      </c>
      <c r="F440" s="24" t="s">
        <v>25</v>
      </c>
    </row>
    <row r="441" spans="1:6" ht="38.25">
      <c r="A441" s="24">
        <v>8010080</v>
      </c>
      <c r="B441" s="24" t="s">
        <v>446</v>
      </c>
      <c r="C441" s="26">
        <v>38808</v>
      </c>
      <c r="D441" s="27">
        <v>1000</v>
      </c>
      <c r="E441" s="24">
        <v>2070</v>
      </c>
      <c r="F441" s="24" t="s">
        <v>25</v>
      </c>
    </row>
    <row r="442" spans="1:6" ht="38.25">
      <c r="A442" s="24">
        <v>8010082</v>
      </c>
      <c r="B442" s="24" t="s">
        <v>447</v>
      </c>
      <c r="C442" s="26">
        <v>38930</v>
      </c>
      <c r="D442" s="27">
        <v>2125</v>
      </c>
      <c r="E442" s="24">
        <v>2070</v>
      </c>
      <c r="F442" s="24" t="s">
        <v>25</v>
      </c>
    </row>
    <row r="443" spans="1:6" ht="38.25">
      <c r="A443" s="24">
        <v>8010103</v>
      </c>
      <c r="B443" s="24" t="s">
        <v>448</v>
      </c>
      <c r="C443" s="26">
        <v>39568</v>
      </c>
      <c r="D443" s="27">
        <v>1836</v>
      </c>
      <c r="E443" s="24">
        <v>2070</v>
      </c>
      <c r="F443" s="24" t="s">
        <v>25</v>
      </c>
    </row>
    <row r="444" spans="1:6" ht="38.25">
      <c r="A444" s="24">
        <v>8010063</v>
      </c>
      <c r="B444" s="24" t="s">
        <v>449</v>
      </c>
      <c r="C444" s="26">
        <v>38384</v>
      </c>
      <c r="D444" s="27">
        <v>1230</v>
      </c>
      <c r="E444" s="24">
        <v>2070</v>
      </c>
      <c r="F444" s="24" t="s">
        <v>25</v>
      </c>
    </row>
    <row r="445" spans="1:6" ht="38.25">
      <c r="A445" s="24">
        <v>8010003</v>
      </c>
      <c r="B445" s="24" t="s">
        <v>450</v>
      </c>
      <c r="C445" s="26">
        <v>37377</v>
      </c>
      <c r="D445" s="27">
        <v>1730</v>
      </c>
      <c r="E445" s="24">
        <v>2070</v>
      </c>
      <c r="F445" s="24" t="s">
        <v>25</v>
      </c>
    </row>
    <row r="446" spans="1:6" ht="38.25">
      <c r="A446" s="24">
        <v>8010018</v>
      </c>
      <c r="B446" s="24" t="s">
        <v>451</v>
      </c>
      <c r="C446" s="26">
        <v>37377</v>
      </c>
      <c r="D446" s="27">
        <v>702</v>
      </c>
      <c r="E446" s="24">
        <v>2070</v>
      </c>
      <c r="F446" s="24" t="s">
        <v>25</v>
      </c>
    </row>
    <row r="447" spans="1:6" ht="38.25">
      <c r="A447" s="24">
        <v>8010025</v>
      </c>
      <c r="B447" s="24" t="s">
        <v>452</v>
      </c>
      <c r="C447" s="26">
        <v>37257</v>
      </c>
      <c r="D447" s="27">
        <v>2670</v>
      </c>
      <c r="E447" s="24">
        <v>2070</v>
      </c>
      <c r="F447" s="24" t="s">
        <v>25</v>
      </c>
    </row>
    <row r="448" spans="1:6" ht="38.25">
      <c r="A448" s="24">
        <v>8010041</v>
      </c>
      <c r="B448" s="24" t="s">
        <v>453</v>
      </c>
      <c r="C448" s="26">
        <v>37865</v>
      </c>
      <c r="D448" s="27">
        <v>3280</v>
      </c>
      <c r="E448" s="24">
        <v>2070</v>
      </c>
      <c r="F448" s="24" t="s">
        <v>25</v>
      </c>
    </row>
    <row r="449" spans="1:6" ht="38.25">
      <c r="A449" s="24">
        <v>8010042</v>
      </c>
      <c r="B449" s="24" t="s">
        <v>454</v>
      </c>
      <c r="C449" s="26">
        <v>37865</v>
      </c>
      <c r="D449" s="27">
        <v>558.4</v>
      </c>
      <c r="E449" s="24">
        <v>2070</v>
      </c>
      <c r="F449" s="24" t="s">
        <v>25</v>
      </c>
    </row>
    <row r="450" spans="1:6" ht="38.25">
      <c r="A450" s="24">
        <v>8010043</v>
      </c>
      <c r="B450" s="24" t="s">
        <v>454</v>
      </c>
      <c r="C450" s="26">
        <v>37865</v>
      </c>
      <c r="D450" s="27">
        <v>558.6</v>
      </c>
      <c r="E450" s="24">
        <v>2070</v>
      </c>
      <c r="F450" s="24" t="s">
        <v>25</v>
      </c>
    </row>
    <row r="451" spans="1:6" ht="38.25">
      <c r="A451" s="24">
        <v>8010044</v>
      </c>
      <c r="B451" s="24" t="s">
        <v>454</v>
      </c>
      <c r="C451" s="26">
        <v>37865</v>
      </c>
      <c r="D451" s="27">
        <v>558.6</v>
      </c>
      <c r="E451" s="24">
        <v>2070</v>
      </c>
      <c r="F451" s="24" t="s">
        <v>25</v>
      </c>
    </row>
    <row r="452" spans="1:6" ht="38.25">
      <c r="A452" s="24">
        <v>8010045</v>
      </c>
      <c r="B452" s="24" t="s">
        <v>454</v>
      </c>
      <c r="C452" s="26">
        <v>37865</v>
      </c>
      <c r="D452" s="27">
        <v>558.6</v>
      </c>
      <c r="E452" s="24">
        <v>2070</v>
      </c>
      <c r="F452" s="24" t="s">
        <v>25</v>
      </c>
    </row>
    <row r="453" spans="1:6" ht="38.25">
      <c r="A453" s="24">
        <v>8010046</v>
      </c>
      <c r="B453" s="24" t="s">
        <v>454</v>
      </c>
      <c r="C453" s="26">
        <v>37865</v>
      </c>
      <c r="D453" s="27">
        <v>558.6</v>
      </c>
      <c r="E453" s="24">
        <v>2070</v>
      </c>
      <c r="F453" s="24" t="s">
        <v>25</v>
      </c>
    </row>
    <row r="454" spans="1:6" ht="38.25">
      <c r="A454" s="24">
        <v>8010048</v>
      </c>
      <c r="B454" s="24" t="s">
        <v>455</v>
      </c>
      <c r="C454" s="26">
        <v>37895</v>
      </c>
      <c r="D454" s="27">
        <v>1007</v>
      </c>
      <c r="E454" s="24">
        <v>2070</v>
      </c>
      <c r="F454" s="24" t="s">
        <v>25</v>
      </c>
    </row>
    <row r="455" spans="1:6" ht="38.25">
      <c r="A455" s="24">
        <v>8010049</v>
      </c>
      <c r="B455" s="24" t="s">
        <v>456</v>
      </c>
      <c r="C455" s="26">
        <v>37895</v>
      </c>
      <c r="D455" s="27">
        <v>1007</v>
      </c>
      <c r="E455" s="24">
        <v>2070</v>
      </c>
      <c r="F455" s="24" t="s">
        <v>25</v>
      </c>
    </row>
    <row r="456" spans="1:6" ht="38.25">
      <c r="A456" s="24">
        <v>8010051</v>
      </c>
      <c r="B456" s="24" t="s">
        <v>457</v>
      </c>
      <c r="C456" s="26">
        <v>37895</v>
      </c>
      <c r="D456" s="27">
        <v>1007</v>
      </c>
      <c r="E456" s="24">
        <v>2070</v>
      </c>
      <c r="F456" s="24" t="s">
        <v>25</v>
      </c>
    </row>
    <row r="457" spans="1:6" ht="38.25">
      <c r="A457" s="24">
        <v>8010052</v>
      </c>
      <c r="B457" s="24" t="s">
        <v>457</v>
      </c>
      <c r="C457" s="26">
        <v>37895</v>
      </c>
      <c r="D457" s="27">
        <v>1007</v>
      </c>
      <c r="E457" s="24">
        <v>2070</v>
      </c>
      <c r="F457" s="24" t="s">
        <v>25</v>
      </c>
    </row>
    <row r="458" spans="1:6" ht="38.25">
      <c r="A458" s="24">
        <v>8010055</v>
      </c>
      <c r="B458" s="24" t="s">
        <v>458</v>
      </c>
      <c r="C458" s="26">
        <v>38071</v>
      </c>
      <c r="D458" s="27">
        <v>835</v>
      </c>
      <c r="E458" s="24">
        <v>2070</v>
      </c>
      <c r="F458" s="24" t="s">
        <v>25</v>
      </c>
    </row>
    <row r="459" spans="1:6" ht="38.25">
      <c r="A459" s="24">
        <v>8010056</v>
      </c>
      <c r="B459" s="24" t="s">
        <v>459</v>
      </c>
      <c r="C459" s="26">
        <v>38085</v>
      </c>
      <c r="D459" s="27">
        <v>1520</v>
      </c>
      <c r="E459" s="24">
        <v>2070</v>
      </c>
      <c r="F459" s="24" t="s">
        <v>25</v>
      </c>
    </row>
    <row r="460" spans="1:6" ht="38.25">
      <c r="A460" s="24">
        <v>8010058</v>
      </c>
      <c r="B460" s="24" t="s">
        <v>460</v>
      </c>
      <c r="C460" s="26">
        <v>38260</v>
      </c>
      <c r="D460" s="27">
        <v>550</v>
      </c>
      <c r="E460" s="24">
        <v>2070</v>
      </c>
      <c r="F460" s="24" t="s">
        <v>25</v>
      </c>
    </row>
    <row r="461" spans="1:6" ht="38.25">
      <c r="A461" s="24">
        <v>8010060</v>
      </c>
      <c r="B461" s="24" t="s">
        <v>461</v>
      </c>
      <c r="C461" s="26">
        <v>38314</v>
      </c>
      <c r="D461" s="27">
        <v>1920</v>
      </c>
      <c r="E461" s="24">
        <v>2070</v>
      </c>
      <c r="F461" s="24" t="s">
        <v>25</v>
      </c>
    </row>
    <row r="462" spans="1:6" ht="38.25">
      <c r="A462" s="24">
        <v>8010061</v>
      </c>
      <c r="B462" s="24" t="s">
        <v>462</v>
      </c>
      <c r="C462" s="26">
        <v>38337</v>
      </c>
      <c r="D462" s="27">
        <v>1270</v>
      </c>
      <c r="E462" s="24">
        <v>2070</v>
      </c>
      <c r="F462" s="24" t="s">
        <v>25</v>
      </c>
    </row>
    <row r="463" spans="1:6" ht="38.25">
      <c r="A463" s="24">
        <v>8010062</v>
      </c>
      <c r="B463" s="24" t="s">
        <v>463</v>
      </c>
      <c r="C463" s="26">
        <v>38341</v>
      </c>
      <c r="D463" s="27">
        <v>1385</v>
      </c>
      <c r="E463" s="24">
        <v>2070</v>
      </c>
      <c r="F463" s="24" t="s">
        <v>25</v>
      </c>
    </row>
    <row r="464" spans="1:6" ht="38.25">
      <c r="A464" s="24">
        <v>8010066</v>
      </c>
      <c r="B464" s="24" t="s">
        <v>464</v>
      </c>
      <c r="C464" s="26">
        <v>38473</v>
      </c>
      <c r="D464" s="27">
        <v>2826</v>
      </c>
      <c r="E464" s="24">
        <v>2070</v>
      </c>
      <c r="F464" s="24" t="s">
        <v>25</v>
      </c>
    </row>
    <row r="465" spans="1:6" ht="38.25">
      <c r="A465" s="24">
        <v>8010084</v>
      </c>
      <c r="B465" s="24" t="s">
        <v>465</v>
      </c>
      <c r="C465" s="26">
        <v>38991</v>
      </c>
      <c r="D465" s="27">
        <v>970</v>
      </c>
      <c r="E465" s="24">
        <v>2070</v>
      </c>
      <c r="F465" s="24" t="s">
        <v>25</v>
      </c>
    </row>
    <row r="466" spans="1:6" ht="38.25">
      <c r="A466" s="24">
        <v>8010087</v>
      </c>
      <c r="B466" s="24" t="s">
        <v>466</v>
      </c>
      <c r="C466" s="26">
        <v>39083</v>
      </c>
      <c r="D466" s="27">
        <v>575</v>
      </c>
      <c r="E466" s="24">
        <v>2070</v>
      </c>
      <c r="F466" s="24" t="s">
        <v>25</v>
      </c>
    </row>
    <row r="467" spans="1:6" ht="38.25">
      <c r="A467" s="24">
        <v>8010088</v>
      </c>
      <c r="B467" s="24" t="s">
        <v>467</v>
      </c>
      <c r="C467" s="26">
        <v>39366</v>
      </c>
      <c r="D467" s="27">
        <v>525</v>
      </c>
      <c r="E467" s="24">
        <v>2070</v>
      </c>
      <c r="F467" s="24" t="s">
        <v>25</v>
      </c>
    </row>
    <row r="468" spans="1:6" ht="38.25">
      <c r="A468" s="24">
        <v>8010100</v>
      </c>
      <c r="B468" s="24" t="s">
        <v>468</v>
      </c>
      <c r="C468" s="26">
        <v>39444</v>
      </c>
      <c r="D468" s="27">
        <v>867.6</v>
      </c>
      <c r="E468" s="24">
        <v>2070</v>
      </c>
      <c r="F468" s="24" t="s">
        <v>25</v>
      </c>
    </row>
    <row r="469" spans="1:6" ht="38.25">
      <c r="A469" s="24">
        <v>8010101</v>
      </c>
      <c r="B469" s="24" t="s">
        <v>469</v>
      </c>
      <c r="C469" s="26">
        <v>39444</v>
      </c>
      <c r="D469" s="27">
        <v>867.6</v>
      </c>
      <c r="E469" s="24">
        <v>2070</v>
      </c>
      <c r="F469" s="24" t="s">
        <v>25</v>
      </c>
    </row>
    <row r="470" spans="1:6" ht="38.25">
      <c r="A470" s="24">
        <v>8010102</v>
      </c>
      <c r="B470" s="24" t="s">
        <v>469</v>
      </c>
      <c r="C470" s="26">
        <v>39444</v>
      </c>
      <c r="D470" s="27">
        <v>887.75</v>
      </c>
      <c r="E470" s="24">
        <v>2070</v>
      </c>
      <c r="F470" s="24" t="s">
        <v>25</v>
      </c>
    </row>
    <row r="471" spans="1:6" ht="38.25">
      <c r="A471" s="24">
        <v>8010105</v>
      </c>
      <c r="B471" s="24" t="s">
        <v>470</v>
      </c>
      <c r="C471" s="26">
        <v>39812</v>
      </c>
      <c r="D471" s="27">
        <v>865</v>
      </c>
      <c r="E471" s="24">
        <v>2070</v>
      </c>
      <c r="F471" s="24" t="s">
        <v>25</v>
      </c>
    </row>
    <row r="472" spans="1:6" ht="38.25">
      <c r="A472" s="24">
        <v>8010106</v>
      </c>
      <c r="B472" s="24" t="s">
        <v>471</v>
      </c>
      <c r="C472" s="26">
        <v>39812</v>
      </c>
      <c r="D472" s="27">
        <v>2205</v>
      </c>
      <c r="E472" s="24">
        <v>2070</v>
      </c>
      <c r="F472" s="24" t="s">
        <v>25</v>
      </c>
    </row>
    <row r="473" spans="1:6" ht="38.25">
      <c r="A473" s="24">
        <v>8010110</v>
      </c>
      <c r="B473" s="24" t="s">
        <v>472</v>
      </c>
      <c r="C473" s="26">
        <v>39721</v>
      </c>
      <c r="D473" s="27">
        <v>4780</v>
      </c>
      <c r="E473" s="24">
        <v>2070</v>
      </c>
      <c r="F473" s="24" t="s">
        <v>25</v>
      </c>
    </row>
    <row r="474" spans="1:6" ht="38.25">
      <c r="A474" s="24">
        <v>8010111</v>
      </c>
      <c r="B474" s="24" t="s">
        <v>473</v>
      </c>
      <c r="C474" s="26">
        <v>39871</v>
      </c>
      <c r="D474" s="27">
        <v>2750</v>
      </c>
      <c r="E474" s="24">
        <v>2070</v>
      </c>
      <c r="F474" s="24" t="s">
        <v>25</v>
      </c>
    </row>
    <row r="475" spans="1:6" ht="38.25">
      <c r="A475" s="24">
        <v>8010112</v>
      </c>
      <c r="B475" s="24" t="s">
        <v>474</v>
      </c>
      <c r="C475" s="26">
        <v>40022</v>
      </c>
      <c r="D475" s="27">
        <v>1586</v>
      </c>
      <c r="E475" s="24">
        <v>2070</v>
      </c>
      <c r="F475" s="24" t="s">
        <v>25</v>
      </c>
    </row>
    <row r="476" spans="1:6" ht="38.25">
      <c r="A476" s="24">
        <v>8010113</v>
      </c>
      <c r="B476" s="24" t="s">
        <v>475</v>
      </c>
      <c r="C476" s="26">
        <v>40268</v>
      </c>
      <c r="D476" s="27">
        <v>1082.5</v>
      </c>
      <c r="E476" s="24">
        <v>2070</v>
      </c>
      <c r="F476" s="24" t="s">
        <v>25</v>
      </c>
    </row>
    <row r="477" spans="1:6" ht="38.25">
      <c r="A477" s="24">
        <v>8010114</v>
      </c>
      <c r="B477" s="24" t="s">
        <v>476</v>
      </c>
      <c r="C477" s="26">
        <v>40249</v>
      </c>
      <c r="D477" s="27">
        <v>731.25</v>
      </c>
      <c r="E477" s="24">
        <v>2070</v>
      </c>
      <c r="F477" s="24" t="s">
        <v>25</v>
      </c>
    </row>
    <row r="478" spans="1:6" ht="38.25">
      <c r="A478" s="24">
        <v>8010115</v>
      </c>
      <c r="B478" s="24" t="s">
        <v>477</v>
      </c>
      <c r="C478" s="26">
        <v>40310</v>
      </c>
      <c r="D478" s="27">
        <v>1035</v>
      </c>
      <c r="E478" s="24">
        <v>2070</v>
      </c>
      <c r="F478" s="24" t="s">
        <v>25</v>
      </c>
    </row>
    <row r="479" spans="1:6" ht="38.25">
      <c r="A479" s="24">
        <v>8010116</v>
      </c>
      <c r="B479" s="24" t="s">
        <v>478</v>
      </c>
      <c r="C479" s="26">
        <v>40333</v>
      </c>
      <c r="D479" s="27">
        <v>922</v>
      </c>
      <c r="E479" s="24">
        <v>2070</v>
      </c>
      <c r="F479" s="24" t="s">
        <v>25</v>
      </c>
    </row>
    <row r="480" spans="1:6" ht="38.25">
      <c r="A480" s="24">
        <v>8010117</v>
      </c>
      <c r="B480" s="24" t="s">
        <v>479</v>
      </c>
      <c r="C480" s="26">
        <v>40287</v>
      </c>
      <c r="D480" s="27">
        <v>7948</v>
      </c>
      <c r="E480" s="24">
        <v>2070</v>
      </c>
      <c r="F480" s="24" t="s">
        <v>25</v>
      </c>
    </row>
    <row r="481" spans="1:6" ht="38.25">
      <c r="A481" s="24">
        <v>8010118</v>
      </c>
      <c r="B481" s="24" t="s">
        <v>480</v>
      </c>
      <c r="C481" s="26">
        <v>40556</v>
      </c>
      <c r="D481" s="27">
        <v>2316.67</v>
      </c>
      <c r="E481" s="24">
        <v>2070</v>
      </c>
      <c r="F481" s="24" t="s">
        <v>25</v>
      </c>
    </row>
    <row r="482" spans="1:6" ht="38.25">
      <c r="A482" s="24">
        <v>8010119</v>
      </c>
      <c r="B482" s="24" t="s">
        <v>481</v>
      </c>
      <c r="C482" s="26">
        <v>40752</v>
      </c>
      <c r="D482" s="27">
        <v>143.33000000000001</v>
      </c>
      <c r="E482" s="24">
        <v>2070</v>
      </c>
      <c r="F482" s="24" t="s">
        <v>25</v>
      </c>
    </row>
    <row r="483" spans="1:6" ht="38.25">
      <c r="A483" s="24">
        <v>8010120</v>
      </c>
      <c r="B483" s="24" t="s">
        <v>482</v>
      </c>
      <c r="C483" s="26">
        <v>40977</v>
      </c>
      <c r="D483" s="27">
        <v>257.5</v>
      </c>
      <c r="E483" s="24">
        <v>2070</v>
      </c>
      <c r="F483" s="24" t="s">
        <v>25</v>
      </c>
    </row>
    <row r="484" spans="1:6" ht="38.25">
      <c r="A484" s="24">
        <v>8010121</v>
      </c>
      <c r="B484" s="24" t="s">
        <v>483</v>
      </c>
      <c r="C484" s="26">
        <v>40983</v>
      </c>
      <c r="D484" s="27">
        <v>257.5</v>
      </c>
      <c r="E484" s="24">
        <v>2070</v>
      </c>
      <c r="F484" s="24" t="s">
        <v>25</v>
      </c>
    </row>
    <row r="485" spans="1:6" ht="38.25">
      <c r="A485" s="24">
        <v>8010122</v>
      </c>
      <c r="B485" s="24" t="s">
        <v>483</v>
      </c>
      <c r="C485" s="26">
        <v>40983</v>
      </c>
      <c r="D485" s="27">
        <v>257.5</v>
      </c>
      <c r="E485" s="24">
        <v>2070</v>
      </c>
      <c r="F485" s="24" t="s">
        <v>25</v>
      </c>
    </row>
    <row r="486" spans="1:6" ht="38.25">
      <c r="A486" s="24">
        <v>8010123</v>
      </c>
      <c r="B486" s="24" t="s">
        <v>484</v>
      </c>
      <c r="C486" s="26">
        <v>41176</v>
      </c>
      <c r="D486" s="27">
        <v>777</v>
      </c>
      <c r="E486" s="24">
        <v>2070</v>
      </c>
      <c r="F486" s="24" t="s">
        <v>25</v>
      </c>
    </row>
    <row r="487" spans="1:6" ht="38.25">
      <c r="A487" s="24">
        <v>8010124</v>
      </c>
      <c r="B487" s="24" t="s">
        <v>485</v>
      </c>
      <c r="C487" s="26">
        <v>41389</v>
      </c>
      <c r="D487" s="27">
        <v>1672</v>
      </c>
      <c r="E487" s="24">
        <v>2070</v>
      </c>
      <c r="F487" s="24" t="s">
        <v>25</v>
      </c>
    </row>
    <row r="488" spans="1:6" ht="38.25">
      <c r="A488" s="24">
        <v>8010125</v>
      </c>
      <c r="B488" s="24" t="s">
        <v>486</v>
      </c>
      <c r="C488" s="26">
        <v>41954</v>
      </c>
      <c r="D488" s="27">
        <v>915.83</v>
      </c>
      <c r="E488" s="24">
        <v>2070</v>
      </c>
      <c r="F488" s="24" t="s">
        <v>25</v>
      </c>
    </row>
    <row r="489" spans="1:6" ht="38.25">
      <c r="A489" s="24">
        <v>8210001</v>
      </c>
      <c r="B489" s="24" t="s">
        <v>454</v>
      </c>
      <c r="C489" s="26">
        <v>37895</v>
      </c>
      <c r="D489" s="27">
        <v>558.6</v>
      </c>
      <c r="E489" s="24">
        <v>2070</v>
      </c>
      <c r="F489" s="24" t="s">
        <v>25</v>
      </c>
    </row>
    <row r="490" spans="1:6" ht="38.25">
      <c r="A490" s="24">
        <v>8210003</v>
      </c>
      <c r="B490" s="24" t="s">
        <v>487</v>
      </c>
      <c r="C490" s="26">
        <v>40456</v>
      </c>
      <c r="D490" s="27">
        <v>793</v>
      </c>
      <c r="E490" s="24">
        <v>2070</v>
      </c>
      <c r="F490" s="24" t="s">
        <v>25</v>
      </c>
    </row>
    <row r="491" spans="1:6" ht="38.25">
      <c r="A491" s="24">
        <v>8310001</v>
      </c>
      <c r="B491" s="24" t="s">
        <v>488</v>
      </c>
      <c r="C491" s="26">
        <v>37257</v>
      </c>
      <c r="D491" s="27">
        <v>706</v>
      </c>
      <c r="E491" s="24">
        <v>2070</v>
      </c>
      <c r="F491" s="24" t="s">
        <v>25</v>
      </c>
    </row>
    <row r="492" spans="1:6" ht="38.25">
      <c r="A492" s="24">
        <v>8310002</v>
      </c>
      <c r="B492" s="24" t="s">
        <v>454</v>
      </c>
      <c r="C492" s="26">
        <v>37895</v>
      </c>
      <c r="D492" s="27">
        <v>558.6</v>
      </c>
      <c r="E492" s="24">
        <v>2070</v>
      </c>
      <c r="F492" s="24" t="s">
        <v>25</v>
      </c>
    </row>
    <row r="493" spans="1:6" ht="38.25">
      <c r="A493" s="24">
        <v>8310003</v>
      </c>
      <c r="B493" s="24" t="s">
        <v>456</v>
      </c>
      <c r="C493" s="26">
        <v>37926</v>
      </c>
      <c r="D493" s="27">
        <v>1137</v>
      </c>
      <c r="E493" s="24">
        <v>2070</v>
      </c>
      <c r="F493" s="24" t="s">
        <v>25</v>
      </c>
    </row>
    <row r="494" spans="1:6" ht="38.25">
      <c r="A494" s="24">
        <v>8310004</v>
      </c>
      <c r="B494" s="24" t="s">
        <v>489</v>
      </c>
      <c r="C494" s="26">
        <v>39114</v>
      </c>
      <c r="D494" s="27">
        <v>675</v>
      </c>
      <c r="E494" s="24">
        <v>2070</v>
      </c>
      <c r="F494" s="24" t="s">
        <v>25</v>
      </c>
    </row>
    <row r="495" spans="1:6" ht="38.25">
      <c r="A495" s="24">
        <v>8310005</v>
      </c>
      <c r="B495" s="24" t="s">
        <v>490</v>
      </c>
      <c r="C495" s="26">
        <v>40977</v>
      </c>
      <c r="D495" s="27">
        <v>257.5</v>
      </c>
      <c r="E495" s="24">
        <v>2070</v>
      </c>
      <c r="F495" s="24" t="s">
        <v>25</v>
      </c>
    </row>
    <row r="496" spans="1:6" ht="38.25">
      <c r="A496" s="24">
        <v>8500002</v>
      </c>
      <c r="B496" s="24" t="s">
        <v>491</v>
      </c>
      <c r="C496" s="26">
        <v>39122</v>
      </c>
      <c r="D496" s="27">
        <v>940</v>
      </c>
      <c r="E496" s="24">
        <v>2070</v>
      </c>
      <c r="F496" s="24" t="s">
        <v>25</v>
      </c>
    </row>
    <row r="497" spans="1:6" ht="38.25">
      <c r="A497" s="24">
        <v>8500007</v>
      </c>
      <c r="B497" s="24" t="s">
        <v>492</v>
      </c>
      <c r="C497" s="26">
        <v>39444</v>
      </c>
      <c r="D497" s="27">
        <v>2376.33</v>
      </c>
      <c r="E497" s="24">
        <v>2070</v>
      </c>
      <c r="F497" s="24" t="s">
        <v>25</v>
      </c>
    </row>
    <row r="498" spans="1:6" ht="38.25">
      <c r="A498" s="24">
        <v>8500008</v>
      </c>
      <c r="B498" s="24" t="s">
        <v>492</v>
      </c>
      <c r="C498" s="26">
        <v>39444</v>
      </c>
      <c r="D498" s="27">
        <v>2376.33</v>
      </c>
      <c r="E498" s="24">
        <v>2070</v>
      </c>
      <c r="F498" s="24" t="s">
        <v>25</v>
      </c>
    </row>
    <row r="499" spans="1:6" ht="38.25">
      <c r="A499" s="24">
        <v>8500009</v>
      </c>
      <c r="B499" s="24" t="s">
        <v>493</v>
      </c>
      <c r="C499" s="26">
        <v>39444</v>
      </c>
      <c r="D499" s="27">
        <v>15451.06</v>
      </c>
      <c r="E499" s="24">
        <v>2070</v>
      </c>
      <c r="F499" s="24" t="s">
        <v>25</v>
      </c>
    </row>
    <row r="500" spans="1:6" ht="38.25">
      <c r="A500" s="24">
        <v>8500010</v>
      </c>
      <c r="B500" s="24" t="s">
        <v>494</v>
      </c>
      <c r="C500" s="26">
        <v>39444</v>
      </c>
      <c r="D500" s="27">
        <v>723.66</v>
      </c>
      <c r="E500" s="24">
        <v>2070</v>
      </c>
      <c r="F500" s="24" t="s">
        <v>25</v>
      </c>
    </row>
    <row r="501" spans="1:6" ht="38.25">
      <c r="A501" s="24">
        <v>8500011</v>
      </c>
      <c r="B501" s="24" t="s">
        <v>494</v>
      </c>
      <c r="C501" s="26">
        <v>39444</v>
      </c>
      <c r="D501" s="27">
        <v>723.66</v>
      </c>
      <c r="E501" s="24">
        <v>2070</v>
      </c>
      <c r="F501" s="24" t="s">
        <v>25</v>
      </c>
    </row>
    <row r="502" spans="1:6" ht="38.25">
      <c r="A502" s="24">
        <v>8500012</v>
      </c>
      <c r="B502" s="24" t="s">
        <v>495</v>
      </c>
      <c r="C502" s="26">
        <v>39444</v>
      </c>
      <c r="D502" s="27">
        <v>567.19000000000005</v>
      </c>
      <c r="E502" s="24">
        <v>2070</v>
      </c>
      <c r="F502" s="24" t="s">
        <v>25</v>
      </c>
    </row>
    <row r="503" spans="1:6" ht="38.25">
      <c r="A503" s="24">
        <v>8500014</v>
      </c>
      <c r="B503" s="24" t="s">
        <v>496</v>
      </c>
      <c r="C503" s="26">
        <v>39444</v>
      </c>
      <c r="D503" s="27">
        <v>283.58999999999997</v>
      </c>
      <c r="E503" s="24">
        <v>2070</v>
      </c>
      <c r="F503" s="24" t="s">
        <v>25</v>
      </c>
    </row>
    <row r="504" spans="1:6" ht="38.25">
      <c r="A504" s="24">
        <v>8500015</v>
      </c>
      <c r="B504" s="24" t="s">
        <v>497</v>
      </c>
      <c r="C504" s="26">
        <v>39444</v>
      </c>
      <c r="D504" s="27">
        <v>283.60000000000002</v>
      </c>
      <c r="E504" s="24">
        <v>2070</v>
      </c>
      <c r="F504" s="24" t="s">
        <v>25</v>
      </c>
    </row>
    <row r="505" spans="1:6" s="18" customFormat="1">
      <c r="A505" s="17"/>
      <c r="B505" s="17" t="s">
        <v>498</v>
      </c>
      <c r="C505" s="29"/>
      <c r="D505" s="30">
        <f>SUM(D440:D504)</f>
        <v>97975.950000000026</v>
      </c>
      <c r="E505" s="17"/>
      <c r="F505" s="17"/>
    </row>
    <row r="506" spans="1:6" ht="51">
      <c r="A506" s="24">
        <v>7010002</v>
      </c>
      <c r="B506" s="24" t="s">
        <v>499</v>
      </c>
      <c r="C506" s="26">
        <v>38808</v>
      </c>
      <c r="D506" s="27">
        <v>1332.5</v>
      </c>
      <c r="E506" s="24">
        <v>2060</v>
      </c>
      <c r="F506" s="24" t="s">
        <v>500</v>
      </c>
    </row>
    <row r="507" spans="1:6" ht="51">
      <c r="A507" s="24">
        <v>7010001</v>
      </c>
      <c r="B507" s="24" t="s">
        <v>501</v>
      </c>
      <c r="C507" s="26">
        <v>38749</v>
      </c>
      <c r="D507" s="27">
        <v>2250</v>
      </c>
      <c r="E507" s="24">
        <v>2060</v>
      </c>
      <c r="F507" s="24" t="s">
        <v>500</v>
      </c>
    </row>
    <row r="508" spans="1:6" ht="51">
      <c r="A508" s="24">
        <v>7010003</v>
      </c>
      <c r="B508" s="24" t="s">
        <v>502</v>
      </c>
      <c r="C508" s="26">
        <v>38930</v>
      </c>
      <c r="D508" s="27">
        <v>883</v>
      </c>
      <c r="E508" s="24">
        <v>2060</v>
      </c>
      <c r="F508" s="24" t="s">
        <v>500</v>
      </c>
    </row>
    <row r="509" spans="1:6" ht="51">
      <c r="A509" s="24">
        <v>7010004</v>
      </c>
      <c r="B509" s="24" t="s">
        <v>503</v>
      </c>
      <c r="C509" s="26">
        <v>38777</v>
      </c>
      <c r="D509" s="27">
        <v>650</v>
      </c>
      <c r="E509" s="24">
        <v>2060</v>
      </c>
      <c r="F509" s="24" t="s">
        <v>500</v>
      </c>
    </row>
    <row r="510" spans="1:6" ht="51">
      <c r="A510" s="24">
        <v>7010005</v>
      </c>
      <c r="B510" s="24" t="s">
        <v>504</v>
      </c>
      <c r="C510" s="26">
        <v>38961</v>
      </c>
      <c r="D510" s="27">
        <v>7645</v>
      </c>
      <c r="E510" s="24">
        <v>2060</v>
      </c>
      <c r="F510" s="24" t="s">
        <v>500</v>
      </c>
    </row>
    <row r="511" spans="1:6" ht="51">
      <c r="A511" s="24">
        <v>7010006</v>
      </c>
      <c r="B511" s="24" t="s">
        <v>505</v>
      </c>
      <c r="C511" s="26">
        <v>39317</v>
      </c>
      <c r="D511" s="27">
        <v>583</v>
      </c>
      <c r="E511" s="24">
        <v>2060</v>
      </c>
      <c r="F511" s="24" t="s">
        <v>500</v>
      </c>
    </row>
    <row r="512" spans="1:6" ht="51">
      <c r="A512" s="24">
        <v>7010007</v>
      </c>
      <c r="B512" s="24" t="s">
        <v>506</v>
      </c>
      <c r="C512" s="26">
        <v>39317</v>
      </c>
      <c r="D512" s="27">
        <v>1120</v>
      </c>
      <c r="E512" s="24">
        <v>2060</v>
      </c>
      <c r="F512" s="24" t="s">
        <v>500</v>
      </c>
    </row>
    <row r="513" spans="1:6" ht="51">
      <c r="A513" s="24">
        <v>7010008</v>
      </c>
      <c r="B513" s="24" t="s">
        <v>507</v>
      </c>
      <c r="C513" s="26">
        <v>39317</v>
      </c>
      <c r="D513" s="27">
        <v>639.16999999999996</v>
      </c>
      <c r="E513" s="24">
        <v>2060</v>
      </c>
      <c r="F513" s="24" t="s">
        <v>500</v>
      </c>
    </row>
    <row r="514" spans="1:6" ht="51">
      <c r="A514" s="24">
        <v>7010009</v>
      </c>
      <c r="B514" s="24" t="s">
        <v>508</v>
      </c>
      <c r="C514" s="26">
        <v>39317</v>
      </c>
      <c r="D514" s="27">
        <v>639.16999999999996</v>
      </c>
      <c r="E514" s="24">
        <v>2060</v>
      </c>
      <c r="F514" s="24" t="s">
        <v>500</v>
      </c>
    </row>
    <row r="515" spans="1:6" ht="51">
      <c r="A515" s="24">
        <v>7010010</v>
      </c>
      <c r="B515" s="24" t="s">
        <v>509</v>
      </c>
      <c r="C515" s="26">
        <v>39317</v>
      </c>
      <c r="D515" s="27">
        <v>749.16</v>
      </c>
      <c r="E515" s="24">
        <v>2060</v>
      </c>
      <c r="F515" s="24" t="s">
        <v>500</v>
      </c>
    </row>
    <row r="516" spans="1:6" ht="51">
      <c r="A516" s="24">
        <v>7010011</v>
      </c>
      <c r="B516" s="24" t="s">
        <v>510</v>
      </c>
      <c r="C516" s="26">
        <v>39568</v>
      </c>
      <c r="D516" s="27">
        <v>1207.5</v>
      </c>
      <c r="E516" s="24">
        <v>2060</v>
      </c>
      <c r="F516" s="24" t="s">
        <v>500</v>
      </c>
    </row>
    <row r="517" spans="1:6" ht="51">
      <c r="A517" s="24">
        <v>7010012</v>
      </c>
      <c r="B517" s="24" t="s">
        <v>511</v>
      </c>
      <c r="C517" s="26">
        <v>40534</v>
      </c>
      <c r="D517" s="27">
        <v>849</v>
      </c>
      <c r="E517" s="24">
        <v>2060</v>
      </c>
      <c r="F517" s="24" t="s">
        <v>500</v>
      </c>
    </row>
    <row r="518" spans="1:6" ht="51">
      <c r="A518" s="24">
        <v>7010013</v>
      </c>
      <c r="B518" s="24" t="s">
        <v>512</v>
      </c>
      <c r="C518" s="26">
        <v>41736</v>
      </c>
      <c r="D518" s="27">
        <v>950</v>
      </c>
      <c r="E518" s="24">
        <v>2060</v>
      </c>
      <c r="F518" s="24" t="s">
        <v>500</v>
      </c>
    </row>
    <row r="519" spans="1:6" ht="51">
      <c r="A519" s="24">
        <v>8010078</v>
      </c>
      <c r="B519" s="24" t="s">
        <v>513</v>
      </c>
      <c r="C519" s="26">
        <v>38565</v>
      </c>
      <c r="D519" s="27">
        <v>2055</v>
      </c>
      <c r="E519" s="24">
        <v>2061</v>
      </c>
      <c r="F519" s="24" t="s">
        <v>500</v>
      </c>
    </row>
    <row r="520" spans="1:6" s="18" customFormat="1">
      <c r="A520" s="17"/>
      <c r="B520" s="17" t="s">
        <v>514</v>
      </c>
      <c r="C520" s="29"/>
      <c r="D520" s="30">
        <f>SUM(D506:D519)</f>
        <v>21552.5</v>
      </c>
      <c r="E520" s="17"/>
      <c r="F520" s="17"/>
    </row>
    <row r="521" spans="1:6" ht="63.75">
      <c r="A521" s="24">
        <v>10020</v>
      </c>
      <c r="B521" s="24" t="s">
        <v>515</v>
      </c>
      <c r="C521" s="26">
        <v>38749</v>
      </c>
      <c r="D521" s="27">
        <v>8500</v>
      </c>
      <c r="E521" s="24">
        <v>2120</v>
      </c>
      <c r="F521" s="24" t="s">
        <v>516</v>
      </c>
    </row>
    <row r="522" spans="1:6" ht="63.75">
      <c r="A522" s="24">
        <v>10023</v>
      </c>
      <c r="B522" s="24" t="s">
        <v>517</v>
      </c>
      <c r="C522" s="26">
        <v>39443</v>
      </c>
      <c r="D522" s="27">
        <v>29500</v>
      </c>
      <c r="E522" s="24">
        <v>2120</v>
      </c>
      <c r="F522" s="24" t="s">
        <v>516</v>
      </c>
    </row>
    <row r="523" spans="1:6" ht="63.75">
      <c r="A523" s="24">
        <v>10025</v>
      </c>
      <c r="B523" s="24" t="s">
        <v>518</v>
      </c>
      <c r="C523" s="26">
        <v>39444</v>
      </c>
      <c r="D523" s="27">
        <v>23456.27</v>
      </c>
      <c r="E523" s="24">
        <v>2120</v>
      </c>
      <c r="F523" s="24" t="s">
        <v>516</v>
      </c>
    </row>
    <row r="524" spans="1:6" ht="63.75">
      <c r="A524" s="24">
        <v>10030</v>
      </c>
      <c r="B524" s="24" t="s">
        <v>519</v>
      </c>
      <c r="C524" s="26">
        <v>40102</v>
      </c>
      <c r="D524" s="27">
        <v>5000</v>
      </c>
      <c r="E524" s="24">
        <v>2120</v>
      </c>
      <c r="F524" s="24" t="s">
        <v>516</v>
      </c>
    </row>
    <row r="525" spans="1:6" ht="63.75">
      <c r="A525" s="24">
        <v>10031</v>
      </c>
      <c r="B525" s="24" t="s">
        <v>520</v>
      </c>
      <c r="C525" s="26">
        <v>40184</v>
      </c>
      <c r="D525" s="27">
        <v>22000</v>
      </c>
      <c r="E525" s="24">
        <v>2120</v>
      </c>
      <c r="F525" s="24" t="s">
        <v>516</v>
      </c>
    </row>
    <row r="526" spans="1:6" ht="63.75">
      <c r="A526" s="24">
        <v>10032</v>
      </c>
      <c r="B526" s="24" t="s">
        <v>521</v>
      </c>
      <c r="C526" s="26">
        <v>40184</v>
      </c>
      <c r="D526" s="27">
        <v>23500</v>
      </c>
      <c r="E526" s="24">
        <v>2120</v>
      </c>
      <c r="F526" s="24" t="s">
        <v>516</v>
      </c>
    </row>
    <row r="527" spans="1:6" ht="63.75">
      <c r="A527" s="24">
        <v>10034</v>
      </c>
      <c r="B527" s="24" t="s">
        <v>522</v>
      </c>
      <c r="C527" s="26">
        <v>40263</v>
      </c>
      <c r="D527" s="27">
        <v>7500</v>
      </c>
      <c r="E527" s="24">
        <v>2120</v>
      </c>
      <c r="F527" s="24" t="s">
        <v>516</v>
      </c>
    </row>
    <row r="528" spans="1:6" ht="63.75">
      <c r="A528" s="24">
        <v>10038</v>
      </c>
      <c r="B528" s="24" t="s">
        <v>523</v>
      </c>
      <c r="C528" s="26">
        <v>41404</v>
      </c>
      <c r="D528" s="27">
        <v>740</v>
      </c>
      <c r="E528" s="24">
        <v>2120</v>
      </c>
      <c r="F528" s="24" t="s">
        <v>516</v>
      </c>
    </row>
    <row r="529" spans="1:6" ht="63.75">
      <c r="A529" s="24">
        <v>10024</v>
      </c>
      <c r="B529" s="24" t="s">
        <v>524</v>
      </c>
      <c r="C529" s="26">
        <v>39444</v>
      </c>
      <c r="D529" s="27">
        <v>31029.24</v>
      </c>
      <c r="E529" s="24">
        <v>2120</v>
      </c>
      <c r="F529" s="24" t="s">
        <v>516</v>
      </c>
    </row>
    <row r="530" spans="1:6" ht="63.75">
      <c r="A530" s="24">
        <v>10003</v>
      </c>
      <c r="B530" s="24" t="s">
        <v>525</v>
      </c>
      <c r="C530" s="26">
        <v>37865</v>
      </c>
      <c r="D530" s="27">
        <v>1836</v>
      </c>
      <c r="E530" s="24">
        <v>2120</v>
      </c>
      <c r="F530" s="24" t="s">
        <v>516</v>
      </c>
    </row>
    <row r="531" spans="1:6" ht="63.75">
      <c r="A531" s="24">
        <v>10004</v>
      </c>
      <c r="B531" s="24" t="s">
        <v>526</v>
      </c>
      <c r="C531" s="26">
        <v>37895</v>
      </c>
      <c r="D531" s="27">
        <v>6160.81</v>
      </c>
      <c r="E531" s="24">
        <v>2120</v>
      </c>
      <c r="F531" s="24" t="s">
        <v>516</v>
      </c>
    </row>
    <row r="532" spans="1:6" ht="63.75">
      <c r="A532" s="24">
        <v>10005</v>
      </c>
      <c r="B532" s="24" t="s">
        <v>527</v>
      </c>
      <c r="C532" s="26">
        <v>37926</v>
      </c>
      <c r="D532" s="27">
        <v>1731.52</v>
      </c>
      <c r="E532" s="24">
        <v>2120</v>
      </c>
      <c r="F532" s="24" t="s">
        <v>516</v>
      </c>
    </row>
    <row r="533" spans="1:6" ht="63.75">
      <c r="A533" s="24">
        <v>10006</v>
      </c>
      <c r="B533" s="24" t="s">
        <v>528</v>
      </c>
      <c r="C533" s="26">
        <v>37956</v>
      </c>
      <c r="D533" s="27">
        <v>2890</v>
      </c>
      <c r="E533" s="24">
        <v>2120</v>
      </c>
      <c r="F533" s="24" t="s">
        <v>516</v>
      </c>
    </row>
    <row r="534" spans="1:6" ht="63.75">
      <c r="A534" s="24">
        <v>10007</v>
      </c>
      <c r="B534" s="24" t="s">
        <v>529</v>
      </c>
      <c r="C534" s="26">
        <v>37987</v>
      </c>
      <c r="D534" s="27">
        <v>15255.67</v>
      </c>
      <c r="E534" s="24">
        <v>2120</v>
      </c>
      <c r="F534" s="24" t="s">
        <v>516</v>
      </c>
    </row>
    <row r="535" spans="1:6" ht="63.75">
      <c r="A535" s="24">
        <v>10008</v>
      </c>
      <c r="B535" s="24" t="s">
        <v>530</v>
      </c>
      <c r="C535" s="26">
        <v>38001</v>
      </c>
      <c r="D535" s="27">
        <v>3919.42</v>
      </c>
      <c r="E535" s="24">
        <v>2120</v>
      </c>
      <c r="F535" s="24" t="s">
        <v>516</v>
      </c>
    </row>
    <row r="536" spans="1:6" ht="63.75">
      <c r="A536" s="24">
        <v>10009</v>
      </c>
      <c r="B536" s="24" t="s">
        <v>531</v>
      </c>
      <c r="C536" s="26">
        <v>38072</v>
      </c>
      <c r="D536" s="27">
        <v>801.89</v>
      </c>
      <c r="E536" s="24">
        <v>2120</v>
      </c>
      <c r="F536" s="24" t="s">
        <v>516</v>
      </c>
    </row>
    <row r="537" spans="1:6" ht="63.75">
      <c r="A537" s="24">
        <v>10010</v>
      </c>
      <c r="B537" s="24" t="s">
        <v>532</v>
      </c>
      <c r="C537" s="26">
        <v>38124</v>
      </c>
      <c r="D537" s="27">
        <v>2140</v>
      </c>
      <c r="E537" s="24">
        <v>2120</v>
      </c>
      <c r="F537" s="24" t="s">
        <v>516</v>
      </c>
    </row>
    <row r="538" spans="1:6" ht="63.75">
      <c r="A538" s="24">
        <v>10011</v>
      </c>
      <c r="B538" s="24" t="s">
        <v>531</v>
      </c>
      <c r="C538" s="26">
        <v>38132</v>
      </c>
      <c r="D538" s="27">
        <v>704.1</v>
      </c>
      <c r="E538" s="24">
        <v>2120</v>
      </c>
      <c r="F538" s="24" t="s">
        <v>516</v>
      </c>
    </row>
    <row r="539" spans="1:6" ht="63.75">
      <c r="A539" s="24">
        <v>10012</v>
      </c>
      <c r="B539" s="24" t="s">
        <v>533</v>
      </c>
      <c r="C539" s="26">
        <v>38240</v>
      </c>
      <c r="D539" s="27">
        <v>2150</v>
      </c>
      <c r="E539" s="24">
        <v>2120</v>
      </c>
      <c r="F539" s="24" t="s">
        <v>516</v>
      </c>
    </row>
    <row r="540" spans="1:6" ht="63.75">
      <c r="A540" s="24">
        <v>10014</v>
      </c>
      <c r="B540" s="24" t="s">
        <v>534</v>
      </c>
      <c r="C540" s="26">
        <v>38384</v>
      </c>
      <c r="D540" s="27">
        <v>5280.75</v>
      </c>
      <c r="E540" s="24">
        <v>2120</v>
      </c>
      <c r="F540" s="24" t="s">
        <v>516</v>
      </c>
    </row>
    <row r="541" spans="1:6" ht="63.75">
      <c r="A541" s="24">
        <v>10016</v>
      </c>
      <c r="B541" s="24" t="s">
        <v>535</v>
      </c>
      <c r="C541" s="26">
        <v>38504</v>
      </c>
      <c r="D541" s="27">
        <v>2800</v>
      </c>
      <c r="E541" s="24">
        <v>2120</v>
      </c>
      <c r="F541" s="24" t="s">
        <v>516</v>
      </c>
    </row>
    <row r="542" spans="1:6" ht="63.75">
      <c r="A542" s="24">
        <v>10018</v>
      </c>
      <c r="B542" s="24" t="s">
        <v>536</v>
      </c>
      <c r="C542" s="26">
        <v>38565</v>
      </c>
      <c r="D542" s="27">
        <v>3910</v>
      </c>
      <c r="E542" s="24">
        <v>2120</v>
      </c>
      <c r="F542" s="24" t="s">
        <v>516</v>
      </c>
    </row>
    <row r="543" spans="1:6" ht="63.75">
      <c r="A543" s="24">
        <v>10026</v>
      </c>
      <c r="B543" s="24" t="s">
        <v>537</v>
      </c>
      <c r="C543" s="26">
        <v>39450</v>
      </c>
      <c r="D543" s="27">
        <v>9923</v>
      </c>
      <c r="E543" s="24">
        <v>2120</v>
      </c>
      <c r="F543" s="24" t="s">
        <v>516</v>
      </c>
    </row>
    <row r="544" spans="1:6" ht="63.75">
      <c r="A544" s="24">
        <v>10027</v>
      </c>
      <c r="B544" s="24" t="s">
        <v>538</v>
      </c>
      <c r="C544" s="26">
        <v>39511</v>
      </c>
      <c r="D544" s="27">
        <v>5370</v>
      </c>
      <c r="E544" s="24">
        <v>2120</v>
      </c>
      <c r="F544" s="24" t="s">
        <v>516</v>
      </c>
    </row>
    <row r="545" spans="1:6" ht="63.75">
      <c r="A545" s="24">
        <v>10028</v>
      </c>
      <c r="B545" s="24" t="s">
        <v>539</v>
      </c>
      <c r="C545" s="26">
        <v>39752</v>
      </c>
      <c r="D545" s="27">
        <v>1380</v>
      </c>
      <c r="E545" s="24">
        <v>2120</v>
      </c>
      <c r="F545" s="24" t="s">
        <v>516</v>
      </c>
    </row>
    <row r="546" spans="1:6" ht="63.75">
      <c r="A546" s="24">
        <v>10029</v>
      </c>
      <c r="B546" s="24" t="s">
        <v>540</v>
      </c>
      <c r="C546" s="26">
        <v>39812</v>
      </c>
      <c r="D546" s="27">
        <v>1155</v>
      </c>
      <c r="E546" s="24">
        <v>2120</v>
      </c>
      <c r="F546" s="24" t="s">
        <v>516</v>
      </c>
    </row>
    <row r="547" spans="1:6" ht="63.75">
      <c r="A547" s="24">
        <v>10033</v>
      </c>
      <c r="B547" s="24" t="s">
        <v>541</v>
      </c>
      <c r="C547" s="26">
        <v>40243</v>
      </c>
      <c r="D547" s="27">
        <v>7450</v>
      </c>
      <c r="E547" s="24">
        <v>2120</v>
      </c>
      <c r="F547" s="24" t="s">
        <v>516</v>
      </c>
    </row>
    <row r="548" spans="1:6" ht="63.75">
      <c r="A548" s="24">
        <v>10035</v>
      </c>
      <c r="B548" s="24" t="s">
        <v>542</v>
      </c>
      <c r="C548" s="26">
        <v>40287</v>
      </c>
      <c r="D548" s="27">
        <v>1152</v>
      </c>
      <c r="E548" s="24">
        <v>2120</v>
      </c>
      <c r="F548" s="24" t="s">
        <v>516</v>
      </c>
    </row>
    <row r="549" spans="1:6" ht="63.75">
      <c r="A549" s="24">
        <v>10037</v>
      </c>
      <c r="B549" s="24" t="s">
        <v>543</v>
      </c>
      <c r="C549" s="26">
        <v>41262</v>
      </c>
      <c r="D549" s="27">
        <v>11000</v>
      </c>
      <c r="E549" s="24">
        <v>2120</v>
      </c>
      <c r="F549" s="24" t="s">
        <v>516</v>
      </c>
    </row>
    <row r="550" spans="1:6" ht="25.5">
      <c r="A550" s="17"/>
      <c r="B550" s="17" t="s">
        <v>544</v>
      </c>
      <c r="C550" s="29"/>
      <c r="D550" s="30">
        <f>SUM(D521:D549)</f>
        <v>238235.67000000004</v>
      </c>
      <c r="E550" s="17"/>
      <c r="F550" s="17"/>
    </row>
    <row r="551" spans="1:6" ht="51">
      <c r="A551" s="24">
        <v>10019</v>
      </c>
      <c r="B551" s="24" t="s">
        <v>545</v>
      </c>
      <c r="C551" s="26">
        <v>38504</v>
      </c>
      <c r="D551" s="27">
        <v>1500</v>
      </c>
      <c r="E551" s="24">
        <v>2111</v>
      </c>
      <c r="F551" s="24" t="s">
        <v>546</v>
      </c>
    </row>
    <row r="552" spans="1:6" ht="51">
      <c r="A552" s="24">
        <v>10036</v>
      </c>
      <c r="B552" s="24" t="s">
        <v>547</v>
      </c>
      <c r="C552" s="26">
        <v>40288</v>
      </c>
      <c r="D552" s="27">
        <v>1631</v>
      </c>
      <c r="E552" s="24">
        <v>2110</v>
      </c>
      <c r="F552" s="24" t="s">
        <v>546</v>
      </c>
    </row>
    <row r="553" spans="1:6">
      <c r="A553" s="17"/>
      <c r="B553" s="17" t="s">
        <v>548</v>
      </c>
      <c r="C553" s="29"/>
      <c r="D553" s="30">
        <f>SUM(D551:D552)</f>
        <v>3131</v>
      </c>
      <c r="E553" s="17"/>
      <c r="F553" s="17"/>
    </row>
    <row r="554" spans="1:6" ht="51">
      <c r="A554" s="33"/>
      <c r="B554" s="17" t="s">
        <v>549</v>
      </c>
      <c r="C554" s="33"/>
      <c r="D554" s="33">
        <f>SUM(D553+D550+D520+D505+D439+D357+D353+D49+D5)</f>
        <v>4993990.0900000008</v>
      </c>
      <c r="E554" s="33"/>
      <c r="F554" s="33"/>
    </row>
  </sheetData>
  <mergeCells count="2">
    <mergeCell ref="A1:F1"/>
    <mergeCell ref="A2:F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415"/>
  <sheetViews>
    <sheetView topLeftCell="A1056" workbookViewId="0">
      <selection activeCell="K1065" sqref="J1065:K1069"/>
    </sheetView>
  </sheetViews>
  <sheetFormatPr defaultRowHeight="12.75"/>
  <cols>
    <col min="1" max="1" width="7.28515625" style="54" customWidth="1"/>
    <col min="2" max="2" width="36.5703125" style="19" bestFit="1" customWidth="1"/>
    <col min="3" max="3" width="11.28515625" style="19" customWidth="1"/>
    <col min="4" max="4" width="11.7109375" style="55" customWidth="1"/>
    <col min="5" max="5" width="5.5703125" style="19" customWidth="1"/>
    <col min="6" max="6" width="11" style="19" customWidth="1"/>
    <col min="7" max="16384" width="9.140625" style="19"/>
  </cols>
  <sheetData>
    <row r="1" spans="1:6" s="18" customFormat="1">
      <c r="A1" s="595" t="s">
        <v>550</v>
      </c>
      <c r="B1" s="595"/>
      <c r="C1" s="595"/>
      <c r="D1" s="595"/>
      <c r="E1" s="595"/>
      <c r="F1" s="595"/>
    </row>
    <row r="2" spans="1:6" ht="15" customHeight="1">
      <c r="A2" s="596" t="s">
        <v>2</v>
      </c>
      <c r="B2" s="596"/>
      <c r="C2" s="596"/>
      <c r="D2" s="596"/>
      <c r="E2" s="596"/>
      <c r="F2" s="596"/>
    </row>
    <row r="3" spans="1:6" ht="38.25" customHeight="1">
      <c r="A3" s="20" t="s">
        <v>3</v>
      </c>
      <c r="B3" s="21" t="s">
        <v>4</v>
      </c>
      <c r="C3" s="22" t="s">
        <v>5</v>
      </c>
      <c r="D3" s="34" t="s">
        <v>6</v>
      </c>
      <c r="E3" s="22" t="s">
        <v>28</v>
      </c>
      <c r="F3" s="22" t="s">
        <v>29</v>
      </c>
    </row>
    <row r="4" spans="1:6">
      <c r="A4" s="35">
        <v>1110001</v>
      </c>
      <c r="B4" s="36" t="s">
        <v>551</v>
      </c>
      <c r="C4" s="37">
        <v>35552</v>
      </c>
      <c r="D4" s="38">
        <v>859.1</v>
      </c>
      <c r="E4" s="39">
        <v>2020</v>
      </c>
      <c r="F4" s="39" t="s">
        <v>10</v>
      </c>
    </row>
    <row r="5" spans="1:6">
      <c r="A5" s="27">
        <v>1110002</v>
      </c>
      <c r="B5" s="25" t="s">
        <v>552</v>
      </c>
      <c r="C5" s="26">
        <v>35552</v>
      </c>
      <c r="D5" s="40">
        <v>750.08</v>
      </c>
      <c r="E5" s="24">
        <v>2020</v>
      </c>
      <c r="F5" s="24" t="s">
        <v>10</v>
      </c>
    </row>
    <row r="6" spans="1:6" ht="38.25">
      <c r="A6" s="27">
        <v>1110003</v>
      </c>
      <c r="B6" s="24" t="s">
        <v>553</v>
      </c>
      <c r="C6" s="26">
        <v>35552</v>
      </c>
      <c r="D6" s="40">
        <v>312.44</v>
      </c>
      <c r="E6" s="24">
        <v>2020</v>
      </c>
      <c r="F6" s="24" t="s">
        <v>10</v>
      </c>
    </row>
    <row r="7" spans="1:6">
      <c r="A7" s="27">
        <v>1110004</v>
      </c>
      <c r="B7" s="24" t="s">
        <v>554</v>
      </c>
      <c r="C7" s="26">
        <v>35552</v>
      </c>
      <c r="D7" s="40">
        <v>5359.79</v>
      </c>
      <c r="E7" s="24">
        <v>2020</v>
      </c>
      <c r="F7" s="24" t="s">
        <v>10</v>
      </c>
    </row>
    <row r="8" spans="1:6">
      <c r="A8" s="27">
        <v>1110005</v>
      </c>
      <c r="B8" s="24" t="s">
        <v>555</v>
      </c>
      <c r="C8" s="26">
        <v>35552</v>
      </c>
      <c r="D8" s="40">
        <v>4625.1000000000004</v>
      </c>
      <c r="E8" s="24">
        <v>2020</v>
      </c>
      <c r="F8" s="24" t="s">
        <v>10</v>
      </c>
    </row>
    <row r="9" spans="1:6">
      <c r="A9" s="27">
        <v>1110006</v>
      </c>
      <c r="B9" s="24" t="s">
        <v>556</v>
      </c>
      <c r="C9" s="26">
        <v>34091</v>
      </c>
      <c r="D9" s="40">
        <v>185.25</v>
      </c>
      <c r="E9" s="24">
        <v>2020</v>
      </c>
      <c r="F9" s="24" t="s">
        <v>10</v>
      </c>
    </row>
    <row r="10" spans="1:6">
      <c r="A10" s="27">
        <v>1110007</v>
      </c>
      <c r="B10" s="24" t="s">
        <v>557</v>
      </c>
      <c r="C10" s="26">
        <v>35552</v>
      </c>
      <c r="D10" s="40">
        <v>1016.96</v>
      </c>
      <c r="E10" s="24">
        <v>2020</v>
      </c>
      <c r="F10" s="24" t="s">
        <v>10</v>
      </c>
    </row>
    <row r="11" spans="1:6">
      <c r="A11" s="27">
        <v>1110008</v>
      </c>
      <c r="B11" s="24" t="s">
        <v>558</v>
      </c>
      <c r="C11" s="26">
        <v>34091</v>
      </c>
      <c r="D11" s="40">
        <v>243.13</v>
      </c>
      <c r="E11" s="24">
        <v>2020</v>
      </c>
      <c r="F11" s="24" t="s">
        <v>10</v>
      </c>
    </row>
    <row r="12" spans="1:6">
      <c r="A12" s="27">
        <v>1110009</v>
      </c>
      <c r="B12" s="24" t="s">
        <v>559</v>
      </c>
      <c r="C12" s="26">
        <v>34091</v>
      </c>
      <c r="D12" s="40">
        <v>155.16999999999999</v>
      </c>
      <c r="E12" s="24">
        <v>2020</v>
      </c>
      <c r="F12" s="24" t="s">
        <v>10</v>
      </c>
    </row>
    <row r="13" spans="1:6">
      <c r="A13" s="27">
        <v>1110010</v>
      </c>
      <c r="B13" s="24" t="s">
        <v>560</v>
      </c>
      <c r="C13" s="26">
        <v>36251</v>
      </c>
      <c r="D13" s="40">
        <v>35961.449999999997</v>
      </c>
      <c r="E13" s="24">
        <v>2020</v>
      </c>
      <c r="F13" s="24" t="s">
        <v>10</v>
      </c>
    </row>
    <row r="14" spans="1:6">
      <c r="A14" s="27">
        <v>1110013</v>
      </c>
      <c r="B14" s="24" t="s">
        <v>561</v>
      </c>
      <c r="C14" s="26">
        <v>39805</v>
      </c>
      <c r="D14" s="40">
        <v>32706.799999999999</v>
      </c>
      <c r="E14" s="24">
        <v>2020</v>
      </c>
      <c r="F14" s="24" t="s">
        <v>10</v>
      </c>
    </row>
    <row r="15" spans="1:6">
      <c r="A15" s="27">
        <v>1110014</v>
      </c>
      <c r="B15" s="24" t="s">
        <v>562</v>
      </c>
      <c r="C15" s="26">
        <v>39800</v>
      </c>
      <c r="D15" s="40">
        <v>16998</v>
      </c>
      <c r="E15" s="24">
        <v>2020</v>
      </c>
      <c r="F15" s="24" t="s">
        <v>10</v>
      </c>
    </row>
    <row r="16" spans="1:6">
      <c r="A16" s="27">
        <v>1110015</v>
      </c>
      <c r="B16" s="24" t="s">
        <v>563</v>
      </c>
      <c r="C16" s="26">
        <v>40119</v>
      </c>
      <c r="D16" s="40">
        <v>3367.8</v>
      </c>
      <c r="E16" s="24">
        <v>2020</v>
      </c>
      <c r="F16" s="24" t="s">
        <v>10</v>
      </c>
    </row>
    <row r="17" spans="1:6">
      <c r="A17" s="27">
        <v>1110016</v>
      </c>
      <c r="B17" s="24" t="s">
        <v>564</v>
      </c>
      <c r="C17" s="26">
        <v>40182</v>
      </c>
      <c r="D17" s="40">
        <v>6673</v>
      </c>
      <c r="E17" s="24">
        <v>2020</v>
      </c>
      <c r="F17" s="24" t="s">
        <v>10</v>
      </c>
    </row>
    <row r="18" spans="1:6">
      <c r="A18" s="27">
        <v>1120001</v>
      </c>
      <c r="B18" s="24" t="s">
        <v>565</v>
      </c>
      <c r="C18" s="26">
        <v>35552</v>
      </c>
      <c r="D18" s="40">
        <v>463.89</v>
      </c>
      <c r="E18" s="24">
        <v>2020</v>
      </c>
      <c r="F18" s="24" t="s">
        <v>10</v>
      </c>
    </row>
    <row r="19" spans="1:6">
      <c r="A19" s="27">
        <v>1120002</v>
      </c>
      <c r="B19" s="24" t="s">
        <v>566</v>
      </c>
      <c r="C19" s="26">
        <v>34091</v>
      </c>
      <c r="D19" s="40">
        <v>288.57</v>
      </c>
      <c r="E19" s="24">
        <v>2020</v>
      </c>
      <c r="F19" s="24" t="s">
        <v>10</v>
      </c>
    </row>
    <row r="20" spans="1:6">
      <c r="A20" s="27">
        <v>1120003</v>
      </c>
      <c r="B20" s="24" t="s">
        <v>567</v>
      </c>
      <c r="C20" s="26">
        <v>34091</v>
      </c>
      <c r="D20" s="40">
        <v>1519.68</v>
      </c>
      <c r="E20" s="24">
        <v>2020</v>
      </c>
      <c r="F20" s="24" t="s">
        <v>10</v>
      </c>
    </row>
    <row r="21" spans="1:6">
      <c r="A21" s="27">
        <v>1120004</v>
      </c>
      <c r="B21" s="24" t="s">
        <v>568</v>
      </c>
      <c r="C21" s="26">
        <v>34091</v>
      </c>
      <c r="D21" s="40">
        <v>460.92</v>
      </c>
      <c r="E21" s="24">
        <v>2020</v>
      </c>
      <c r="F21" s="24" t="s">
        <v>10</v>
      </c>
    </row>
    <row r="22" spans="1:6">
      <c r="A22" s="27">
        <v>1120005</v>
      </c>
      <c r="B22" s="24" t="s">
        <v>569</v>
      </c>
      <c r="C22" s="26">
        <v>34091</v>
      </c>
      <c r="D22" s="40">
        <v>1276.5899999999999</v>
      </c>
      <c r="E22" s="24">
        <v>2020</v>
      </c>
      <c r="F22" s="24" t="s">
        <v>10</v>
      </c>
    </row>
    <row r="23" spans="1:6">
      <c r="A23" s="27">
        <v>1120006</v>
      </c>
      <c r="B23" s="24" t="s">
        <v>570</v>
      </c>
      <c r="C23" s="26">
        <v>34091</v>
      </c>
      <c r="D23" s="40">
        <v>687.02</v>
      </c>
      <c r="E23" s="24">
        <v>2020</v>
      </c>
      <c r="F23" s="24" t="s">
        <v>10</v>
      </c>
    </row>
    <row r="24" spans="1:6">
      <c r="A24" s="27">
        <v>1120007</v>
      </c>
      <c r="B24" s="24" t="s">
        <v>571</v>
      </c>
      <c r="C24" s="26">
        <v>34091</v>
      </c>
      <c r="D24" s="40">
        <v>709.19</v>
      </c>
      <c r="E24" s="24">
        <v>2020</v>
      </c>
      <c r="F24" s="24" t="s">
        <v>10</v>
      </c>
    </row>
    <row r="25" spans="1:6" ht="25.5">
      <c r="A25" s="27">
        <v>1120008</v>
      </c>
      <c r="B25" s="24" t="s">
        <v>572</v>
      </c>
      <c r="C25" s="26">
        <v>34091</v>
      </c>
      <c r="D25" s="40">
        <v>759.82</v>
      </c>
      <c r="E25" s="24">
        <v>2020</v>
      </c>
      <c r="F25" s="24" t="s">
        <v>10</v>
      </c>
    </row>
    <row r="26" spans="1:6">
      <c r="A26" s="27">
        <v>1120009</v>
      </c>
      <c r="B26" s="24" t="s">
        <v>573</v>
      </c>
      <c r="C26" s="26">
        <v>35552</v>
      </c>
      <c r="D26" s="40">
        <v>361.72</v>
      </c>
      <c r="E26" s="24">
        <v>2020</v>
      </c>
      <c r="F26" s="24" t="s">
        <v>10</v>
      </c>
    </row>
    <row r="27" spans="1:6" ht="25.5">
      <c r="A27" s="27">
        <v>1120011</v>
      </c>
      <c r="B27" s="24" t="s">
        <v>574</v>
      </c>
      <c r="C27" s="26">
        <v>35552</v>
      </c>
      <c r="D27" s="40">
        <v>64.84</v>
      </c>
      <c r="E27" s="24">
        <v>2020</v>
      </c>
      <c r="F27" s="24" t="s">
        <v>10</v>
      </c>
    </row>
    <row r="28" spans="1:6">
      <c r="A28" s="27">
        <v>1120012</v>
      </c>
      <c r="B28" s="24" t="s">
        <v>575</v>
      </c>
      <c r="C28" s="26">
        <v>34091</v>
      </c>
      <c r="D28" s="40">
        <v>537.87</v>
      </c>
      <c r="E28" s="24">
        <v>2020</v>
      </c>
      <c r="F28" s="24" t="s">
        <v>10</v>
      </c>
    </row>
    <row r="29" spans="1:6">
      <c r="A29" s="27">
        <v>1120013</v>
      </c>
      <c r="B29" s="24" t="s">
        <v>576</v>
      </c>
      <c r="C29" s="26">
        <v>34091</v>
      </c>
      <c r="D29" s="40">
        <v>190.24</v>
      </c>
      <c r="E29" s="24">
        <v>2020</v>
      </c>
      <c r="F29" s="24" t="s">
        <v>10</v>
      </c>
    </row>
    <row r="30" spans="1:6">
      <c r="A30" s="27">
        <v>1120014</v>
      </c>
      <c r="B30" s="24" t="s">
        <v>577</v>
      </c>
      <c r="C30" s="26">
        <v>35552</v>
      </c>
      <c r="D30" s="40">
        <v>1134.1300000000001</v>
      </c>
      <c r="E30" s="24">
        <v>2020</v>
      </c>
      <c r="F30" s="24" t="s">
        <v>10</v>
      </c>
    </row>
    <row r="31" spans="1:6">
      <c r="A31" s="27">
        <v>1120015</v>
      </c>
      <c r="B31" s="24" t="s">
        <v>578</v>
      </c>
      <c r="C31" s="26">
        <v>35552</v>
      </c>
      <c r="D31" s="40">
        <v>79.760000000000005</v>
      </c>
      <c r="E31" s="24">
        <v>2020</v>
      </c>
      <c r="F31" s="24" t="s">
        <v>10</v>
      </c>
    </row>
    <row r="32" spans="1:6">
      <c r="A32" s="27">
        <v>1120016</v>
      </c>
      <c r="B32" s="24" t="s">
        <v>579</v>
      </c>
      <c r="C32" s="26">
        <v>35552</v>
      </c>
      <c r="D32" s="40">
        <v>772.96</v>
      </c>
      <c r="E32" s="24">
        <v>2020</v>
      </c>
      <c r="F32" s="24" t="s">
        <v>10</v>
      </c>
    </row>
    <row r="33" spans="1:6">
      <c r="A33" s="27">
        <v>1120017</v>
      </c>
      <c r="B33" s="24" t="s">
        <v>580</v>
      </c>
      <c r="C33" s="26">
        <v>35552</v>
      </c>
      <c r="D33" s="40">
        <v>868.56</v>
      </c>
      <c r="E33" s="24">
        <v>2020</v>
      </c>
      <c r="F33" s="24" t="s">
        <v>10</v>
      </c>
    </row>
    <row r="34" spans="1:6">
      <c r="A34" s="27">
        <v>1120018</v>
      </c>
      <c r="B34" s="24" t="s">
        <v>581</v>
      </c>
      <c r="C34" s="26">
        <v>35552</v>
      </c>
      <c r="D34" s="40">
        <v>1530.29</v>
      </c>
      <c r="E34" s="24">
        <v>2020</v>
      </c>
      <c r="F34" s="24" t="s">
        <v>10</v>
      </c>
    </row>
    <row r="35" spans="1:6">
      <c r="A35" s="27">
        <v>1120019</v>
      </c>
      <c r="B35" s="24" t="s">
        <v>582</v>
      </c>
      <c r="C35" s="26">
        <v>35066</v>
      </c>
      <c r="D35" s="40">
        <v>3141.31</v>
      </c>
      <c r="E35" s="24">
        <v>2020</v>
      </c>
      <c r="F35" s="24" t="s">
        <v>10</v>
      </c>
    </row>
    <row r="36" spans="1:6">
      <c r="A36" s="27">
        <v>1120020</v>
      </c>
      <c r="B36" s="24" t="s">
        <v>583</v>
      </c>
      <c r="C36" s="26">
        <v>39797</v>
      </c>
      <c r="D36" s="40">
        <v>1923.5</v>
      </c>
      <c r="E36" s="24">
        <v>2020</v>
      </c>
      <c r="F36" s="24" t="s">
        <v>10</v>
      </c>
    </row>
    <row r="37" spans="1:6">
      <c r="A37" s="27">
        <v>1120021</v>
      </c>
      <c r="B37" s="24" t="s">
        <v>584</v>
      </c>
      <c r="C37" s="26">
        <v>39797</v>
      </c>
      <c r="D37" s="40">
        <v>1384</v>
      </c>
      <c r="E37" s="24">
        <v>2020</v>
      </c>
      <c r="F37" s="24" t="s">
        <v>10</v>
      </c>
    </row>
    <row r="38" spans="1:6">
      <c r="A38" s="27">
        <v>1120022</v>
      </c>
      <c r="B38" s="24" t="s">
        <v>585</v>
      </c>
      <c r="C38" s="26">
        <v>39805</v>
      </c>
      <c r="D38" s="40">
        <v>4541</v>
      </c>
      <c r="E38" s="24">
        <v>2020</v>
      </c>
      <c r="F38" s="24" t="s">
        <v>10</v>
      </c>
    </row>
    <row r="39" spans="1:6" ht="25.5">
      <c r="A39" s="27">
        <v>1120023</v>
      </c>
      <c r="B39" s="24" t="s">
        <v>586</v>
      </c>
      <c r="C39" s="26">
        <v>40282</v>
      </c>
      <c r="D39" s="40">
        <v>1984</v>
      </c>
      <c r="E39" s="24">
        <v>2020</v>
      </c>
      <c r="F39" s="24" t="s">
        <v>10</v>
      </c>
    </row>
    <row r="40" spans="1:6" ht="25.5">
      <c r="A40" s="27">
        <v>1120024</v>
      </c>
      <c r="B40" s="24" t="s">
        <v>587</v>
      </c>
      <c r="C40" s="26">
        <v>40295</v>
      </c>
      <c r="D40" s="40">
        <v>2435.35</v>
      </c>
      <c r="E40" s="24">
        <v>2020</v>
      </c>
      <c r="F40" s="24" t="s">
        <v>10</v>
      </c>
    </row>
    <row r="41" spans="1:6">
      <c r="A41" s="27">
        <v>1120025</v>
      </c>
      <c r="B41" s="24" t="s">
        <v>588</v>
      </c>
      <c r="C41" s="26">
        <v>40541</v>
      </c>
      <c r="D41" s="40">
        <v>4465.17</v>
      </c>
      <c r="E41" s="24">
        <v>2020</v>
      </c>
      <c r="F41" s="24" t="s">
        <v>10</v>
      </c>
    </row>
    <row r="42" spans="1:6" ht="25.5">
      <c r="A42" s="27">
        <v>1120026</v>
      </c>
      <c r="B42" s="24" t="s">
        <v>589</v>
      </c>
      <c r="C42" s="26">
        <v>42332</v>
      </c>
      <c r="D42" s="40">
        <v>2815.57</v>
      </c>
      <c r="E42" s="24">
        <v>2020</v>
      </c>
      <c r="F42" s="24" t="s">
        <v>10</v>
      </c>
    </row>
    <row r="43" spans="1:6">
      <c r="A43" s="27">
        <v>1210001</v>
      </c>
      <c r="B43" s="24" t="s">
        <v>590</v>
      </c>
      <c r="C43" s="26">
        <v>35552</v>
      </c>
      <c r="D43" s="40">
        <v>115008.17</v>
      </c>
      <c r="E43" s="24">
        <v>2020</v>
      </c>
      <c r="F43" s="24" t="s">
        <v>10</v>
      </c>
    </row>
    <row r="44" spans="1:6">
      <c r="A44" s="27">
        <v>1210007</v>
      </c>
      <c r="B44" s="24" t="s">
        <v>591</v>
      </c>
      <c r="C44" s="26">
        <v>34091</v>
      </c>
      <c r="D44" s="40">
        <v>129.24</v>
      </c>
      <c r="E44" s="24">
        <v>2020</v>
      </c>
      <c r="F44" s="24" t="s">
        <v>10</v>
      </c>
    </row>
    <row r="45" spans="1:6" ht="25.5">
      <c r="A45" s="27">
        <v>1210010</v>
      </c>
      <c r="B45" s="24" t="s">
        <v>592</v>
      </c>
      <c r="C45" s="26">
        <v>41540</v>
      </c>
      <c r="D45" s="40">
        <v>6671.08</v>
      </c>
      <c r="E45" s="24">
        <v>2020</v>
      </c>
      <c r="F45" s="24" t="s">
        <v>10</v>
      </c>
    </row>
    <row r="46" spans="1:6">
      <c r="A46" s="27">
        <v>1210011</v>
      </c>
      <c r="B46" s="24" t="s">
        <v>593</v>
      </c>
      <c r="C46" s="26">
        <v>42109</v>
      </c>
      <c r="D46" s="40">
        <v>200</v>
      </c>
      <c r="E46" s="24">
        <v>2020</v>
      </c>
      <c r="F46" s="24" t="s">
        <v>10</v>
      </c>
    </row>
    <row r="47" spans="1:6">
      <c r="A47" s="27">
        <v>1220002</v>
      </c>
      <c r="B47" s="24" t="s">
        <v>594</v>
      </c>
      <c r="C47" s="26">
        <v>34091</v>
      </c>
      <c r="D47" s="40">
        <v>1710.04</v>
      </c>
      <c r="E47" s="24">
        <v>2020</v>
      </c>
      <c r="F47" s="24" t="s">
        <v>10</v>
      </c>
    </row>
    <row r="48" spans="1:6">
      <c r="A48" s="27">
        <v>1220003</v>
      </c>
      <c r="B48" s="24" t="s">
        <v>595</v>
      </c>
      <c r="C48" s="26">
        <v>34091</v>
      </c>
      <c r="D48" s="40">
        <v>1657</v>
      </c>
      <c r="E48" s="24">
        <v>2020</v>
      </c>
      <c r="F48" s="24" t="s">
        <v>10</v>
      </c>
    </row>
    <row r="49" spans="1:6">
      <c r="A49" s="27">
        <v>1220004</v>
      </c>
      <c r="B49" s="24" t="s">
        <v>596</v>
      </c>
      <c r="C49" s="26">
        <v>34091</v>
      </c>
      <c r="D49" s="40">
        <v>3692.22</v>
      </c>
      <c r="E49" s="24">
        <v>2020</v>
      </c>
      <c r="F49" s="24" t="s">
        <v>10</v>
      </c>
    </row>
    <row r="50" spans="1:6">
      <c r="A50" s="27">
        <v>1220005</v>
      </c>
      <c r="B50" s="24" t="s">
        <v>597</v>
      </c>
      <c r="C50" s="26">
        <v>35552</v>
      </c>
      <c r="D50" s="40">
        <v>1119.96</v>
      </c>
      <c r="E50" s="24">
        <v>2020</v>
      </c>
      <c r="F50" s="24" t="s">
        <v>10</v>
      </c>
    </row>
    <row r="51" spans="1:6">
      <c r="A51" s="27">
        <v>1220006</v>
      </c>
      <c r="B51" s="24" t="s">
        <v>598</v>
      </c>
      <c r="C51" s="26">
        <v>34091</v>
      </c>
      <c r="D51" s="40">
        <v>1008.61</v>
      </c>
      <c r="E51" s="24">
        <v>2020</v>
      </c>
      <c r="F51" s="24" t="s">
        <v>10</v>
      </c>
    </row>
    <row r="52" spans="1:6">
      <c r="A52" s="27">
        <v>1220007</v>
      </c>
      <c r="B52" s="24" t="s">
        <v>599</v>
      </c>
      <c r="C52" s="26">
        <v>35552</v>
      </c>
      <c r="D52" s="40">
        <v>386.07</v>
      </c>
      <c r="E52" s="24">
        <v>2020</v>
      </c>
      <c r="F52" s="24" t="s">
        <v>10</v>
      </c>
    </row>
    <row r="53" spans="1:6">
      <c r="A53" s="27">
        <v>1220009</v>
      </c>
      <c r="B53" s="24" t="s">
        <v>600</v>
      </c>
      <c r="C53" s="26">
        <v>35552</v>
      </c>
      <c r="D53" s="40">
        <v>858.38</v>
      </c>
      <c r="E53" s="24">
        <v>2020</v>
      </c>
      <c r="F53" s="24" t="s">
        <v>10</v>
      </c>
    </row>
    <row r="54" spans="1:6">
      <c r="A54" s="27">
        <v>1220014</v>
      </c>
      <c r="B54" s="24" t="s">
        <v>601</v>
      </c>
      <c r="C54" s="26">
        <v>35552</v>
      </c>
      <c r="D54" s="40">
        <v>296.8</v>
      </c>
      <c r="E54" s="24">
        <v>2020</v>
      </c>
      <c r="F54" s="24" t="s">
        <v>10</v>
      </c>
    </row>
    <row r="55" spans="1:6">
      <c r="A55" s="27">
        <v>1220015</v>
      </c>
      <c r="B55" s="24" t="s">
        <v>602</v>
      </c>
      <c r="C55" s="26">
        <v>35552</v>
      </c>
      <c r="D55" s="40">
        <v>278.48</v>
      </c>
      <c r="E55" s="24">
        <v>2020</v>
      </c>
      <c r="F55" s="24" t="s">
        <v>10</v>
      </c>
    </row>
    <row r="56" spans="1:6">
      <c r="A56" s="27">
        <v>1220017</v>
      </c>
      <c r="B56" s="24" t="s">
        <v>603</v>
      </c>
      <c r="C56" s="26">
        <v>40183</v>
      </c>
      <c r="D56" s="40">
        <v>4137.3</v>
      </c>
      <c r="E56" s="24">
        <v>2020</v>
      </c>
      <c r="F56" s="24" t="s">
        <v>10</v>
      </c>
    </row>
    <row r="57" spans="1:6">
      <c r="A57" s="27">
        <v>1220018</v>
      </c>
      <c r="B57" s="24" t="s">
        <v>604</v>
      </c>
      <c r="C57" s="26">
        <v>40183</v>
      </c>
      <c r="D57" s="40">
        <v>4416</v>
      </c>
      <c r="E57" s="24">
        <v>2020</v>
      </c>
      <c r="F57" s="24" t="s">
        <v>10</v>
      </c>
    </row>
    <row r="58" spans="1:6">
      <c r="A58" s="27">
        <v>1220019</v>
      </c>
      <c r="B58" s="24" t="s">
        <v>605</v>
      </c>
      <c r="C58" s="26">
        <v>40897</v>
      </c>
      <c r="D58" s="40">
        <v>4073.68</v>
      </c>
      <c r="E58" s="24">
        <v>2020</v>
      </c>
      <c r="F58" s="24" t="s">
        <v>10</v>
      </c>
    </row>
    <row r="59" spans="1:6">
      <c r="A59" s="27">
        <v>1220020</v>
      </c>
      <c r="B59" s="24" t="s">
        <v>606</v>
      </c>
      <c r="C59" s="26">
        <v>42109</v>
      </c>
      <c r="D59" s="40">
        <v>800</v>
      </c>
      <c r="E59" s="24">
        <v>2020</v>
      </c>
      <c r="F59" s="24" t="s">
        <v>10</v>
      </c>
    </row>
    <row r="60" spans="1:6">
      <c r="A60" s="27">
        <v>1310001</v>
      </c>
      <c r="B60" s="24" t="s">
        <v>607</v>
      </c>
      <c r="C60" s="26">
        <v>35552</v>
      </c>
      <c r="D60" s="40">
        <v>5036.54</v>
      </c>
      <c r="E60" s="24">
        <v>2020</v>
      </c>
      <c r="F60" s="24" t="s">
        <v>10</v>
      </c>
    </row>
    <row r="61" spans="1:6">
      <c r="A61" s="27">
        <v>1320001</v>
      </c>
      <c r="B61" s="24" t="s">
        <v>608</v>
      </c>
      <c r="C61" s="26">
        <v>35552</v>
      </c>
      <c r="D61" s="40">
        <v>1184.1600000000001</v>
      </c>
      <c r="E61" s="24">
        <v>2020</v>
      </c>
      <c r="F61" s="24" t="s">
        <v>10</v>
      </c>
    </row>
    <row r="62" spans="1:6">
      <c r="A62" s="27">
        <v>1320002</v>
      </c>
      <c r="B62" s="24" t="s">
        <v>609</v>
      </c>
      <c r="C62" s="26">
        <v>35552</v>
      </c>
      <c r="D62" s="40">
        <v>352.1</v>
      </c>
      <c r="E62" s="24">
        <v>2020</v>
      </c>
      <c r="F62" s="24" t="s">
        <v>10</v>
      </c>
    </row>
    <row r="63" spans="1:6">
      <c r="A63" s="27">
        <v>1320003</v>
      </c>
      <c r="B63" s="24" t="s">
        <v>610</v>
      </c>
      <c r="C63" s="26">
        <v>35552</v>
      </c>
      <c r="D63" s="40">
        <v>1976.01</v>
      </c>
      <c r="E63" s="24">
        <v>2020</v>
      </c>
      <c r="F63" s="24" t="s">
        <v>10</v>
      </c>
    </row>
    <row r="64" spans="1:6">
      <c r="A64" s="27">
        <v>1320004</v>
      </c>
      <c r="B64" s="24" t="s">
        <v>611</v>
      </c>
      <c r="C64" s="26">
        <v>34091</v>
      </c>
      <c r="D64" s="40">
        <v>249.38</v>
      </c>
      <c r="E64" s="24">
        <v>2020</v>
      </c>
      <c r="F64" s="24" t="s">
        <v>10</v>
      </c>
    </row>
    <row r="65" spans="1:6" ht="25.5">
      <c r="A65" s="27">
        <v>1320006</v>
      </c>
      <c r="B65" s="24" t="s">
        <v>612</v>
      </c>
      <c r="C65" s="26">
        <v>35552</v>
      </c>
      <c r="D65" s="40">
        <v>348.22</v>
      </c>
      <c r="E65" s="24">
        <v>2020</v>
      </c>
      <c r="F65" s="24" t="s">
        <v>10</v>
      </c>
    </row>
    <row r="66" spans="1:6">
      <c r="A66" s="27">
        <v>1400001</v>
      </c>
      <c r="B66" s="24" t="s">
        <v>613</v>
      </c>
      <c r="C66" s="26">
        <v>34943</v>
      </c>
      <c r="D66" s="40">
        <v>100987.23</v>
      </c>
      <c r="E66" s="24">
        <v>2020</v>
      </c>
      <c r="F66" s="24" t="s">
        <v>10</v>
      </c>
    </row>
    <row r="67" spans="1:6">
      <c r="A67" s="27">
        <v>1400002</v>
      </c>
      <c r="B67" s="24" t="s">
        <v>614</v>
      </c>
      <c r="C67" s="26">
        <v>35552</v>
      </c>
      <c r="D67" s="40">
        <v>17264.79</v>
      </c>
      <c r="E67" s="24">
        <v>2020</v>
      </c>
      <c r="F67" s="24" t="s">
        <v>10</v>
      </c>
    </row>
    <row r="68" spans="1:6" ht="25.5">
      <c r="A68" s="27">
        <v>1400003</v>
      </c>
      <c r="B68" s="24" t="s">
        <v>615</v>
      </c>
      <c r="C68" s="26">
        <v>35552</v>
      </c>
      <c r="D68" s="40">
        <v>24044.22</v>
      </c>
      <c r="E68" s="24">
        <v>2020</v>
      </c>
      <c r="F68" s="24" t="s">
        <v>10</v>
      </c>
    </row>
    <row r="69" spans="1:6" ht="25.5">
      <c r="A69" s="27">
        <v>1400004</v>
      </c>
      <c r="B69" s="24" t="s">
        <v>616</v>
      </c>
      <c r="C69" s="26">
        <v>35552</v>
      </c>
      <c r="D69" s="40">
        <v>3477.4</v>
      </c>
      <c r="E69" s="24">
        <v>2020</v>
      </c>
      <c r="F69" s="24" t="s">
        <v>10</v>
      </c>
    </row>
    <row r="70" spans="1:6" ht="25.5">
      <c r="A70" s="27">
        <v>1400006</v>
      </c>
      <c r="B70" s="24" t="s">
        <v>617</v>
      </c>
      <c r="C70" s="26">
        <v>35552</v>
      </c>
      <c r="D70" s="40">
        <v>9170.48</v>
      </c>
      <c r="E70" s="24">
        <v>2020</v>
      </c>
      <c r="F70" s="24" t="s">
        <v>10</v>
      </c>
    </row>
    <row r="71" spans="1:6" ht="25.5">
      <c r="A71" s="27">
        <v>1400008</v>
      </c>
      <c r="B71" s="24" t="s">
        <v>618</v>
      </c>
      <c r="C71" s="26">
        <v>35552</v>
      </c>
      <c r="D71" s="40">
        <v>1058.8399999999999</v>
      </c>
      <c r="E71" s="24">
        <v>2020</v>
      </c>
      <c r="F71" s="24" t="s">
        <v>10</v>
      </c>
    </row>
    <row r="72" spans="1:6" ht="25.5">
      <c r="A72" s="27">
        <v>1400009</v>
      </c>
      <c r="B72" s="24" t="s">
        <v>619</v>
      </c>
      <c r="C72" s="26">
        <v>34091</v>
      </c>
      <c r="D72" s="40">
        <v>5557.63</v>
      </c>
      <c r="E72" s="24">
        <v>2020</v>
      </c>
      <c r="F72" s="24" t="s">
        <v>10</v>
      </c>
    </row>
    <row r="73" spans="1:6" ht="25.5">
      <c r="A73" s="27">
        <v>1400010</v>
      </c>
      <c r="B73" s="24" t="s">
        <v>620</v>
      </c>
      <c r="C73" s="26">
        <v>35552</v>
      </c>
      <c r="D73" s="40">
        <v>3666.37</v>
      </c>
      <c r="E73" s="24">
        <v>2020</v>
      </c>
      <c r="F73" s="24" t="s">
        <v>10</v>
      </c>
    </row>
    <row r="74" spans="1:6">
      <c r="A74" s="27">
        <v>1400012</v>
      </c>
      <c r="B74" s="24" t="s">
        <v>621</v>
      </c>
      <c r="C74" s="26">
        <v>39805</v>
      </c>
      <c r="D74" s="40">
        <v>1685</v>
      </c>
      <c r="E74" s="24">
        <v>2020</v>
      </c>
      <c r="F74" s="24" t="s">
        <v>10</v>
      </c>
    </row>
    <row r="75" spans="1:6" ht="25.5">
      <c r="A75" s="27">
        <v>1400013</v>
      </c>
      <c r="B75" s="24" t="s">
        <v>622</v>
      </c>
      <c r="C75" s="26">
        <v>39899</v>
      </c>
      <c r="D75" s="40">
        <v>9166</v>
      </c>
      <c r="E75" s="24">
        <v>2020</v>
      </c>
      <c r="F75" s="24" t="s">
        <v>10</v>
      </c>
    </row>
    <row r="76" spans="1:6" ht="25.5">
      <c r="A76" s="27">
        <v>1400014</v>
      </c>
      <c r="B76" s="24" t="s">
        <v>623</v>
      </c>
      <c r="C76" s="26">
        <v>39899</v>
      </c>
      <c r="D76" s="40">
        <v>3348</v>
      </c>
      <c r="E76" s="24">
        <v>2020</v>
      </c>
      <c r="F76" s="24" t="s">
        <v>10</v>
      </c>
    </row>
    <row r="77" spans="1:6">
      <c r="A77" s="27">
        <v>1410002</v>
      </c>
      <c r="B77" s="24" t="s">
        <v>624</v>
      </c>
      <c r="C77" s="26">
        <v>34091</v>
      </c>
      <c r="D77" s="40">
        <v>301.04000000000002</v>
      </c>
      <c r="E77" s="24">
        <v>2020</v>
      </c>
      <c r="F77" s="24" t="s">
        <v>10</v>
      </c>
    </row>
    <row r="78" spans="1:6">
      <c r="A78" s="27">
        <v>1410003</v>
      </c>
      <c r="B78" s="24" t="s">
        <v>625</v>
      </c>
      <c r="C78" s="26">
        <v>35552</v>
      </c>
      <c r="D78" s="40">
        <v>6561.33</v>
      </c>
      <c r="E78" s="24">
        <v>2020</v>
      </c>
      <c r="F78" s="24" t="s">
        <v>10</v>
      </c>
    </row>
    <row r="79" spans="1:6">
      <c r="A79" s="27">
        <v>1410004</v>
      </c>
      <c r="B79" s="24" t="s">
        <v>626</v>
      </c>
      <c r="C79" s="26">
        <v>35156</v>
      </c>
      <c r="D79" s="40">
        <v>1738.98</v>
      </c>
      <c r="E79" s="24">
        <v>2020</v>
      </c>
      <c r="F79" s="24" t="s">
        <v>10</v>
      </c>
    </row>
    <row r="80" spans="1:6" ht="25.5">
      <c r="A80" s="27">
        <v>1410005</v>
      </c>
      <c r="B80" s="24" t="s">
        <v>627</v>
      </c>
      <c r="C80" s="26">
        <v>41271</v>
      </c>
      <c r="D80" s="40">
        <v>2161</v>
      </c>
      <c r="E80" s="24">
        <v>2020</v>
      </c>
      <c r="F80" s="24" t="s">
        <v>10</v>
      </c>
    </row>
    <row r="81" spans="1:6" ht="25.5">
      <c r="A81" s="27">
        <v>1500003</v>
      </c>
      <c r="B81" s="24" t="s">
        <v>628</v>
      </c>
      <c r="C81" s="26">
        <v>34790</v>
      </c>
      <c r="D81" s="40">
        <v>61063.95</v>
      </c>
      <c r="E81" s="24">
        <v>2020</v>
      </c>
      <c r="F81" s="24" t="s">
        <v>10</v>
      </c>
    </row>
    <row r="82" spans="1:6">
      <c r="A82" s="27">
        <v>1500005</v>
      </c>
      <c r="B82" s="24" t="s">
        <v>629</v>
      </c>
      <c r="C82" s="26">
        <v>35552</v>
      </c>
      <c r="D82" s="40">
        <v>26111.59</v>
      </c>
      <c r="E82" s="24">
        <v>2020</v>
      </c>
      <c r="F82" s="24" t="s">
        <v>10</v>
      </c>
    </row>
    <row r="83" spans="1:6">
      <c r="A83" s="27">
        <v>1500006</v>
      </c>
      <c r="B83" s="24" t="s">
        <v>630</v>
      </c>
      <c r="C83" s="26">
        <v>35066</v>
      </c>
      <c r="D83" s="40">
        <v>81736.78</v>
      </c>
      <c r="E83" s="24">
        <v>2020</v>
      </c>
      <c r="F83" s="24" t="s">
        <v>10</v>
      </c>
    </row>
    <row r="84" spans="1:6">
      <c r="A84" s="27">
        <v>1500007</v>
      </c>
      <c r="B84" s="24" t="s">
        <v>631</v>
      </c>
      <c r="C84" s="26">
        <v>35552</v>
      </c>
      <c r="D84" s="40">
        <v>18609.580000000002</v>
      </c>
      <c r="E84" s="24">
        <v>2020</v>
      </c>
      <c r="F84" s="24" t="s">
        <v>10</v>
      </c>
    </row>
    <row r="85" spans="1:6">
      <c r="A85" s="27">
        <v>1500008</v>
      </c>
      <c r="B85" s="24" t="s">
        <v>632</v>
      </c>
      <c r="C85" s="26">
        <v>35552</v>
      </c>
      <c r="D85" s="40">
        <v>14159.72</v>
      </c>
      <c r="E85" s="24">
        <v>2020</v>
      </c>
      <c r="F85" s="24" t="s">
        <v>10</v>
      </c>
    </row>
    <row r="86" spans="1:6" ht="25.5">
      <c r="A86" s="27">
        <v>1500013</v>
      </c>
      <c r="B86" s="24" t="s">
        <v>633</v>
      </c>
      <c r="C86" s="26">
        <v>40295</v>
      </c>
      <c r="D86" s="40">
        <v>16413</v>
      </c>
      <c r="E86" s="24">
        <v>2020</v>
      </c>
      <c r="F86" s="24" t="s">
        <v>10</v>
      </c>
    </row>
    <row r="87" spans="1:6" s="18" customFormat="1">
      <c r="A87" s="41">
        <v>2020</v>
      </c>
      <c r="B87" s="41" t="s">
        <v>10</v>
      </c>
      <c r="C87" s="42"/>
      <c r="D87" s="43">
        <f>SUM(D4:D86)</f>
        <v>707482.38999999978</v>
      </c>
      <c r="E87" s="41"/>
      <c r="F87" s="41"/>
    </row>
    <row r="88" spans="1:6" ht="38.25">
      <c r="A88" s="27">
        <v>2320065</v>
      </c>
      <c r="B88" s="24" t="s">
        <v>634</v>
      </c>
      <c r="C88" s="26">
        <v>39974</v>
      </c>
      <c r="D88" s="40">
        <v>14934</v>
      </c>
      <c r="E88" s="24">
        <v>2032</v>
      </c>
      <c r="F88" s="24" t="s">
        <v>635</v>
      </c>
    </row>
    <row r="89" spans="1:6" ht="38.25">
      <c r="A89" s="27">
        <v>4010024</v>
      </c>
      <c r="B89" s="24" t="s">
        <v>636</v>
      </c>
      <c r="C89" s="26">
        <v>39930</v>
      </c>
      <c r="D89" s="40">
        <v>2868</v>
      </c>
      <c r="E89" s="24">
        <v>2032</v>
      </c>
      <c r="F89" s="24" t="s">
        <v>635</v>
      </c>
    </row>
    <row r="90" spans="1:6" ht="38.25">
      <c r="A90" s="27">
        <v>4010026</v>
      </c>
      <c r="B90" s="24" t="s">
        <v>637</v>
      </c>
      <c r="C90" s="26">
        <v>36404</v>
      </c>
      <c r="D90" s="40">
        <v>126.72</v>
      </c>
      <c r="E90" s="24">
        <v>2031</v>
      </c>
      <c r="F90" s="24" t="s">
        <v>638</v>
      </c>
    </row>
    <row r="91" spans="1:6" ht="38.25">
      <c r="A91" s="27">
        <v>4010027</v>
      </c>
      <c r="B91" s="24" t="s">
        <v>637</v>
      </c>
      <c r="C91" s="26">
        <v>36404</v>
      </c>
      <c r="D91" s="40">
        <v>126.72</v>
      </c>
      <c r="E91" s="24">
        <v>2031</v>
      </c>
      <c r="F91" s="24" t="s">
        <v>638</v>
      </c>
    </row>
    <row r="92" spans="1:6" ht="38.25">
      <c r="A92" s="27">
        <v>4010031</v>
      </c>
      <c r="B92" s="24" t="s">
        <v>639</v>
      </c>
      <c r="C92" s="26">
        <v>36373</v>
      </c>
      <c r="D92" s="40">
        <v>247.1</v>
      </c>
      <c r="E92" s="24">
        <v>2031</v>
      </c>
      <c r="F92" s="24" t="s">
        <v>638</v>
      </c>
    </row>
    <row r="93" spans="1:6" ht="38.25">
      <c r="A93" s="27">
        <v>4010032</v>
      </c>
      <c r="B93" s="24" t="s">
        <v>640</v>
      </c>
      <c r="C93" s="26">
        <v>36373</v>
      </c>
      <c r="D93" s="40">
        <v>212.89</v>
      </c>
      <c r="E93" s="24">
        <v>2031</v>
      </c>
      <c r="F93" s="24" t="s">
        <v>638</v>
      </c>
    </row>
    <row r="94" spans="1:6" ht="38.25">
      <c r="A94" s="27">
        <v>4010034</v>
      </c>
      <c r="B94" s="24" t="s">
        <v>641</v>
      </c>
      <c r="C94" s="26">
        <v>37561</v>
      </c>
      <c r="D94" s="40">
        <v>2868</v>
      </c>
      <c r="E94" s="24">
        <v>2031</v>
      </c>
      <c r="F94" s="24" t="s">
        <v>638</v>
      </c>
    </row>
    <row r="95" spans="1:6" ht="38.25">
      <c r="A95" s="27">
        <v>4010037</v>
      </c>
      <c r="B95" s="24" t="s">
        <v>642</v>
      </c>
      <c r="C95" s="26">
        <v>40023</v>
      </c>
      <c r="D95" s="40">
        <v>8132</v>
      </c>
      <c r="E95" s="24">
        <v>2032</v>
      </c>
      <c r="F95" s="24" t="s">
        <v>635</v>
      </c>
    </row>
    <row r="96" spans="1:6" ht="38.25">
      <c r="A96" s="27">
        <v>4010038</v>
      </c>
      <c r="B96" s="24" t="s">
        <v>643</v>
      </c>
      <c r="C96" s="26">
        <v>40023</v>
      </c>
      <c r="D96" s="40">
        <v>4525</v>
      </c>
      <c r="E96" s="24">
        <v>2032</v>
      </c>
      <c r="F96" s="24" t="s">
        <v>635</v>
      </c>
    </row>
    <row r="97" spans="1:6" ht="38.25">
      <c r="A97" s="27">
        <v>4010039</v>
      </c>
      <c r="B97" s="24" t="s">
        <v>644</v>
      </c>
      <c r="C97" s="26">
        <v>40066</v>
      </c>
      <c r="D97" s="40">
        <v>4789</v>
      </c>
      <c r="E97" s="24">
        <v>2032</v>
      </c>
      <c r="F97" s="24" t="s">
        <v>635</v>
      </c>
    </row>
    <row r="98" spans="1:6" ht="38.25">
      <c r="A98" s="27">
        <v>4010040</v>
      </c>
      <c r="B98" s="24" t="s">
        <v>645</v>
      </c>
      <c r="C98" s="26">
        <v>40098</v>
      </c>
      <c r="D98" s="40">
        <v>2049</v>
      </c>
      <c r="E98" s="24">
        <v>2032</v>
      </c>
      <c r="F98" s="24" t="s">
        <v>635</v>
      </c>
    </row>
    <row r="99" spans="1:6" ht="38.25">
      <c r="A99" s="27">
        <v>4010043</v>
      </c>
      <c r="B99" s="24" t="s">
        <v>646</v>
      </c>
      <c r="C99" s="26">
        <v>40269</v>
      </c>
      <c r="D99" s="40">
        <v>5132</v>
      </c>
      <c r="E99" s="24">
        <v>2032</v>
      </c>
      <c r="F99" s="24" t="s">
        <v>635</v>
      </c>
    </row>
    <row r="100" spans="1:6" ht="38.25">
      <c r="A100" s="27">
        <v>4010046</v>
      </c>
      <c r="B100" s="24" t="s">
        <v>647</v>
      </c>
      <c r="C100" s="26">
        <v>40826</v>
      </c>
      <c r="D100" s="40">
        <v>1114.43</v>
      </c>
      <c r="E100" s="24">
        <v>2032</v>
      </c>
      <c r="F100" s="24" t="s">
        <v>635</v>
      </c>
    </row>
    <row r="101" spans="1:6" ht="38.25">
      <c r="A101" s="27">
        <v>4110002</v>
      </c>
      <c r="B101" s="24" t="s">
        <v>648</v>
      </c>
      <c r="C101" s="26">
        <v>36404</v>
      </c>
      <c r="D101" s="40">
        <v>64.09</v>
      </c>
      <c r="E101" s="24">
        <v>2031</v>
      </c>
      <c r="F101" s="24" t="s">
        <v>638</v>
      </c>
    </row>
    <row r="102" spans="1:6" ht="38.25">
      <c r="A102" s="27">
        <v>4110003</v>
      </c>
      <c r="B102" s="24" t="s">
        <v>648</v>
      </c>
      <c r="C102" s="26">
        <v>36373</v>
      </c>
      <c r="D102" s="40">
        <v>64.09</v>
      </c>
      <c r="E102" s="24">
        <v>2031</v>
      </c>
      <c r="F102" s="24" t="s">
        <v>638</v>
      </c>
    </row>
    <row r="103" spans="1:6" ht="38.25">
      <c r="A103" s="27">
        <v>4110005</v>
      </c>
      <c r="B103" s="24" t="s">
        <v>649</v>
      </c>
      <c r="C103" s="26">
        <v>36404</v>
      </c>
      <c r="D103" s="40">
        <v>1297.83</v>
      </c>
      <c r="E103" s="24">
        <v>2031</v>
      </c>
      <c r="F103" s="24" t="s">
        <v>638</v>
      </c>
    </row>
    <row r="104" spans="1:6" ht="38.25">
      <c r="A104" s="27">
        <v>4110008</v>
      </c>
      <c r="B104" s="24" t="s">
        <v>650</v>
      </c>
      <c r="C104" s="26">
        <v>36404</v>
      </c>
      <c r="D104" s="40">
        <v>73.62</v>
      </c>
      <c r="E104" s="24">
        <v>2031</v>
      </c>
      <c r="F104" s="24" t="s">
        <v>638</v>
      </c>
    </row>
    <row r="105" spans="1:6" ht="38.25">
      <c r="A105" s="27">
        <v>4110009</v>
      </c>
      <c r="B105" s="24" t="s">
        <v>650</v>
      </c>
      <c r="C105" s="26">
        <v>36404</v>
      </c>
      <c r="D105" s="40">
        <v>66.239999999999995</v>
      </c>
      <c r="E105" s="24">
        <v>2031</v>
      </c>
      <c r="F105" s="24" t="s">
        <v>638</v>
      </c>
    </row>
    <row r="106" spans="1:6" ht="38.25">
      <c r="A106" s="27">
        <v>4110010</v>
      </c>
      <c r="B106" s="24" t="s">
        <v>651</v>
      </c>
      <c r="C106" s="26">
        <v>36404</v>
      </c>
      <c r="D106" s="40">
        <v>118.99</v>
      </c>
      <c r="E106" s="24">
        <v>2031</v>
      </c>
      <c r="F106" s="24" t="s">
        <v>638</v>
      </c>
    </row>
    <row r="107" spans="1:6" ht="38.25">
      <c r="A107" s="27">
        <v>4110011</v>
      </c>
      <c r="B107" s="24" t="s">
        <v>652</v>
      </c>
      <c r="C107" s="26">
        <v>36404</v>
      </c>
      <c r="D107" s="40">
        <v>458.38</v>
      </c>
      <c r="E107" s="24">
        <v>2031</v>
      </c>
      <c r="F107" s="24" t="s">
        <v>638</v>
      </c>
    </row>
    <row r="108" spans="1:6" ht="38.25">
      <c r="A108" s="27">
        <v>4110012</v>
      </c>
      <c r="B108" s="24" t="s">
        <v>653</v>
      </c>
      <c r="C108" s="26">
        <v>36404</v>
      </c>
      <c r="D108" s="40">
        <v>458.38</v>
      </c>
      <c r="E108" s="24">
        <v>2031</v>
      </c>
      <c r="F108" s="24" t="s">
        <v>638</v>
      </c>
    </row>
    <row r="109" spans="1:6" ht="38.25">
      <c r="A109" s="27">
        <v>4110018</v>
      </c>
      <c r="B109" s="24" t="s">
        <v>654</v>
      </c>
      <c r="C109" s="26">
        <v>36404</v>
      </c>
      <c r="D109" s="40">
        <v>169.04</v>
      </c>
      <c r="E109" s="24">
        <v>2031</v>
      </c>
      <c r="F109" s="24" t="s">
        <v>638</v>
      </c>
    </row>
    <row r="110" spans="1:6" ht="38.25">
      <c r="A110" s="27">
        <v>4110045</v>
      </c>
      <c r="B110" s="24" t="s">
        <v>655</v>
      </c>
      <c r="C110" s="26">
        <v>39961</v>
      </c>
      <c r="D110" s="40">
        <v>2259</v>
      </c>
      <c r="E110" s="24">
        <v>2032</v>
      </c>
      <c r="F110" s="24" t="s">
        <v>635</v>
      </c>
    </row>
    <row r="111" spans="1:6" ht="38.25">
      <c r="A111" s="27">
        <v>4110047</v>
      </c>
      <c r="B111" s="24" t="s">
        <v>656</v>
      </c>
      <c r="C111" s="26">
        <v>36373</v>
      </c>
      <c r="D111" s="40">
        <v>487.77</v>
      </c>
      <c r="E111" s="24">
        <v>2031</v>
      </c>
      <c r="F111" s="24" t="s">
        <v>638</v>
      </c>
    </row>
    <row r="112" spans="1:6" ht="38.25">
      <c r="A112" s="27">
        <v>4110049</v>
      </c>
      <c r="B112" s="24" t="s">
        <v>657</v>
      </c>
      <c r="C112" s="26">
        <v>36373</v>
      </c>
      <c r="D112" s="40">
        <v>1216.9100000000001</v>
      </c>
      <c r="E112" s="24">
        <v>2031</v>
      </c>
      <c r="F112" s="24" t="s">
        <v>638</v>
      </c>
    </row>
    <row r="113" spans="1:6" ht="38.25">
      <c r="A113" s="27">
        <v>4110483</v>
      </c>
      <c r="B113" s="24" t="s">
        <v>658</v>
      </c>
      <c r="C113" s="26">
        <v>39842</v>
      </c>
      <c r="D113" s="40">
        <v>9964</v>
      </c>
      <c r="E113" s="24">
        <v>2032</v>
      </c>
      <c r="F113" s="24" t="s">
        <v>635</v>
      </c>
    </row>
    <row r="114" spans="1:6" ht="38.25">
      <c r="A114" s="27">
        <v>4110484</v>
      </c>
      <c r="B114" s="24" t="s">
        <v>659</v>
      </c>
      <c r="C114" s="26">
        <v>39842</v>
      </c>
      <c r="D114" s="40">
        <v>2079.0700000000002</v>
      </c>
      <c r="E114" s="24">
        <v>2032</v>
      </c>
      <c r="F114" s="24" t="s">
        <v>635</v>
      </c>
    </row>
    <row r="115" spans="1:6" ht="38.25">
      <c r="A115" s="27">
        <v>4110946</v>
      </c>
      <c r="B115" s="24" t="s">
        <v>660</v>
      </c>
      <c r="C115" s="26">
        <v>37165</v>
      </c>
      <c r="D115" s="40">
        <v>3451</v>
      </c>
      <c r="E115" s="24">
        <v>2031</v>
      </c>
      <c r="F115" s="24" t="s">
        <v>638</v>
      </c>
    </row>
    <row r="116" spans="1:6" ht="38.25">
      <c r="A116" s="27">
        <v>4110947</v>
      </c>
      <c r="B116" s="24" t="s">
        <v>661</v>
      </c>
      <c r="C116" s="26">
        <v>37165</v>
      </c>
      <c r="D116" s="40">
        <v>3451</v>
      </c>
      <c r="E116" s="24">
        <v>2031</v>
      </c>
      <c r="F116" s="24" t="s">
        <v>638</v>
      </c>
    </row>
    <row r="117" spans="1:6" ht="38.25">
      <c r="A117" s="27">
        <v>4110956</v>
      </c>
      <c r="B117" s="24" t="s">
        <v>662</v>
      </c>
      <c r="C117" s="26">
        <v>37104</v>
      </c>
      <c r="D117" s="40">
        <v>1880</v>
      </c>
      <c r="E117" s="24">
        <v>2031</v>
      </c>
      <c r="F117" s="24" t="s">
        <v>638</v>
      </c>
    </row>
    <row r="118" spans="1:6" ht="38.25">
      <c r="A118" s="27">
        <v>4110957</v>
      </c>
      <c r="B118" s="24" t="s">
        <v>663</v>
      </c>
      <c r="C118" s="26">
        <v>37165</v>
      </c>
      <c r="D118" s="40">
        <v>10152</v>
      </c>
      <c r="E118" s="24">
        <v>2031</v>
      </c>
      <c r="F118" s="24" t="s">
        <v>638</v>
      </c>
    </row>
    <row r="119" spans="1:6" ht="38.25">
      <c r="A119" s="27">
        <v>4110959</v>
      </c>
      <c r="B119" s="24" t="s">
        <v>664</v>
      </c>
      <c r="C119" s="26">
        <v>38504</v>
      </c>
      <c r="D119" s="40">
        <v>17308</v>
      </c>
      <c r="E119" s="24">
        <v>2031</v>
      </c>
      <c r="F119" s="24" t="s">
        <v>638</v>
      </c>
    </row>
    <row r="120" spans="1:6" ht="38.25">
      <c r="A120" s="27">
        <v>4110962</v>
      </c>
      <c r="B120" s="24" t="s">
        <v>665</v>
      </c>
      <c r="C120" s="26">
        <v>38565</v>
      </c>
      <c r="D120" s="40">
        <v>25962</v>
      </c>
      <c r="E120" s="24">
        <v>2031</v>
      </c>
      <c r="F120" s="24" t="s">
        <v>638</v>
      </c>
    </row>
    <row r="121" spans="1:6" ht="38.25">
      <c r="A121" s="27">
        <v>4110963</v>
      </c>
      <c r="B121" s="24" t="s">
        <v>666</v>
      </c>
      <c r="C121" s="26">
        <v>38961</v>
      </c>
      <c r="D121" s="40">
        <v>1918</v>
      </c>
      <c r="E121" s="24">
        <v>2031</v>
      </c>
      <c r="F121" s="24" t="s">
        <v>638</v>
      </c>
    </row>
    <row r="122" spans="1:6" ht="38.25">
      <c r="A122" s="27">
        <v>4110965</v>
      </c>
      <c r="B122" s="24" t="s">
        <v>667</v>
      </c>
      <c r="C122" s="26">
        <v>39353</v>
      </c>
      <c r="D122" s="40">
        <v>6124</v>
      </c>
      <c r="E122" s="24">
        <v>2032</v>
      </c>
      <c r="F122" s="24" t="s">
        <v>635</v>
      </c>
    </row>
    <row r="123" spans="1:6" ht="38.25">
      <c r="A123" s="27">
        <v>4110966</v>
      </c>
      <c r="B123" s="24" t="s">
        <v>668</v>
      </c>
      <c r="C123" s="26">
        <v>39260</v>
      </c>
      <c r="D123" s="40">
        <v>12924</v>
      </c>
      <c r="E123" s="24">
        <v>2032</v>
      </c>
      <c r="F123" s="24" t="s">
        <v>635</v>
      </c>
    </row>
    <row r="124" spans="1:6" ht="38.25">
      <c r="A124" s="27">
        <v>4110967</v>
      </c>
      <c r="B124" s="24" t="s">
        <v>667</v>
      </c>
      <c r="C124" s="26">
        <v>39353</v>
      </c>
      <c r="D124" s="40">
        <v>6124</v>
      </c>
      <c r="E124" s="24">
        <v>2032</v>
      </c>
      <c r="F124" s="24" t="s">
        <v>635</v>
      </c>
    </row>
    <row r="125" spans="1:6" ht="38.25">
      <c r="A125" s="27">
        <v>4110968</v>
      </c>
      <c r="B125" s="24" t="s">
        <v>669</v>
      </c>
      <c r="C125" s="26">
        <v>39353</v>
      </c>
      <c r="D125" s="40">
        <v>4844</v>
      </c>
      <c r="E125" s="24">
        <v>2032</v>
      </c>
      <c r="F125" s="24" t="s">
        <v>635</v>
      </c>
    </row>
    <row r="126" spans="1:6" ht="38.25">
      <c r="A126" s="27">
        <v>4110969</v>
      </c>
      <c r="B126" s="24" t="s">
        <v>670</v>
      </c>
      <c r="C126" s="26">
        <v>39353</v>
      </c>
      <c r="D126" s="40">
        <v>4854</v>
      </c>
      <c r="E126" s="24">
        <v>2032</v>
      </c>
      <c r="F126" s="24" t="s">
        <v>635</v>
      </c>
    </row>
    <row r="127" spans="1:6" ht="38.25">
      <c r="A127" s="27">
        <v>4110970</v>
      </c>
      <c r="B127" s="24" t="s">
        <v>671</v>
      </c>
      <c r="C127" s="26">
        <v>39328</v>
      </c>
      <c r="D127" s="40">
        <v>5540</v>
      </c>
      <c r="E127" s="24">
        <v>2032</v>
      </c>
      <c r="F127" s="24" t="s">
        <v>635</v>
      </c>
    </row>
    <row r="128" spans="1:6" ht="38.25">
      <c r="A128" s="27">
        <v>4110971</v>
      </c>
      <c r="B128" s="24" t="s">
        <v>672</v>
      </c>
      <c r="C128" s="26">
        <v>39358</v>
      </c>
      <c r="D128" s="40">
        <v>2078</v>
      </c>
      <c r="E128" s="24">
        <v>2032</v>
      </c>
      <c r="F128" s="24" t="s">
        <v>635</v>
      </c>
    </row>
    <row r="129" spans="1:6" ht="38.25">
      <c r="A129" s="27">
        <v>4110973</v>
      </c>
      <c r="B129" s="24" t="s">
        <v>673</v>
      </c>
      <c r="C129" s="26">
        <v>39365</v>
      </c>
      <c r="D129" s="40">
        <v>4540</v>
      </c>
      <c r="E129" s="24">
        <v>2032</v>
      </c>
      <c r="F129" s="24" t="s">
        <v>635</v>
      </c>
    </row>
    <row r="130" spans="1:6" ht="38.25">
      <c r="A130" s="27">
        <v>4110977</v>
      </c>
      <c r="B130" s="24" t="s">
        <v>674</v>
      </c>
      <c r="C130" s="26">
        <v>39813</v>
      </c>
      <c r="D130" s="40">
        <v>3177</v>
      </c>
      <c r="E130" s="24">
        <v>2032</v>
      </c>
      <c r="F130" s="24" t="s">
        <v>635</v>
      </c>
    </row>
    <row r="131" spans="1:6" ht="38.25">
      <c r="A131" s="27">
        <v>4110979</v>
      </c>
      <c r="B131" s="24" t="s">
        <v>675</v>
      </c>
      <c r="C131" s="26">
        <v>39800</v>
      </c>
      <c r="D131" s="40">
        <v>5880</v>
      </c>
      <c r="E131" s="24">
        <v>2032</v>
      </c>
      <c r="F131" s="24" t="s">
        <v>635</v>
      </c>
    </row>
    <row r="132" spans="1:6" ht="38.25">
      <c r="A132" s="27">
        <v>4110980</v>
      </c>
      <c r="B132" s="24" t="s">
        <v>676</v>
      </c>
      <c r="C132" s="26">
        <v>39842</v>
      </c>
      <c r="D132" s="40">
        <v>4223.2</v>
      </c>
      <c r="E132" s="24">
        <v>2032</v>
      </c>
      <c r="F132" s="24" t="s">
        <v>635</v>
      </c>
    </row>
    <row r="133" spans="1:6" ht="38.25">
      <c r="A133" s="27">
        <v>4110981</v>
      </c>
      <c r="B133" s="24" t="s">
        <v>677</v>
      </c>
      <c r="C133" s="26">
        <v>39842</v>
      </c>
      <c r="D133" s="40">
        <v>6143.2</v>
      </c>
      <c r="E133" s="24">
        <v>2032</v>
      </c>
      <c r="F133" s="24" t="s">
        <v>635</v>
      </c>
    </row>
    <row r="134" spans="1:6" ht="38.25">
      <c r="A134" s="27">
        <v>4110982</v>
      </c>
      <c r="B134" s="24" t="s">
        <v>658</v>
      </c>
      <c r="C134" s="26">
        <v>39842</v>
      </c>
      <c r="D134" s="40">
        <v>9964</v>
      </c>
      <c r="E134" s="24">
        <v>2032</v>
      </c>
      <c r="F134" s="24" t="s">
        <v>635</v>
      </c>
    </row>
    <row r="135" spans="1:6" ht="38.25">
      <c r="A135" s="27">
        <v>4110983</v>
      </c>
      <c r="B135" s="24" t="s">
        <v>678</v>
      </c>
      <c r="C135" s="26">
        <v>39930</v>
      </c>
      <c r="D135" s="40">
        <v>4030</v>
      </c>
      <c r="E135" s="24">
        <v>2032</v>
      </c>
      <c r="F135" s="24" t="s">
        <v>635</v>
      </c>
    </row>
    <row r="136" spans="1:6" ht="38.25">
      <c r="A136" s="27">
        <v>4110984</v>
      </c>
      <c r="B136" s="24" t="s">
        <v>679</v>
      </c>
      <c r="C136" s="26">
        <v>39842</v>
      </c>
      <c r="D136" s="40">
        <v>5266</v>
      </c>
      <c r="E136" s="24">
        <v>2032</v>
      </c>
      <c r="F136" s="24" t="s">
        <v>635</v>
      </c>
    </row>
    <row r="137" spans="1:6" ht="38.25">
      <c r="A137" s="27">
        <v>4110985</v>
      </c>
      <c r="B137" s="24" t="s">
        <v>680</v>
      </c>
      <c r="C137" s="26">
        <v>39961</v>
      </c>
      <c r="D137" s="40">
        <v>2315</v>
      </c>
      <c r="E137" s="24">
        <v>2032</v>
      </c>
      <c r="F137" s="24" t="s">
        <v>635</v>
      </c>
    </row>
    <row r="138" spans="1:6" ht="38.25">
      <c r="A138" s="27">
        <v>4110986</v>
      </c>
      <c r="B138" s="24" t="s">
        <v>681</v>
      </c>
      <c r="C138" s="26">
        <v>40182</v>
      </c>
      <c r="D138" s="40">
        <v>1945</v>
      </c>
      <c r="E138" s="24">
        <v>2032</v>
      </c>
      <c r="F138" s="24" t="s">
        <v>635</v>
      </c>
    </row>
    <row r="139" spans="1:6" ht="38.25">
      <c r="A139" s="27">
        <v>4110989</v>
      </c>
      <c r="B139" s="24" t="s">
        <v>682</v>
      </c>
      <c r="C139" s="26">
        <v>40198</v>
      </c>
      <c r="D139" s="40">
        <v>4128.1899999999996</v>
      </c>
      <c r="E139" s="24">
        <v>2032</v>
      </c>
      <c r="F139" s="24" t="s">
        <v>635</v>
      </c>
    </row>
    <row r="140" spans="1:6" ht="38.25">
      <c r="A140" s="27">
        <v>4110990</v>
      </c>
      <c r="B140" s="24" t="s">
        <v>683</v>
      </c>
      <c r="C140" s="26">
        <v>40198</v>
      </c>
      <c r="D140" s="40">
        <v>7521</v>
      </c>
      <c r="E140" s="24">
        <v>2032</v>
      </c>
      <c r="F140" s="24" t="s">
        <v>635</v>
      </c>
    </row>
    <row r="141" spans="1:6" ht="38.25">
      <c r="A141" s="27">
        <v>4110991</v>
      </c>
      <c r="B141" s="24" t="s">
        <v>684</v>
      </c>
      <c r="C141" s="26">
        <v>40490</v>
      </c>
      <c r="D141" s="40">
        <v>1438</v>
      </c>
      <c r="E141" s="24">
        <v>2032</v>
      </c>
      <c r="F141" s="24" t="s">
        <v>635</v>
      </c>
    </row>
    <row r="142" spans="1:6" ht="38.25">
      <c r="A142" s="27">
        <v>4110992</v>
      </c>
      <c r="B142" s="24" t="s">
        <v>685</v>
      </c>
      <c r="C142" s="26">
        <v>40198</v>
      </c>
      <c r="D142" s="40">
        <v>2887</v>
      </c>
      <c r="E142" s="24">
        <v>2032</v>
      </c>
      <c r="F142" s="24" t="s">
        <v>635</v>
      </c>
    </row>
    <row r="143" spans="1:6" ht="38.25">
      <c r="A143" s="27">
        <v>4110994</v>
      </c>
      <c r="B143" s="24" t="s">
        <v>686</v>
      </c>
      <c r="C143" s="26">
        <v>40296</v>
      </c>
      <c r="D143" s="40">
        <v>1325</v>
      </c>
      <c r="E143" s="24">
        <v>2032</v>
      </c>
      <c r="F143" s="24" t="s">
        <v>635</v>
      </c>
    </row>
    <row r="144" spans="1:6" ht="38.25">
      <c r="A144" s="27">
        <v>4110995</v>
      </c>
      <c r="B144" s="24" t="s">
        <v>687</v>
      </c>
      <c r="C144" s="26">
        <v>40296</v>
      </c>
      <c r="D144" s="40">
        <v>3094</v>
      </c>
      <c r="E144" s="24">
        <v>2032</v>
      </c>
      <c r="F144" s="24" t="s">
        <v>635</v>
      </c>
    </row>
    <row r="145" spans="1:6" ht="38.25">
      <c r="A145" s="27">
        <v>4110996</v>
      </c>
      <c r="B145" s="24" t="s">
        <v>688</v>
      </c>
      <c r="C145" s="26">
        <v>40490</v>
      </c>
      <c r="D145" s="40">
        <v>2813</v>
      </c>
      <c r="E145" s="24">
        <v>2032</v>
      </c>
      <c r="F145" s="24" t="s">
        <v>635</v>
      </c>
    </row>
    <row r="146" spans="1:6" ht="38.25">
      <c r="A146" s="27">
        <v>4110997</v>
      </c>
      <c r="B146" s="24" t="s">
        <v>689</v>
      </c>
      <c r="C146" s="26">
        <v>40513</v>
      </c>
      <c r="D146" s="40">
        <v>780.43</v>
      </c>
      <c r="E146" s="24">
        <v>2032</v>
      </c>
      <c r="F146" s="24" t="s">
        <v>635</v>
      </c>
    </row>
    <row r="147" spans="1:6" ht="38.25">
      <c r="A147" s="27">
        <v>4110998</v>
      </c>
      <c r="B147" s="24" t="s">
        <v>690</v>
      </c>
      <c r="C147" s="26">
        <v>40513</v>
      </c>
      <c r="D147" s="40">
        <v>1180.74</v>
      </c>
      <c r="E147" s="24">
        <v>2032</v>
      </c>
      <c r="F147" s="24" t="s">
        <v>635</v>
      </c>
    </row>
    <row r="148" spans="1:6" ht="38.25">
      <c r="A148" s="27">
        <v>4110999</v>
      </c>
      <c r="B148" s="24" t="s">
        <v>691</v>
      </c>
      <c r="C148" s="26">
        <v>40541</v>
      </c>
      <c r="D148" s="40">
        <v>2526.16</v>
      </c>
      <c r="E148" s="24">
        <v>2032</v>
      </c>
      <c r="F148" s="24" t="s">
        <v>635</v>
      </c>
    </row>
    <row r="149" spans="1:6" ht="38.25">
      <c r="A149" s="27">
        <v>4111000</v>
      </c>
      <c r="B149" s="24" t="s">
        <v>692</v>
      </c>
      <c r="C149" s="26">
        <v>40513</v>
      </c>
      <c r="D149" s="40">
        <v>3727.12</v>
      </c>
      <c r="E149" s="24">
        <v>2032</v>
      </c>
      <c r="F149" s="24" t="s">
        <v>635</v>
      </c>
    </row>
    <row r="150" spans="1:6" ht="38.25">
      <c r="A150" s="27">
        <v>4111003</v>
      </c>
      <c r="B150" s="24" t="s">
        <v>693</v>
      </c>
      <c r="C150" s="26">
        <v>41394</v>
      </c>
      <c r="D150" s="40">
        <v>1200.49</v>
      </c>
      <c r="E150" s="24">
        <v>2032</v>
      </c>
      <c r="F150" s="24" t="s">
        <v>635</v>
      </c>
    </row>
    <row r="151" spans="1:6" ht="38.25">
      <c r="A151" s="27">
        <v>4120001</v>
      </c>
      <c r="B151" s="24" t="s">
        <v>694</v>
      </c>
      <c r="C151" s="26">
        <v>36404</v>
      </c>
      <c r="D151" s="40">
        <v>232.31</v>
      </c>
      <c r="E151" s="24">
        <v>2031</v>
      </c>
      <c r="F151" s="24" t="s">
        <v>638</v>
      </c>
    </row>
    <row r="152" spans="1:6" ht="38.25">
      <c r="A152" s="27">
        <v>4120007</v>
      </c>
      <c r="B152" s="24" t="s">
        <v>695</v>
      </c>
      <c r="C152" s="26">
        <v>36404</v>
      </c>
      <c r="D152" s="40">
        <v>59.88</v>
      </c>
      <c r="E152" s="24">
        <v>2031</v>
      </c>
      <c r="F152" s="24" t="s">
        <v>638</v>
      </c>
    </row>
    <row r="153" spans="1:6" ht="38.25">
      <c r="A153" s="27">
        <v>4120012</v>
      </c>
      <c r="B153" s="24" t="s">
        <v>696</v>
      </c>
      <c r="C153" s="26">
        <v>36404</v>
      </c>
      <c r="D153" s="40">
        <v>258.86</v>
      </c>
      <c r="E153" s="24">
        <v>2031</v>
      </c>
      <c r="F153" s="24" t="s">
        <v>638</v>
      </c>
    </row>
    <row r="154" spans="1:6" ht="38.25">
      <c r="A154" s="27">
        <v>4120014</v>
      </c>
      <c r="B154" s="24" t="s">
        <v>697</v>
      </c>
      <c r="C154" s="26">
        <v>36404</v>
      </c>
      <c r="D154" s="40">
        <v>263.89</v>
      </c>
      <c r="E154" s="24">
        <v>2031</v>
      </c>
      <c r="F154" s="24" t="s">
        <v>638</v>
      </c>
    </row>
    <row r="155" spans="1:6" ht="38.25">
      <c r="A155" s="27">
        <v>4120020</v>
      </c>
      <c r="B155" s="24" t="s">
        <v>698</v>
      </c>
      <c r="C155" s="26">
        <v>36404</v>
      </c>
      <c r="D155" s="40">
        <v>261.95999999999998</v>
      </c>
      <c r="E155" s="24">
        <v>2031</v>
      </c>
      <c r="F155" s="24" t="s">
        <v>638</v>
      </c>
    </row>
    <row r="156" spans="1:6" ht="38.25">
      <c r="A156" s="27">
        <v>4120029</v>
      </c>
      <c r="B156" s="24" t="s">
        <v>699</v>
      </c>
      <c r="C156" s="26">
        <v>39437</v>
      </c>
      <c r="D156" s="40">
        <v>3764</v>
      </c>
      <c r="E156" s="24">
        <v>2032</v>
      </c>
      <c r="F156" s="24" t="s">
        <v>635</v>
      </c>
    </row>
    <row r="157" spans="1:6" ht="38.25">
      <c r="A157" s="27">
        <v>4120030</v>
      </c>
      <c r="B157" s="24" t="s">
        <v>700</v>
      </c>
      <c r="C157" s="26">
        <v>39437</v>
      </c>
      <c r="D157" s="40">
        <v>7206</v>
      </c>
      <c r="E157" s="24">
        <v>2032</v>
      </c>
      <c r="F157" s="24" t="s">
        <v>635</v>
      </c>
    </row>
    <row r="158" spans="1:6" ht="38.25">
      <c r="A158" s="27">
        <v>4120031</v>
      </c>
      <c r="B158" s="24" t="s">
        <v>701</v>
      </c>
      <c r="C158" s="26">
        <v>39437</v>
      </c>
      <c r="D158" s="40">
        <v>3373</v>
      </c>
      <c r="E158" s="24">
        <v>2032</v>
      </c>
      <c r="F158" s="24" t="s">
        <v>635</v>
      </c>
    </row>
    <row r="159" spans="1:6" ht="38.25">
      <c r="A159" s="27">
        <v>4120032</v>
      </c>
      <c r="B159" s="24" t="s">
        <v>702</v>
      </c>
      <c r="C159" s="26">
        <v>39819</v>
      </c>
      <c r="D159" s="40">
        <v>5398</v>
      </c>
      <c r="E159" s="24">
        <v>2032</v>
      </c>
      <c r="F159" s="24" t="s">
        <v>635</v>
      </c>
    </row>
    <row r="160" spans="1:6" ht="38.25">
      <c r="A160" s="27">
        <v>4120033</v>
      </c>
      <c r="B160" s="24" t="s">
        <v>703</v>
      </c>
      <c r="C160" s="26">
        <v>39850</v>
      </c>
      <c r="D160" s="40">
        <v>3152</v>
      </c>
      <c r="E160" s="24">
        <v>2032</v>
      </c>
      <c r="F160" s="24" t="s">
        <v>635</v>
      </c>
    </row>
    <row r="161" spans="1:6" ht="38.25">
      <c r="A161" s="27">
        <v>4120034</v>
      </c>
      <c r="B161" s="24" t="s">
        <v>704</v>
      </c>
      <c r="C161" s="26">
        <v>39850</v>
      </c>
      <c r="D161" s="40">
        <v>4060.5</v>
      </c>
      <c r="E161" s="24">
        <v>2032</v>
      </c>
      <c r="F161" s="24" t="s">
        <v>635</v>
      </c>
    </row>
    <row r="162" spans="1:6" ht="38.25">
      <c r="A162" s="27">
        <v>4120035</v>
      </c>
      <c r="B162" s="24" t="s">
        <v>704</v>
      </c>
      <c r="C162" s="26">
        <v>39850</v>
      </c>
      <c r="D162" s="40">
        <v>4060.5</v>
      </c>
      <c r="E162" s="24">
        <v>2032</v>
      </c>
      <c r="F162" s="24" t="s">
        <v>635</v>
      </c>
    </row>
    <row r="163" spans="1:6" ht="38.25">
      <c r="A163" s="27">
        <v>4120036</v>
      </c>
      <c r="B163" s="24" t="s">
        <v>705</v>
      </c>
      <c r="C163" s="26">
        <v>39850</v>
      </c>
      <c r="D163" s="40">
        <v>3918</v>
      </c>
      <c r="E163" s="24">
        <v>2032</v>
      </c>
      <c r="F163" s="24" t="s">
        <v>635</v>
      </c>
    </row>
    <row r="164" spans="1:6" ht="38.25">
      <c r="A164" s="27">
        <v>4120037</v>
      </c>
      <c r="B164" s="24" t="s">
        <v>706</v>
      </c>
      <c r="C164" s="26">
        <v>39856</v>
      </c>
      <c r="D164" s="40">
        <v>2832</v>
      </c>
      <c r="E164" s="24">
        <v>2032</v>
      </c>
      <c r="F164" s="24" t="s">
        <v>635</v>
      </c>
    </row>
    <row r="165" spans="1:6" ht="38.25">
      <c r="A165" s="27">
        <v>4120038</v>
      </c>
      <c r="B165" s="24" t="s">
        <v>707</v>
      </c>
      <c r="C165" s="26">
        <v>39856</v>
      </c>
      <c r="D165" s="40">
        <v>6736</v>
      </c>
      <c r="E165" s="24">
        <v>2032</v>
      </c>
      <c r="F165" s="24" t="s">
        <v>635</v>
      </c>
    </row>
    <row r="166" spans="1:6" ht="38.25">
      <c r="A166" s="27">
        <v>4120039</v>
      </c>
      <c r="B166" s="24" t="s">
        <v>708</v>
      </c>
      <c r="C166" s="26">
        <v>39870</v>
      </c>
      <c r="D166" s="40">
        <v>1650</v>
      </c>
      <c r="E166" s="24">
        <v>2032</v>
      </c>
      <c r="F166" s="24" t="s">
        <v>635</v>
      </c>
    </row>
    <row r="167" spans="1:6" ht="38.25">
      <c r="A167" s="27">
        <v>4120040</v>
      </c>
      <c r="B167" s="24" t="s">
        <v>709</v>
      </c>
      <c r="C167" s="26">
        <v>39856</v>
      </c>
      <c r="D167" s="40">
        <v>1705</v>
      </c>
      <c r="E167" s="24">
        <v>2032</v>
      </c>
      <c r="F167" s="24" t="s">
        <v>635</v>
      </c>
    </row>
    <row r="168" spans="1:6" ht="38.25">
      <c r="A168" s="27">
        <v>4120041</v>
      </c>
      <c r="B168" s="24" t="s">
        <v>710</v>
      </c>
      <c r="C168" s="26">
        <v>39850</v>
      </c>
      <c r="D168" s="40">
        <v>6825</v>
      </c>
      <c r="E168" s="24">
        <v>2032</v>
      </c>
      <c r="F168" s="24" t="s">
        <v>635</v>
      </c>
    </row>
    <row r="169" spans="1:6" ht="38.25">
      <c r="A169" s="27">
        <v>4120042</v>
      </c>
      <c r="B169" s="24" t="s">
        <v>711</v>
      </c>
      <c r="C169" s="26">
        <v>39930</v>
      </c>
      <c r="D169" s="40">
        <v>749</v>
      </c>
      <c r="E169" s="24">
        <v>2032</v>
      </c>
      <c r="F169" s="24" t="s">
        <v>635</v>
      </c>
    </row>
    <row r="170" spans="1:6" ht="38.25">
      <c r="A170" s="27">
        <v>4120045</v>
      </c>
      <c r="B170" s="24" t="s">
        <v>712</v>
      </c>
      <c r="C170" s="26">
        <v>40365</v>
      </c>
      <c r="D170" s="40">
        <v>8702.75</v>
      </c>
      <c r="E170" s="24">
        <v>2032</v>
      </c>
      <c r="F170" s="24" t="s">
        <v>635</v>
      </c>
    </row>
    <row r="171" spans="1:6" ht="38.25">
      <c r="A171" s="27">
        <v>4120046</v>
      </c>
      <c r="B171" s="24" t="s">
        <v>713</v>
      </c>
      <c r="C171" s="26">
        <v>40365</v>
      </c>
      <c r="D171" s="40">
        <v>7226</v>
      </c>
      <c r="E171" s="24">
        <v>2032</v>
      </c>
      <c r="F171" s="24" t="s">
        <v>635</v>
      </c>
    </row>
    <row r="172" spans="1:6" ht="38.25">
      <c r="A172" s="27">
        <v>4120047</v>
      </c>
      <c r="B172" s="24" t="s">
        <v>714</v>
      </c>
      <c r="C172" s="26">
        <v>41228</v>
      </c>
      <c r="D172" s="40">
        <v>3044</v>
      </c>
      <c r="E172" s="24">
        <v>2032</v>
      </c>
      <c r="F172" s="24" t="s">
        <v>635</v>
      </c>
    </row>
    <row r="173" spans="1:6" ht="38.25">
      <c r="A173" s="27">
        <v>4120048</v>
      </c>
      <c r="B173" s="24" t="s">
        <v>715</v>
      </c>
      <c r="C173" s="26">
        <v>41697</v>
      </c>
      <c r="D173" s="40">
        <v>4249.58</v>
      </c>
      <c r="E173" s="24">
        <v>2032</v>
      </c>
      <c r="F173" s="24" t="s">
        <v>635</v>
      </c>
    </row>
    <row r="174" spans="1:6" ht="38.25">
      <c r="A174" s="27">
        <v>4120049</v>
      </c>
      <c r="B174" s="24" t="s">
        <v>716</v>
      </c>
      <c r="C174" s="26">
        <v>41722</v>
      </c>
      <c r="D174" s="40">
        <v>807.2</v>
      </c>
      <c r="E174" s="24">
        <v>2032</v>
      </c>
      <c r="F174" s="24" t="s">
        <v>635</v>
      </c>
    </row>
    <row r="175" spans="1:6" ht="38.25">
      <c r="A175" s="27">
        <v>4120051</v>
      </c>
      <c r="B175" s="24" t="s">
        <v>717</v>
      </c>
      <c r="C175" s="26">
        <v>41958</v>
      </c>
      <c r="D175" s="40">
        <v>2581.0300000000002</v>
      </c>
      <c r="E175" s="24">
        <v>2032</v>
      </c>
      <c r="F175" s="24" t="s">
        <v>635</v>
      </c>
    </row>
    <row r="176" spans="1:6" ht="38.25">
      <c r="A176" s="27">
        <v>4120052</v>
      </c>
      <c r="B176" s="24" t="s">
        <v>718</v>
      </c>
      <c r="C176" s="26">
        <v>41957</v>
      </c>
      <c r="D176" s="40">
        <v>5705.09</v>
      </c>
      <c r="E176" s="24">
        <v>2032</v>
      </c>
      <c r="F176" s="24" t="s">
        <v>635</v>
      </c>
    </row>
    <row r="177" spans="1:6" ht="38.25">
      <c r="A177" s="27">
        <v>4120053</v>
      </c>
      <c r="B177" s="24" t="s">
        <v>719</v>
      </c>
      <c r="C177" s="26">
        <v>42244</v>
      </c>
      <c r="D177" s="40">
        <v>5007.62</v>
      </c>
      <c r="E177" s="24">
        <v>2032</v>
      </c>
      <c r="F177" s="24" t="s">
        <v>635</v>
      </c>
    </row>
    <row r="178" spans="1:6" ht="38.25">
      <c r="A178" s="27">
        <v>4120054</v>
      </c>
      <c r="B178" s="24" t="s">
        <v>720</v>
      </c>
      <c r="C178" s="26">
        <v>42352</v>
      </c>
      <c r="D178" s="40">
        <v>1141.6500000000001</v>
      </c>
      <c r="E178" s="24">
        <v>2032</v>
      </c>
      <c r="F178" s="24" t="s">
        <v>635</v>
      </c>
    </row>
    <row r="179" spans="1:6" ht="38.25">
      <c r="A179" s="27">
        <v>4120055</v>
      </c>
      <c r="B179" s="24" t="s">
        <v>721</v>
      </c>
      <c r="C179" s="26">
        <v>42354</v>
      </c>
      <c r="D179" s="40">
        <v>3907.81</v>
      </c>
      <c r="E179" s="24">
        <v>2032</v>
      </c>
      <c r="F179" s="24" t="s">
        <v>635</v>
      </c>
    </row>
    <row r="180" spans="1:6" ht="38.25">
      <c r="A180" s="27">
        <v>4210003</v>
      </c>
      <c r="B180" s="24" t="s">
        <v>722</v>
      </c>
      <c r="C180" s="26">
        <v>36404</v>
      </c>
      <c r="D180" s="40">
        <v>1608.9</v>
      </c>
      <c r="E180" s="24">
        <v>2031</v>
      </c>
      <c r="F180" s="24" t="s">
        <v>638</v>
      </c>
    </row>
    <row r="181" spans="1:6" ht="38.25">
      <c r="A181" s="27">
        <v>4210004</v>
      </c>
      <c r="B181" s="24" t="s">
        <v>722</v>
      </c>
      <c r="C181" s="26">
        <v>36404</v>
      </c>
      <c r="D181" s="40">
        <v>1608.05</v>
      </c>
      <c r="E181" s="24">
        <v>2031</v>
      </c>
      <c r="F181" s="24" t="s">
        <v>638</v>
      </c>
    </row>
    <row r="182" spans="1:6" ht="38.25">
      <c r="A182" s="27">
        <v>4210006</v>
      </c>
      <c r="B182" s="24" t="s">
        <v>723</v>
      </c>
      <c r="C182" s="26">
        <v>36404</v>
      </c>
      <c r="D182" s="40">
        <v>673.58</v>
      </c>
      <c r="E182" s="24">
        <v>2031</v>
      </c>
      <c r="F182" s="24" t="s">
        <v>638</v>
      </c>
    </row>
    <row r="183" spans="1:6" ht="38.25">
      <c r="A183" s="27">
        <v>4210007</v>
      </c>
      <c r="B183" s="24" t="s">
        <v>723</v>
      </c>
      <c r="C183" s="26">
        <v>36404</v>
      </c>
      <c r="D183" s="40">
        <v>673.58</v>
      </c>
      <c r="E183" s="24">
        <v>2031</v>
      </c>
      <c r="F183" s="24" t="s">
        <v>638</v>
      </c>
    </row>
    <row r="184" spans="1:6" ht="38.25">
      <c r="A184" s="27">
        <v>4210027</v>
      </c>
      <c r="B184" s="24" t="s">
        <v>724</v>
      </c>
      <c r="C184" s="26">
        <v>39989</v>
      </c>
      <c r="D184" s="40">
        <v>20827.560000000001</v>
      </c>
      <c r="E184" s="24">
        <v>2032</v>
      </c>
      <c r="F184" s="24" t="s">
        <v>635</v>
      </c>
    </row>
    <row r="185" spans="1:6" ht="38.25">
      <c r="A185" s="27">
        <v>4210029</v>
      </c>
      <c r="B185" s="24" t="s">
        <v>725</v>
      </c>
      <c r="C185" s="26">
        <v>39989</v>
      </c>
      <c r="D185" s="40">
        <v>14038.91</v>
      </c>
      <c r="E185" s="24">
        <v>2032</v>
      </c>
      <c r="F185" s="24" t="s">
        <v>635</v>
      </c>
    </row>
    <row r="186" spans="1:6" ht="38.25">
      <c r="A186" s="27">
        <v>4210035</v>
      </c>
      <c r="B186" s="24" t="s">
        <v>726</v>
      </c>
      <c r="C186" s="26">
        <v>36373</v>
      </c>
      <c r="D186" s="40">
        <v>153.43</v>
      </c>
      <c r="E186" s="24">
        <v>2031</v>
      </c>
      <c r="F186" s="24" t="s">
        <v>638</v>
      </c>
    </row>
    <row r="187" spans="1:6" ht="38.25">
      <c r="A187" s="27">
        <v>4210040</v>
      </c>
      <c r="B187" s="24" t="s">
        <v>727</v>
      </c>
      <c r="C187" s="26">
        <v>39269</v>
      </c>
      <c r="D187" s="40">
        <v>6052</v>
      </c>
      <c r="E187" s="24">
        <v>2032</v>
      </c>
      <c r="F187" s="24" t="s">
        <v>635</v>
      </c>
    </row>
    <row r="188" spans="1:6" ht="38.25">
      <c r="A188" s="27">
        <v>4210041</v>
      </c>
      <c r="B188" s="24" t="s">
        <v>728</v>
      </c>
      <c r="C188" s="26">
        <v>39780</v>
      </c>
      <c r="D188" s="40">
        <v>1200</v>
      </c>
      <c r="E188" s="24">
        <v>2032</v>
      </c>
      <c r="F188" s="24" t="s">
        <v>635</v>
      </c>
    </row>
    <row r="189" spans="1:6" ht="38.25">
      <c r="A189" s="27">
        <v>4210043</v>
      </c>
      <c r="B189" s="24" t="s">
        <v>729</v>
      </c>
      <c r="C189" s="26">
        <v>40512</v>
      </c>
      <c r="D189" s="40">
        <v>2311</v>
      </c>
      <c r="E189" s="24">
        <v>2032</v>
      </c>
      <c r="F189" s="24" t="s">
        <v>635</v>
      </c>
    </row>
    <row r="190" spans="1:6" ht="38.25">
      <c r="A190" s="27">
        <v>4210044</v>
      </c>
      <c r="B190" s="24" t="s">
        <v>730</v>
      </c>
      <c r="C190" s="26">
        <v>40512</v>
      </c>
      <c r="D190" s="40">
        <v>1858</v>
      </c>
      <c r="E190" s="24">
        <v>2032</v>
      </c>
      <c r="F190" s="24" t="s">
        <v>635</v>
      </c>
    </row>
    <row r="191" spans="1:6" ht="38.25">
      <c r="A191" s="27">
        <v>4220016</v>
      </c>
      <c r="B191" s="24" t="s">
        <v>731</v>
      </c>
      <c r="C191" s="26">
        <v>36404</v>
      </c>
      <c r="D191" s="40">
        <v>22.27</v>
      </c>
      <c r="E191" s="24">
        <v>2031</v>
      </c>
      <c r="F191" s="24" t="s">
        <v>638</v>
      </c>
    </row>
    <row r="192" spans="1:6" ht="38.25">
      <c r="A192" s="27">
        <v>4220020</v>
      </c>
      <c r="B192" s="24" t="s">
        <v>732</v>
      </c>
      <c r="C192" s="26">
        <v>39989</v>
      </c>
      <c r="D192" s="40">
        <v>5316.01</v>
      </c>
      <c r="E192" s="24">
        <v>2032</v>
      </c>
      <c r="F192" s="24" t="s">
        <v>635</v>
      </c>
    </row>
    <row r="193" spans="1:6" ht="38.25">
      <c r="A193" s="27">
        <v>4220021</v>
      </c>
      <c r="B193" s="24" t="s">
        <v>733</v>
      </c>
      <c r="C193" s="26">
        <v>39989</v>
      </c>
      <c r="D193" s="40">
        <v>4768.3599999999997</v>
      </c>
      <c r="E193" s="24">
        <v>2032</v>
      </c>
      <c r="F193" s="24" t="s">
        <v>635</v>
      </c>
    </row>
    <row r="194" spans="1:6" ht="38.25">
      <c r="A194" s="27">
        <v>4220023</v>
      </c>
      <c r="B194" s="24" t="s">
        <v>734</v>
      </c>
      <c r="C194" s="26">
        <v>39989</v>
      </c>
      <c r="D194" s="40">
        <v>4420</v>
      </c>
      <c r="E194" s="24">
        <v>2032</v>
      </c>
      <c r="F194" s="24" t="s">
        <v>635</v>
      </c>
    </row>
    <row r="195" spans="1:6" ht="38.25">
      <c r="A195" s="27">
        <v>4220038</v>
      </c>
      <c r="B195" s="24" t="s">
        <v>735</v>
      </c>
      <c r="C195" s="26">
        <v>39436</v>
      </c>
      <c r="D195" s="40">
        <v>9700</v>
      </c>
      <c r="E195" s="24">
        <v>2032</v>
      </c>
      <c r="F195" s="24" t="s">
        <v>635</v>
      </c>
    </row>
    <row r="196" spans="1:6" ht="38.25">
      <c r="A196" s="27">
        <v>422004</v>
      </c>
      <c r="B196" s="24" t="s">
        <v>736</v>
      </c>
      <c r="C196" s="26">
        <v>39989</v>
      </c>
      <c r="D196" s="40">
        <v>12049</v>
      </c>
      <c r="E196" s="24">
        <v>2032</v>
      </c>
      <c r="F196" s="24" t="s">
        <v>635</v>
      </c>
    </row>
    <row r="197" spans="1:6" ht="38.25">
      <c r="A197" s="27">
        <v>4220050</v>
      </c>
      <c r="B197" s="24" t="s">
        <v>737</v>
      </c>
      <c r="C197" s="26">
        <v>39419</v>
      </c>
      <c r="D197" s="40">
        <v>4958.0200000000004</v>
      </c>
      <c r="E197" s="24">
        <v>2032</v>
      </c>
      <c r="F197" s="24" t="s">
        <v>635</v>
      </c>
    </row>
    <row r="198" spans="1:6" ht="38.25">
      <c r="A198" s="27">
        <v>4220051</v>
      </c>
      <c r="B198" s="24" t="s">
        <v>738</v>
      </c>
      <c r="C198" s="26">
        <v>39724</v>
      </c>
      <c r="D198" s="40">
        <v>1801</v>
      </c>
      <c r="E198" s="24">
        <v>2032</v>
      </c>
      <c r="F198" s="24" t="s">
        <v>635</v>
      </c>
    </row>
    <row r="199" spans="1:6" ht="38.25">
      <c r="A199" s="27">
        <v>4220052</v>
      </c>
      <c r="B199" s="24" t="s">
        <v>739</v>
      </c>
      <c r="C199" s="26">
        <v>39724</v>
      </c>
      <c r="D199" s="40">
        <v>4466</v>
      </c>
      <c r="E199" s="24">
        <v>2032</v>
      </c>
      <c r="F199" s="24" t="s">
        <v>635</v>
      </c>
    </row>
    <row r="200" spans="1:6" ht="38.25">
      <c r="A200" s="27">
        <v>4220053</v>
      </c>
      <c r="B200" s="24" t="s">
        <v>740</v>
      </c>
      <c r="C200" s="26">
        <v>39825</v>
      </c>
      <c r="D200" s="40">
        <v>2451</v>
      </c>
      <c r="E200" s="24">
        <v>2032</v>
      </c>
      <c r="F200" s="24" t="s">
        <v>635</v>
      </c>
    </row>
    <row r="201" spans="1:6" ht="38.25">
      <c r="A201" s="27">
        <v>4220054</v>
      </c>
      <c r="B201" s="24" t="s">
        <v>741</v>
      </c>
      <c r="C201" s="26">
        <v>40147</v>
      </c>
      <c r="D201" s="40">
        <v>7148</v>
      </c>
      <c r="E201" s="24">
        <v>2032</v>
      </c>
      <c r="F201" s="24" t="s">
        <v>635</v>
      </c>
    </row>
    <row r="202" spans="1:6" ht="38.25">
      <c r="A202" s="27">
        <v>4220055</v>
      </c>
      <c r="B202" s="24" t="s">
        <v>742</v>
      </c>
      <c r="C202" s="26">
        <v>40122</v>
      </c>
      <c r="D202" s="40">
        <v>7096</v>
      </c>
      <c r="E202" s="24">
        <v>2032</v>
      </c>
      <c r="F202" s="24" t="s">
        <v>635</v>
      </c>
    </row>
    <row r="203" spans="1:6" ht="38.25">
      <c r="A203" s="27">
        <v>4220056</v>
      </c>
      <c r="B203" s="24" t="s">
        <v>743</v>
      </c>
      <c r="C203" s="26">
        <v>40122</v>
      </c>
      <c r="D203" s="40">
        <v>9219</v>
      </c>
      <c r="E203" s="24">
        <v>2032</v>
      </c>
      <c r="F203" s="24" t="s">
        <v>635</v>
      </c>
    </row>
    <row r="204" spans="1:6" ht="38.25">
      <c r="A204" s="27">
        <v>4220058</v>
      </c>
      <c r="B204" s="24" t="s">
        <v>744</v>
      </c>
      <c r="C204" s="26">
        <v>40296</v>
      </c>
      <c r="D204" s="40">
        <v>1191</v>
      </c>
      <c r="E204" s="24">
        <v>2032</v>
      </c>
      <c r="F204" s="24" t="s">
        <v>635</v>
      </c>
    </row>
    <row r="205" spans="1:6" ht="38.25">
      <c r="A205" s="27">
        <v>4220059</v>
      </c>
      <c r="B205" s="24" t="s">
        <v>745</v>
      </c>
      <c r="C205" s="26">
        <v>40897</v>
      </c>
      <c r="D205" s="40">
        <v>5223.62</v>
      </c>
      <c r="E205" s="24">
        <v>2032</v>
      </c>
      <c r="F205" s="24" t="s">
        <v>635</v>
      </c>
    </row>
    <row r="206" spans="1:6" ht="38.25">
      <c r="A206" s="27">
        <v>4220060</v>
      </c>
      <c r="B206" s="24" t="s">
        <v>746</v>
      </c>
      <c r="C206" s="26">
        <v>41010</v>
      </c>
      <c r="D206" s="40">
        <v>1452</v>
      </c>
      <c r="E206" s="24">
        <v>2032</v>
      </c>
      <c r="F206" s="24" t="s">
        <v>635</v>
      </c>
    </row>
    <row r="207" spans="1:6" ht="38.25">
      <c r="A207" s="27">
        <v>4220061</v>
      </c>
      <c r="B207" s="24" t="s">
        <v>747</v>
      </c>
      <c r="C207" s="26">
        <v>41173</v>
      </c>
      <c r="D207" s="40">
        <v>1864</v>
      </c>
      <c r="E207" s="24">
        <v>2032</v>
      </c>
      <c r="F207" s="24" t="s">
        <v>635</v>
      </c>
    </row>
    <row r="208" spans="1:6" ht="38.25">
      <c r="A208" s="27">
        <v>4220062</v>
      </c>
      <c r="B208" s="24" t="s">
        <v>748</v>
      </c>
      <c r="C208" s="26">
        <v>41173</v>
      </c>
      <c r="D208" s="40">
        <v>11004</v>
      </c>
      <c r="E208" s="24">
        <v>2032</v>
      </c>
      <c r="F208" s="24" t="s">
        <v>635</v>
      </c>
    </row>
    <row r="209" spans="1:6" ht="38.25">
      <c r="A209" s="27">
        <v>4220063</v>
      </c>
      <c r="B209" s="24" t="s">
        <v>749</v>
      </c>
      <c r="C209" s="26">
        <v>41453</v>
      </c>
      <c r="D209" s="40">
        <v>5865.95</v>
      </c>
      <c r="E209" s="24">
        <v>2032</v>
      </c>
      <c r="F209" s="24" t="s">
        <v>635</v>
      </c>
    </row>
    <row r="210" spans="1:6" ht="38.25">
      <c r="A210" s="27">
        <v>4310011</v>
      </c>
      <c r="B210" s="24" t="s">
        <v>750</v>
      </c>
      <c r="C210" s="26">
        <v>38961</v>
      </c>
      <c r="D210" s="40">
        <v>6360</v>
      </c>
      <c r="E210" s="24">
        <v>2031</v>
      </c>
      <c r="F210" s="24" t="s">
        <v>638</v>
      </c>
    </row>
    <row r="211" spans="1:6" ht="38.25">
      <c r="A211" s="27">
        <v>4320002</v>
      </c>
      <c r="B211" s="24" t="s">
        <v>751</v>
      </c>
      <c r="C211" s="26">
        <v>36404</v>
      </c>
      <c r="D211" s="40">
        <v>161.57</v>
      </c>
      <c r="E211" s="24">
        <v>2031</v>
      </c>
      <c r="F211" s="24" t="s">
        <v>638</v>
      </c>
    </row>
    <row r="212" spans="1:6" ht="38.25">
      <c r="A212" s="27">
        <v>4320007</v>
      </c>
      <c r="B212" s="24" t="s">
        <v>752</v>
      </c>
      <c r="C212" s="26">
        <v>36373</v>
      </c>
      <c r="D212" s="40">
        <v>218.21</v>
      </c>
      <c r="E212" s="24">
        <v>2031</v>
      </c>
      <c r="F212" s="24" t="s">
        <v>638</v>
      </c>
    </row>
    <row r="213" spans="1:6" ht="38.25">
      <c r="A213" s="27">
        <v>4320012</v>
      </c>
      <c r="B213" s="24" t="s">
        <v>753</v>
      </c>
      <c r="C213" s="26">
        <v>36404</v>
      </c>
      <c r="D213" s="40">
        <v>134.63999999999999</v>
      </c>
      <c r="E213" s="24">
        <v>2031</v>
      </c>
      <c r="F213" s="24" t="s">
        <v>638</v>
      </c>
    </row>
    <row r="214" spans="1:6" ht="38.25">
      <c r="A214" s="27">
        <v>4320014</v>
      </c>
      <c r="B214" s="24" t="s">
        <v>754</v>
      </c>
      <c r="C214" s="26">
        <v>39733</v>
      </c>
      <c r="D214" s="40">
        <v>2829</v>
      </c>
      <c r="E214" s="24">
        <v>2032</v>
      </c>
      <c r="F214" s="24" t="s">
        <v>635</v>
      </c>
    </row>
    <row r="215" spans="1:6" ht="38.25">
      <c r="A215" s="27">
        <v>4320015</v>
      </c>
      <c r="B215" s="24" t="s">
        <v>755</v>
      </c>
      <c r="C215" s="26">
        <v>39733</v>
      </c>
      <c r="D215" s="40">
        <v>2832</v>
      </c>
      <c r="E215" s="24">
        <v>2032</v>
      </c>
      <c r="F215" s="24" t="s">
        <v>635</v>
      </c>
    </row>
    <row r="216" spans="1:6" ht="38.25">
      <c r="A216" s="27">
        <v>4320018</v>
      </c>
      <c r="B216" s="24" t="s">
        <v>756</v>
      </c>
      <c r="C216" s="26">
        <v>40527</v>
      </c>
      <c r="D216" s="40">
        <v>10240</v>
      </c>
      <c r="E216" s="24">
        <v>2032</v>
      </c>
      <c r="F216" s="24" t="s">
        <v>635</v>
      </c>
    </row>
    <row r="217" spans="1:6" ht="38.25">
      <c r="A217" s="27">
        <v>4320019</v>
      </c>
      <c r="B217" s="24" t="s">
        <v>757</v>
      </c>
      <c r="C217" s="26">
        <v>40632</v>
      </c>
      <c r="D217" s="40">
        <v>2398</v>
      </c>
      <c r="E217" s="24">
        <v>2032</v>
      </c>
      <c r="F217" s="24" t="s">
        <v>635</v>
      </c>
    </row>
    <row r="218" spans="1:6" ht="38.25">
      <c r="A218" s="27">
        <v>4320020</v>
      </c>
      <c r="B218" s="24" t="s">
        <v>758</v>
      </c>
      <c r="C218" s="26">
        <v>40884</v>
      </c>
      <c r="D218" s="40">
        <v>985.09</v>
      </c>
      <c r="E218" s="24">
        <v>2032</v>
      </c>
      <c r="F218" s="24" t="s">
        <v>635</v>
      </c>
    </row>
    <row r="219" spans="1:6" ht="38.25">
      <c r="A219" s="27">
        <v>4320021</v>
      </c>
      <c r="B219" s="24" t="s">
        <v>759</v>
      </c>
      <c r="C219" s="26">
        <v>41232</v>
      </c>
      <c r="D219" s="40">
        <v>1087</v>
      </c>
      <c r="E219" s="24">
        <v>2032</v>
      </c>
      <c r="F219" s="24" t="s">
        <v>635</v>
      </c>
    </row>
    <row r="220" spans="1:6" ht="38.25">
      <c r="A220" s="27">
        <v>4400145</v>
      </c>
      <c r="B220" s="24" t="s">
        <v>760</v>
      </c>
      <c r="C220" s="26">
        <v>40226</v>
      </c>
      <c r="D220" s="40">
        <v>8218</v>
      </c>
      <c r="E220" s="24">
        <v>2032</v>
      </c>
      <c r="F220" s="24" t="s">
        <v>635</v>
      </c>
    </row>
    <row r="221" spans="1:6" ht="38.25">
      <c r="A221" s="27">
        <v>4410006</v>
      </c>
      <c r="B221" s="24" t="s">
        <v>761</v>
      </c>
      <c r="C221" s="26">
        <v>38961</v>
      </c>
      <c r="D221" s="40">
        <v>1918</v>
      </c>
      <c r="E221" s="24">
        <v>2031</v>
      </c>
      <c r="F221" s="24" t="s">
        <v>638</v>
      </c>
    </row>
    <row r="222" spans="1:6" ht="38.25">
      <c r="A222" s="27">
        <v>4500087</v>
      </c>
      <c r="B222" s="24" t="s">
        <v>762</v>
      </c>
      <c r="C222" s="26">
        <v>36404</v>
      </c>
      <c r="D222" s="40">
        <v>232.88</v>
      </c>
      <c r="E222" s="24">
        <v>2031</v>
      </c>
      <c r="F222" s="24" t="s">
        <v>638</v>
      </c>
    </row>
    <row r="223" spans="1:6" ht="38.25">
      <c r="A223" s="27">
        <v>4500099</v>
      </c>
      <c r="B223" s="24" t="s">
        <v>763</v>
      </c>
      <c r="C223" s="26">
        <v>39961</v>
      </c>
      <c r="D223" s="40">
        <v>3815</v>
      </c>
      <c r="E223" s="24">
        <v>2032</v>
      </c>
      <c r="F223" s="24" t="s">
        <v>635</v>
      </c>
    </row>
    <row r="224" spans="1:6" ht="38.25">
      <c r="A224" s="27">
        <v>5110024</v>
      </c>
      <c r="B224" s="24" t="s">
        <v>764</v>
      </c>
      <c r="C224" s="26">
        <v>36647</v>
      </c>
      <c r="D224" s="40">
        <v>42395</v>
      </c>
      <c r="E224" s="24">
        <v>2031</v>
      </c>
      <c r="F224" s="24" t="s">
        <v>638</v>
      </c>
    </row>
    <row r="225" spans="1:6" ht="38.25">
      <c r="A225" s="27">
        <v>5110025</v>
      </c>
      <c r="B225" s="24" t="s">
        <v>765</v>
      </c>
      <c r="C225" s="26">
        <v>36800</v>
      </c>
      <c r="D225" s="40">
        <v>24074</v>
      </c>
      <c r="E225" s="24">
        <v>2031</v>
      </c>
      <c r="F225" s="24" t="s">
        <v>638</v>
      </c>
    </row>
    <row r="226" spans="1:6" ht="38.25">
      <c r="A226" s="27">
        <v>4010016</v>
      </c>
      <c r="B226" s="24" t="s">
        <v>766</v>
      </c>
      <c r="C226" s="26">
        <v>36404</v>
      </c>
      <c r="D226" s="40">
        <v>53.03</v>
      </c>
      <c r="E226" s="24">
        <v>2031</v>
      </c>
      <c r="F226" s="24" t="s">
        <v>638</v>
      </c>
    </row>
    <row r="227" spans="1:6" ht="38.25">
      <c r="A227" s="27">
        <v>4010017</v>
      </c>
      <c r="B227" s="24" t="s">
        <v>767</v>
      </c>
      <c r="C227" s="26">
        <v>36404</v>
      </c>
      <c r="D227" s="40">
        <v>23</v>
      </c>
      <c r="E227" s="24">
        <v>2031</v>
      </c>
      <c r="F227" s="24" t="s">
        <v>638</v>
      </c>
    </row>
    <row r="228" spans="1:6" ht="38.25">
      <c r="A228" s="27">
        <v>4010018</v>
      </c>
      <c r="B228" s="24" t="s">
        <v>768</v>
      </c>
      <c r="C228" s="26">
        <v>36404</v>
      </c>
      <c r="D228" s="40">
        <v>23</v>
      </c>
      <c r="E228" s="24">
        <v>2031</v>
      </c>
      <c r="F228" s="24" t="s">
        <v>638</v>
      </c>
    </row>
    <row r="229" spans="1:6" ht="38.25">
      <c r="A229" s="27">
        <v>4110013</v>
      </c>
      <c r="B229" s="24" t="s">
        <v>769</v>
      </c>
      <c r="C229" s="26">
        <v>36373</v>
      </c>
      <c r="D229" s="40">
        <v>141.36000000000001</v>
      </c>
      <c r="E229" s="24">
        <v>2031</v>
      </c>
      <c r="F229" s="24" t="s">
        <v>638</v>
      </c>
    </row>
    <row r="230" spans="1:6" ht="38.25">
      <c r="A230" s="27">
        <v>4110026</v>
      </c>
      <c r="B230" s="24" t="s">
        <v>770</v>
      </c>
      <c r="C230" s="26">
        <v>36373</v>
      </c>
      <c r="D230" s="40">
        <v>560.70000000000005</v>
      </c>
      <c r="E230" s="24">
        <v>2031</v>
      </c>
      <c r="F230" s="24" t="s">
        <v>638</v>
      </c>
    </row>
    <row r="231" spans="1:6" ht="38.25">
      <c r="A231" s="27">
        <v>4110029</v>
      </c>
      <c r="B231" s="24" t="s">
        <v>771</v>
      </c>
      <c r="C231" s="26">
        <v>36373</v>
      </c>
      <c r="D231" s="40">
        <v>73.180000000000007</v>
      </c>
      <c r="E231" s="24">
        <v>2031</v>
      </c>
      <c r="F231" s="24" t="s">
        <v>638</v>
      </c>
    </row>
    <row r="232" spans="1:6" ht="38.25">
      <c r="A232" s="27">
        <v>4110030</v>
      </c>
      <c r="B232" s="24" t="s">
        <v>772</v>
      </c>
      <c r="C232" s="26">
        <v>36404</v>
      </c>
      <c r="D232" s="40">
        <v>75.400000000000006</v>
      </c>
      <c r="E232" s="24">
        <v>2031</v>
      </c>
      <c r="F232" s="24" t="s">
        <v>638</v>
      </c>
    </row>
    <row r="233" spans="1:6" ht="38.25">
      <c r="A233" s="27">
        <v>4110036</v>
      </c>
      <c r="B233" s="24" t="s">
        <v>773</v>
      </c>
      <c r="C233" s="26">
        <v>36373</v>
      </c>
      <c r="D233" s="40">
        <v>17.739999999999998</v>
      </c>
      <c r="E233" s="24">
        <v>2031</v>
      </c>
      <c r="F233" s="24" t="s">
        <v>638</v>
      </c>
    </row>
    <row r="234" spans="1:6" ht="38.25">
      <c r="A234" s="27">
        <v>4110038</v>
      </c>
      <c r="B234" s="24" t="s">
        <v>774</v>
      </c>
      <c r="C234" s="26">
        <v>36373</v>
      </c>
      <c r="D234" s="40">
        <v>17.739999999999998</v>
      </c>
      <c r="E234" s="24">
        <v>2031</v>
      </c>
      <c r="F234" s="24" t="s">
        <v>638</v>
      </c>
    </row>
    <row r="235" spans="1:6" ht="38.25">
      <c r="A235" s="27">
        <v>4110041</v>
      </c>
      <c r="B235" s="24" t="s">
        <v>775</v>
      </c>
      <c r="C235" s="26">
        <v>36373</v>
      </c>
      <c r="D235" s="40">
        <v>56.87</v>
      </c>
      <c r="E235" s="24">
        <v>2031</v>
      </c>
      <c r="F235" s="24" t="s">
        <v>638</v>
      </c>
    </row>
    <row r="236" spans="1:6" ht="38.25">
      <c r="A236" s="27">
        <v>4110043</v>
      </c>
      <c r="B236" s="24" t="s">
        <v>776</v>
      </c>
      <c r="C236" s="26">
        <v>36373</v>
      </c>
      <c r="D236" s="40">
        <v>984.85</v>
      </c>
      <c r="E236" s="24">
        <v>2031</v>
      </c>
      <c r="F236" s="24" t="s">
        <v>638</v>
      </c>
    </row>
    <row r="237" spans="1:6" ht="38.25">
      <c r="A237" s="27">
        <v>4110050</v>
      </c>
      <c r="B237" s="24" t="s">
        <v>777</v>
      </c>
      <c r="C237" s="26">
        <v>36373</v>
      </c>
      <c r="D237" s="40">
        <v>95.04</v>
      </c>
      <c r="E237" s="24">
        <v>2031</v>
      </c>
      <c r="F237" s="24" t="s">
        <v>638</v>
      </c>
    </row>
    <row r="238" spans="1:6" ht="38.25">
      <c r="A238" s="27">
        <v>4110051</v>
      </c>
      <c r="B238" s="24" t="s">
        <v>778</v>
      </c>
      <c r="C238" s="26">
        <v>36373</v>
      </c>
      <c r="D238" s="40">
        <v>95.04</v>
      </c>
      <c r="E238" s="24">
        <v>2031</v>
      </c>
      <c r="F238" s="24" t="s">
        <v>638</v>
      </c>
    </row>
    <row r="239" spans="1:6" ht="38.25">
      <c r="A239" s="27">
        <v>4110960</v>
      </c>
      <c r="B239" s="24" t="s">
        <v>779</v>
      </c>
      <c r="C239" s="26">
        <v>38534</v>
      </c>
      <c r="D239" s="40">
        <v>1450</v>
      </c>
      <c r="E239" s="24">
        <v>2031</v>
      </c>
      <c r="F239" s="24" t="s">
        <v>638</v>
      </c>
    </row>
    <row r="240" spans="1:6" ht="38.25">
      <c r="A240" s="27">
        <v>4120003</v>
      </c>
      <c r="B240" s="24" t="s">
        <v>780</v>
      </c>
      <c r="C240" s="26">
        <v>36373</v>
      </c>
      <c r="D240" s="40">
        <v>42.77</v>
      </c>
      <c r="E240" s="24">
        <v>2031</v>
      </c>
      <c r="F240" s="24" t="s">
        <v>638</v>
      </c>
    </row>
    <row r="241" spans="1:6" ht="38.25">
      <c r="A241" s="27">
        <v>4120005</v>
      </c>
      <c r="B241" s="24" t="s">
        <v>781</v>
      </c>
      <c r="C241" s="26">
        <v>36373</v>
      </c>
      <c r="D241" s="40">
        <v>66.53</v>
      </c>
      <c r="E241" s="24">
        <v>2031</v>
      </c>
      <c r="F241" s="24" t="s">
        <v>638</v>
      </c>
    </row>
    <row r="242" spans="1:6" ht="38.25">
      <c r="A242" s="27">
        <v>4120008</v>
      </c>
      <c r="B242" s="24" t="s">
        <v>782</v>
      </c>
      <c r="C242" s="26">
        <v>36373</v>
      </c>
      <c r="D242" s="40">
        <v>85.54</v>
      </c>
      <c r="E242" s="24">
        <v>2031</v>
      </c>
      <c r="F242" s="24" t="s">
        <v>638</v>
      </c>
    </row>
    <row r="243" spans="1:6" ht="38.25">
      <c r="A243" s="27">
        <v>4120010</v>
      </c>
      <c r="B243" s="24" t="s">
        <v>783</v>
      </c>
      <c r="C243" s="26">
        <v>36404</v>
      </c>
      <c r="D243" s="40">
        <v>75.209999999999994</v>
      </c>
      <c r="E243" s="24">
        <v>2031</v>
      </c>
      <c r="F243" s="24" t="s">
        <v>638</v>
      </c>
    </row>
    <row r="244" spans="1:6" ht="38.25">
      <c r="A244" s="27">
        <v>4120013</v>
      </c>
      <c r="B244" s="24" t="s">
        <v>784</v>
      </c>
      <c r="C244" s="26">
        <v>36373</v>
      </c>
      <c r="D244" s="40">
        <v>129.25</v>
      </c>
      <c r="E244" s="24">
        <v>2031</v>
      </c>
      <c r="F244" s="24" t="s">
        <v>638</v>
      </c>
    </row>
    <row r="245" spans="1:6" ht="38.25">
      <c r="A245" s="27">
        <v>4120015</v>
      </c>
      <c r="B245" s="24" t="s">
        <v>785</v>
      </c>
      <c r="C245" s="26">
        <v>36373</v>
      </c>
      <c r="D245" s="40">
        <v>73.180000000000007</v>
      </c>
      <c r="E245" s="24">
        <v>2031</v>
      </c>
      <c r="F245" s="24" t="s">
        <v>638</v>
      </c>
    </row>
    <row r="246" spans="1:6" ht="38.25">
      <c r="A246" s="27">
        <v>4120019</v>
      </c>
      <c r="B246" s="24" t="s">
        <v>786</v>
      </c>
      <c r="C246" s="26">
        <v>36373</v>
      </c>
      <c r="D246" s="40">
        <v>251.73</v>
      </c>
      <c r="E246" s="24">
        <v>2031</v>
      </c>
      <c r="F246" s="24" t="s">
        <v>638</v>
      </c>
    </row>
    <row r="247" spans="1:6" ht="38.25">
      <c r="A247" s="27">
        <v>4120022</v>
      </c>
      <c r="B247" s="24" t="s">
        <v>787</v>
      </c>
      <c r="C247" s="26">
        <v>36373</v>
      </c>
      <c r="D247" s="40">
        <v>144.13999999999999</v>
      </c>
      <c r="E247" s="24">
        <v>2031</v>
      </c>
      <c r="F247" s="24" t="s">
        <v>638</v>
      </c>
    </row>
    <row r="248" spans="1:6" ht="38.25">
      <c r="A248" s="27">
        <v>4120024</v>
      </c>
      <c r="B248" s="24" t="s">
        <v>788</v>
      </c>
      <c r="C248" s="26">
        <v>36373</v>
      </c>
      <c r="D248" s="40">
        <v>282.70999999999998</v>
      </c>
      <c r="E248" s="24">
        <v>2031</v>
      </c>
      <c r="F248" s="24" t="s">
        <v>638</v>
      </c>
    </row>
    <row r="249" spans="1:6" ht="38.25">
      <c r="A249" s="27">
        <v>4120027</v>
      </c>
      <c r="B249" s="24" t="s">
        <v>789</v>
      </c>
      <c r="C249" s="26">
        <v>36373</v>
      </c>
      <c r="D249" s="40">
        <v>229.3</v>
      </c>
      <c r="E249" s="24">
        <v>2031</v>
      </c>
      <c r="F249" s="24" t="s">
        <v>638</v>
      </c>
    </row>
    <row r="250" spans="1:6" ht="38.25">
      <c r="A250" s="27">
        <v>4120050</v>
      </c>
      <c r="B250" s="24" t="s">
        <v>790</v>
      </c>
      <c r="C250" s="26">
        <v>41964</v>
      </c>
      <c r="D250" s="40">
        <v>811.82</v>
      </c>
      <c r="E250" s="24">
        <v>2032</v>
      </c>
      <c r="F250" s="24" t="s">
        <v>635</v>
      </c>
    </row>
    <row r="251" spans="1:6" ht="38.25">
      <c r="A251" s="27">
        <v>4210008</v>
      </c>
      <c r="B251" s="24" t="s">
        <v>791</v>
      </c>
      <c r="C251" s="26">
        <v>36404</v>
      </c>
      <c r="D251" s="40">
        <v>1161.26</v>
      </c>
      <c r="E251" s="24">
        <v>2031</v>
      </c>
      <c r="F251" s="24" t="s">
        <v>638</v>
      </c>
    </row>
    <row r="252" spans="1:6" ht="38.25">
      <c r="A252" s="27">
        <v>4210010</v>
      </c>
      <c r="B252" s="24" t="s">
        <v>792</v>
      </c>
      <c r="C252" s="26">
        <v>36404</v>
      </c>
      <c r="D252" s="40">
        <v>237.79</v>
      </c>
      <c r="E252" s="24">
        <v>2031</v>
      </c>
      <c r="F252" s="24" t="s">
        <v>638</v>
      </c>
    </row>
    <row r="253" spans="1:6" ht="38.25">
      <c r="A253" s="27">
        <v>4210031</v>
      </c>
      <c r="B253" s="24" t="s">
        <v>793</v>
      </c>
      <c r="C253" s="26">
        <v>36373</v>
      </c>
      <c r="D253" s="40">
        <v>277.52</v>
      </c>
      <c r="E253" s="24">
        <v>2031</v>
      </c>
      <c r="F253" s="24" t="s">
        <v>638</v>
      </c>
    </row>
    <row r="254" spans="1:6" ht="38.25">
      <c r="A254" s="27">
        <v>4210037</v>
      </c>
      <c r="B254" s="24" t="s">
        <v>794</v>
      </c>
      <c r="C254" s="26">
        <v>36373</v>
      </c>
      <c r="D254" s="40">
        <v>399.17</v>
      </c>
      <c r="E254" s="24">
        <v>2031</v>
      </c>
      <c r="F254" s="24" t="s">
        <v>638</v>
      </c>
    </row>
    <row r="255" spans="1:6" ht="38.25">
      <c r="A255" s="27">
        <v>4220002</v>
      </c>
      <c r="B255" s="24" t="s">
        <v>795</v>
      </c>
      <c r="C255" s="26">
        <v>36373</v>
      </c>
      <c r="D255" s="40">
        <v>21.76</v>
      </c>
      <c r="E255" s="24">
        <v>2031</v>
      </c>
      <c r="F255" s="24" t="s">
        <v>638</v>
      </c>
    </row>
    <row r="256" spans="1:6" ht="38.25">
      <c r="A256" s="27">
        <v>4220008</v>
      </c>
      <c r="B256" s="24" t="s">
        <v>796</v>
      </c>
      <c r="C256" s="26">
        <v>36373</v>
      </c>
      <c r="D256" s="40">
        <v>34.909999999999997</v>
      </c>
      <c r="E256" s="24">
        <v>2031</v>
      </c>
      <c r="F256" s="24" t="s">
        <v>638</v>
      </c>
    </row>
    <row r="257" spans="1:6" ht="38.25">
      <c r="A257" s="27">
        <v>4220017</v>
      </c>
      <c r="B257" s="24" t="s">
        <v>797</v>
      </c>
      <c r="C257" s="26">
        <v>36373</v>
      </c>
      <c r="D257" s="40">
        <v>137.33000000000001</v>
      </c>
      <c r="E257" s="24">
        <v>2031</v>
      </c>
      <c r="F257" s="24" t="s">
        <v>638</v>
      </c>
    </row>
    <row r="258" spans="1:6" ht="38.25">
      <c r="A258" s="27">
        <v>4220019</v>
      </c>
      <c r="B258" s="24" t="s">
        <v>798</v>
      </c>
      <c r="C258" s="26">
        <v>36373</v>
      </c>
      <c r="D258" s="40">
        <v>14.26</v>
      </c>
      <c r="E258" s="24">
        <v>2031</v>
      </c>
      <c r="F258" s="24" t="s">
        <v>638</v>
      </c>
    </row>
    <row r="259" spans="1:6" ht="38.25">
      <c r="A259" s="27">
        <v>4220024</v>
      </c>
      <c r="B259" s="24" t="s">
        <v>799</v>
      </c>
      <c r="C259" s="26">
        <v>36373</v>
      </c>
      <c r="D259" s="40">
        <v>74.13</v>
      </c>
      <c r="E259" s="24">
        <v>2031</v>
      </c>
      <c r="F259" s="24" t="s">
        <v>638</v>
      </c>
    </row>
    <row r="260" spans="1:6" ht="38.25">
      <c r="A260" s="27">
        <v>4220025</v>
      </c>
      <c r="B260" s="24" t="s">
        <v>800</v>
      </c>
      <c r="C260" s="26">
        <v>39989</v>
      </c>
      <c r="D260" s="40">
        <v>1485</v>
      </c>
      <c r="E260" s="24">
        <v>2032</v>
      </c>
      <c r="F260" s="24" t="s">
        <v>635</v>
      </c>
    </row>
    <row r="261" spans="1:6" ht="38.25">
      <c r="A261" s="27">
        <v>4220029</v>
      </c>
      <c r="B261" s="24" t="s">
        <v>801</v>
      </c>
      <c r="C261" s="26">
        <v>36373</v>
      </c>
      <c r="D261" s="40">
        <v>116.01</v>
      </c>
      <c r="E261" s="24">
        <v>2031</v>
      </c>
      <c r="F261" s="24" t="s">
        <v>638</v>
      </c>
    </row>
    <row r="262" spans="1:6" ht="38.25">
      <c r="A262" s="27">
        <v>4220057</v>
      </c>
      <c r="B262" s="24" t="s">
        <v>802</v>
      </c>
      <c r="C262" s="26">
        <v>40295</v>
      </c>
      <c r="D262" s="40">
        <v>5730</v>
      </c>
      <c r="E262" s="24">
        <v>2032</v>
      </c>
      <c r="F262" s="24" t="s">
        <v>635</v>
      </c>
    </row>
    <row r="263" spans="1:6" ht="38.25">
      <c r="A263" s="27">
        <v>4310005</v>
      </c>
      <c r="B263" s="24" t="s">
        <v>803</v>
      </c>
      <c r="C263" s="26">
        <v>36404</v>
      </c>
      <c r="D263" s="40">
        <v>176.93</v>
      </c>
      <c r="E263" s="24">
        <v>2031</v>
      </c>
      <c r="F263" s="24" t="s">
        <v>638</v>
      </c>
    </row>
    <row r="264" spans="1:6" ht="38.25">
      <c r="A264" s="27">
        <v>4310006</v>
      </c>
      <c r="B264" s="24" t="s">
        <v>804</v>
      </c>
      <c r="C264" s="26">
        <v>36404</v>
      </c>
      <c r="D264" s="40">
        <v>122.63</v>
      </c>
      <c r="E264" s="24">
        <v>2031</v>
      </c>
      <c r="F264" s="24" t="s">
        <v>638</v>
      </c>
    </row>
    <row r="265" spans="1:6" ht="38.25">
      <c r="A265" s="27">
        <v>4310012</v>
      </c>
      <c r="B265" s="24" t="s">
        <v>805</v>
      </c>
      <c r="C265" s="26">
        <v>38961</v>
      </c>
      <c r="D265" s="40">
        <v>3630</v>
      </c>
      <c r="E265" s="24">
        <v>2031</v>
      </c>
      <c r="F265" s="24" t="s">
        <v>638</v>
      </c>
    </row>
    <row r="266" spans="1:6" ht="38.25">
      <c r="A266" s="27">
        <v>4320003</v>
      </c>
      <c r="B266" s="24" t="s">
        <v>806</v>
      </c>
      <c r="C266" s="26">
        <v>36373</v>
      </c>
      <c r="D266" s="40">
        <v>253.44</v>
      </c>
      <c r="E266" s="24">
        <v>2031</v>
      </c>
      <c r="F266" s="24" t="s">
        <v>638</v>
      </c>
    </row>
    <row r="267" spans="1:6" ht="38.25">
      <c r="A267" s="27">
        <v>4320005</v>
      </c>
      <c r="B267" s="24" t="s">
        <v>807</v>
      </c>
      <c r="C267" s="26">
        <v>36373</v>
      </c>
      <c r="D267" s="40">
        <v>87.82</v>
      </c>
      <c r="E267" s="24">
        <v>2031</v>
      </c>
      <c r="F267" s="24" t="s">
        <v>638</v>
      </c>
    </row>
    <row r="268" spans="1:6" ht="38.25">
      <c r="A268" s="27">
        <v>4320008</v>
      </c>
      <c r="B268" s="24" t="s">
        <v>808</v>
      </c>
      <c r="C268" s="26">
        <v>36373</v>
      </c>
      <c r="D268" s="40">
        <v>243.94</v>
      </c>
      <c r="E268" s="24">
        <v>2031</v>
      </c>
      <c r="F268" s="24" t="s">
        <v>638</v>
      </c>
    </row>
    <row r="269" spans="1:6" ht="38.25">
      <c r="A269" s="27">
        <v>4320011</v>
      </c>
      <c r="B269" s="24" t="s">
        <v>809</v>
      </c>
      <c r="C269" s="26">
        <v>36373</v>
      </c>
      <c r="D269" s="40">
        <v>81.260000000000005</v>
      </c>
      <c r="E269" s="24">
        <v>2031</v>
      </c>
      <c r="F269" s="24" t="s">
        <v>638</v>
      </c>
    </row>
    <row r="270" spans="1:6" ht="38.25">
      <c r="A270" s="27">
        <v>4320013</v>
      </c>
      <c r="B270" s="24" t="s">
        <v>810</v>
      </c>
      <c r="C270" s="26">
        <v>36373</v>
      </c>
      <c r="D270" s="40">
        <v>96.94</v>
      </c>
      <c r="E270" s="24">
        <v>2031</v>
      </c>
      <c r="F270" s="24" t="s">
        <v>638</v>
      </c>
    </row>
    <row r="271" spans="1:6" ht="38.25">
      <c r="A271" s="27">
        <v>4400004</v>
      </c>
      <c r="B271" s="24" t="s">
        <v>811</v>
      </c>
      <c r="C271" s="26">
        <v>36373</v>
      </c>
      <c r="D271" s="40">
        <v>29.11</v>
      </c>
      <c r="E271" s="24">
        <v>2031</v>
      </c>
      <c r="F271" s="24" t="s">
        <v>638</v>
      </c>
    </row>
    <row r="272" spans="1:6" ht="38.25">
      <c r="A272" s="27">
        <v>4400020</v>
      </c>
      <c r="B272" s="24" t="s">
        <v>812</v>
      </c>
      <c r="C272" s="26">
        <v>36373</v>
      </c>
      <c r="D272" s="40">
        <v>38.81</v>
      </c>
      <c r="E272" s="24">
        <v>2031</v>
      </c>
      <c r="F272" s="24" t="s">
        <v>638</v>
      </c>
    </row>
    <row r="273" spans="1:6" ht="38.25">
      <c r="A273" s="27">
        <v>4400021</v>
      </c>
      <c r="B273" s="24" t="s">
        <v>812</v>
      </c>
      <c r="C273" s="26">
        <v>36373</v>
      </c>
      <c r="D273" s="40">
        <v>38.81</v>
      </c>
      <c r="E273" s="24">
        <v>2031</v>
      </c>
      <c r="F273" s="24" t="s">
        <v>638</v>
      </c>
    </row>
    <row r="274" spans="1:6" ht="38.25">
      <c r="A274" s="27">
        <v>4400022</v>
      </c>
      <c r="B274" s="24" t="s">
        <v>812</v>
      </c>
      <c r="C274" s="26">
        <v>36373</v>
      </c>
      <c r="D274" s="40">
        <v>38.81</v>
      </c>
      <c r="E274" s="24">
        <v>2031</v>
      </c>
      <c r="F274" s="24" t="s">
        <v>638</v>
      </c>
    </row>
    <row r="275" spans="1:6" ht="38.25">
      <c r="A275" s="27">
        <v>4400023</v>
      </c>
      <c r="B275" s="24" t="s">
        <v>812</v>
      </c>
      <c r="C275" s="26">
        <v>36373</v>
      </c>
      <c r="D275" s="40">
        <v>38.81</v>
      </c>
      <c r="E275" s="24">
        <v>2031</v>
      </c>
      <c r="F275" s="24" t="s">
        <v>638</v>
      </c>
    </row>
    <row r="276" spans="1:6" ht="38.25">
      <c r="A276" s="27">
        <v>4500076</v>
      </c>
      <c r="B276" s="24" t="s">
        <v>813</v>
      </c>
      <c r="C276" s="26">
        <v>36404</v>
      </c>
      <c r="D276" s="40">
        <v>10.8</v>
      </c>
      <c r="E276" s="24">
        <v>2031</v>
      </c>
      <c r="F276" s="24" t="s">
        <v>638</v>
      </c>
    </row>
    <row r="277" spans="1:6" ht="38.25">
      <c r="A277" s="27">
        <v>6010057</v>
      </c>
      <c r="B277" s="24" t="s">
        <v>814</v>
      </c>
      <c r="C277" s="26">
        <v>36404</v>
      </c>
      <c r="D277" s="40">
        <v>712.04</v>
      </c>
      <c r="E277" s="24">
        <v>2031</v>
      </c>
      <c r="F277" s="24" t="s">
        <v>638</v>
      </c>
    </row>
    <row r="278" spans="1:6" ht="38.25">
      <c r="A278" s="27">
        <v>6010058</v>
      </c>
      <c r="B278" s="24" t="s">
        <v>814</v>
      </c>
      <c r="C278" s="26">
        <v>36404</v>
      </c>
      <c r="D278" s="40">
        <v>712.04</v>
      </c>
      <c r="E278" s="24">
        <v>2031</v>
      </c>
      <c r="F278" s="24" t="s">
        <v>638</v>
      </c>
    </row>
    <row r="279" spans="1:6" ht="38.25">
      <c r="A279" s="27">
        <v>6010107</v>
      </c>
      <c r="B279" s="24" t="s">
        <v>815</v>
      </c>
      <c r="C279" s="26">
        <v>41376</v>
      </c>
      <c r="D279" s="40">
        <v>5800</v>
      </c>
      <c r="E279" s="24">
        <v>2032</v>
      </c>
      <c r="F279" s="24" t="s">
        <v>635</v>
      </c>
    </row>
    <row r="280" spans="1:6" ht="38.25">
      <c r="A280" s="27">
        <v>6110022</v>
      </c>
      <c r="B280" s="24" t="s">
        <v>816</v>
      </c>
      <c r="C280" s="26">
        <v>39797</v>
      </c>
      <c r="D280" s="40">
        <v>6560</v>
      </c>
      <c r="E280" s="24">
        <v>2032</v>
      </c>
      <c r="F280" s="24" t="s">
        <v>635</v>
      </c>
    </row>
    <row r="281" spans="1:6" ht="38.25">
      <c r="A281" s="27">
        <v>6110023</v>
      </c>
      <c r="B281" s="24" t="s">
        <v>817</v>
      </c>
      <c r="C281" s="26">
        <v>39797</v>
      </c>
      <c r="D281" s="40">
        <v>6560</v>
      </c>
      <c r="E281" s="24">
        <v>2032</v>
      </c>
      <c r="F281" s="24" t="s">
        <v>635</v>
      </c>
    </row>
    <row r="282" spans="1:6" ht="38.25">
      <c r="A282" s="27">
        <v>6210009</v>
      </c>
      <c r="B282" s="24" t="s">
        <v>818</v>
      </c>
      <c r="C282" s="26">
        <v>39465</v>
      </c>
      <c r="D282" s="40">
        <v>6560</v>
      </c>
      <c r="E282" s="24">
        <v>2032</v>
      </c>
      <c r="F282" s="24" t="s">
        <v>635</v>
      </c>
    </row>
    <row r="283" spans="1:6" ht="38.25">
      <c r="A283" s="27">
        <v>6210010</v>
      </c>
      <c r="B283" s="24" t="s">
        <v>819</v>
      </c>
      <c r="C283" s="26">
        <v>40345</v>
      </c>
      <c r="D283" s="40">
        <v>1180</v>
      </c>
      <c r="E283" s="24">
        <v>2032</v>
      </c>
      <c r="F283" s="24" t="s">
        <v>635</v>
      </c>
    </row>
    <row r="284" spans="1:6" ht="38.25">
      <c r="A284" s="27">
        <v>6210011</v>
      </c>
      <c r="B284" s="24" t="s">
        <v>820</v>
      </c>
      <c r="C284" s="26">
        <v>41031</v>
      </c>
      <c r="D284" s="40">
        <v>5800</v>
      </c>
      <c r="E284" s="24">
        <v>2032</v>
      </c>
      <c r="F284" s="24" t="s">
        <v>635</v>
      </c>
    </row>
    <row r="285" spans="1:6" ht="38.25">
      <c r="A285" s="27">
        <v>6310017</v>
      </c>
      <c r="B285" s="24" t="s">
        <v>821</v>
      </c>
      <c r="C285" s="26">
        <v>39545</v>
      </c>
      <c r="D285" s="40">
        <v>6560</v>
      </c>
      <c r="E285" s="24">
        <v>2032</v>
      </c>
      <c r="F285" s="24" t="s">
        <v>635</v>
      </c>
    </row>
    <row r="286" spans="1:6" ht="38.25">
      <c r="A286" s="27">
        <v>6310018</v>
      </c>
      <c r="B286" s="24" t="s">
        <v>822</v>
      </c>
      <c r="C286" s="26">
        <v>41411</v>
      </c>
      <c r="D286" s="40">
        <v>760</v>
      </c>
      <c r="E286" s="24">
        <v>2032</v>
      </c>
      <c r="F286" s="24" t="s">
        <v>635</v>
      </c>
    </row>
    <row r="287" spans="1:6" ht="38.25">
      <c r="A287" s="27">
        <v>6310019</v>
      </c>
      <c r="B287" s="24" t="s">
        <v>823</v>
      </c>
      <c r="C287" s="26">
        <v>41617</v>
      </c>
      <c r="D287" s="40">
        <v>650</v>
      </c>
      <c r="E287" s="24">
        <v>2032</v>
      </c>
      <c r="F287" s="24" t="s">
        <v>635</v>
      </c>
    </row>
    <row r="288" spans="1:6" ht="38.25">
      <c r="A288" s="27">
        <v>6400094</v>
      </c>
      <c r="B288" s="24" t="s">
        <v>824</v>
      </c>
      <c r="C288" s="26">
        <v>40868</v>
      </c>
      <c r="D288" s="40">
        <v>5690</v>
      </c>
      <c r="E288" s="24">
        <v>2032</v>
      </c>
      <c r="F288" s="24" t="s">
        <v>635</v>
      </c>
    </row>
    <row r="289" spans="1:6" ht="38.25">
      <c r="A289" s="27">
        <v>4010041</v>
      </c>
      <c r="B289" s="24" t="s">
        <v>825</v>
      </c>
      <c r="C289" s="26">
        <v>40108</v>
      </c>
      <c r="D289" s="40">
        <v>2108</v>
      </c>
      <c r="E289" s="24">
        <v>2032</v>
      </c>
      <c r="F289" s="24" t="s">
        <v>635</v>
      </c>
    </row>
    <row r="290" spans="1:6" ht="38.25">
      <c r="A290" s="27">
        <v>4110987</v>
      </c>
      <c r="B290" s="24" t="s">
        <v>826</v>
      </c>
      <c r="C290" s="26">
        <v>40198</v>
      </c>
      <c r="D290" s="40">
        <v>2890.93</v>
      </c>
      <c r="E290" s="24">
        <v>2032</v>
      </c>
      <c r="F290" s="24" t="s">
        <v>635</v>
      </c>
    </row>
    <row r="291" spans="1:6" ht="38.25">
      <c r="A291" s="27">
        <v>4110988</v>
      </c>
      <c r="B291" s="24" t="s">
        <v>827</v>
      </c>
      <c r="C291" s="26">
        <v>40198</v>
      </c>
      <c r="D291" s="40">
        <v>2428.88</v>
      </c>
      <c r="E291" s="24">
        <v>2032</v>
      </c>
      <c r="F291" s="24" t="s">
        <v>635</v>
      </c>
    </row>
    <row r="292" spans="1:6" ht="38.25">
      <c r="A292" s="27">
        <v>4111001</v>
      </c>
      <c r="B292" s="24" t="s">
        <v>828</v>
      </c>
      <c r="C292" s="26">
        <v>40879</v>
      </c>
      <c r="D292" s="40">
        <v>975</v>
      </c>
      <c r="E292" s="24">
        <v>2032</v>
      </c>
      <c r="F292" s="24" t="s">
        <v>635</v>
      </c>
    </row>
    <row r="293" spans="1:6" ht="38.25">
      <c r="A293" s="27">
        <v>4120043</v>
      </c>
      <c r="B293" s="24" t="s">
        <v>829</v>
      </c>
      <c r="C293" s="26">
        <v>40108</v>
      </c>
      <c r="D293" s="40">
        <v>2108</v>
      </c>
      <c r="E293" s="24">
        <v>2032</v>
      </c>
      <c r="F293" s="24" t="s">
        <v>635</v>
      </c>
    </row>
    <row r="294" spans="1:6" ht="38.25">
      <c r="A294" s="27">
        <v>4110016</v>
      </c>
      <c r="B294" s="24" t="s">
        <v>830</v>
      </c>
      <c r="C294" s="26">
        <v>36404</v>
      </c>
      <c r="D294" s="40">
        <v>450.74</v>
      </c>
      <c r="E294" s="24">
        <v>2031</v>
      </c>
      <c r="F294" s="24" t="s">
        <v>638</v>
      </c>
    </row>
    <row r="295" spans="1:6" ht="38.25">
      <c r="A295" s="27">
        <v>4110017</v>
      </c>
      <c r="B295" s="24" t="s">
        <v>831</v>
      </c>
      <c r="C295" s="26">
        <v>36404</v>
      </c>
      <c r="D295" s="40">
        <v>519.74</v>
      </c>
      <c r="E295" s="24">
        <v>2031</v>
      </c>
      <c r="F295" s="24" t="s">
        <v>638</v>
      </c>
    </row>
    <row r="296" spans="1:6" ht="38.25">
      <c r="A296" s="27">
        <v>4210019</v>
      </c>
      <c r="B296" s="24" t="s">
        <v>832</v>
      </c>
      <c r="C296" s="26">
        <v>36404</v>
      </c>
      <c r="D296" s="40">
        <v>992.06</v>
      </c>
      <c r="E296" s="24">
        <v>2031</v>
      </c>
      <c r="F296" s="24" t="s">
        <v>638</v>
      </c>
    </row>
    <row r="297" spans="1:6" ht="38.25">
      <c r="A297" s="27">
        <v>4210020</v>
      </c>
      <c r="B297" s="24" t="s">
        <v>833</v>
      </c>
      <c r="C297" s="26">
        <v>36404</v>
      </c>
      <c r="D297" s="40">
        <v>992.06</v>
      </c>
      <c r="E297" s="24">
        <v>2031</v>
      </c>
      <c r="F297" s="24" t="s">
        <v>638</v>
      </c>
    </row>
    <row r="298" spans="1:6" ht="38.25">
      <c r="A298" s="27">
        <v>4220003</v>
      </c>
      <c r="B298" s="24" t="s">
        <v>834</v>
      </c>
      <c r="C298" s="26">
        <v>36404</v>
      </c>
      <c r="D298" s="40">
        <v>215.17</v>
      </c>
      <c r="E298" s="24">
        <v>2031</v>
      </c>
      <c r="F298" s="24" t="s">
        <v>638</v>
      </c>
    </row>
    <row r="299" spans="1:6" ht="38.25">
      <c r="A299" s="27">
        <v>4400077</v>
      </c>
      <c r="B299" s="24" t="s">
        <v>835</v>
      </c>
      <c r="C299" s="26">
        <v>36404</v>
      </c>
      <c r="D299" s="40">
        <v>227.05</v>
      </c>
      <c r="E299" s="24">
        <v>2031</v>
      </c>
      <c r="F299" s="24" t="s">
        <v>638</v>
      </c>
    </row>
    <row r="300" spans="1:6" ht="38.25">
      <c r="A300" s="27">
        <v>4400078</v>
      </c>
      <c r="B300" s="24" t="s">
        <v>836</v>
      </c>
      <c r="C300" s="26">
        <v>36373</v>
      </c>
      <c r="D300" s="40">
        <v>304.51</v>
      </c>
      <c r="E300" s="24">
        <v>2031</v>
      </c>
      <c r="F300" s="24" t="s">
        <v>638</v>
      </c>
    </row>
    <row r="301" spans="1:6" ht="38.25">
      <c r="A301" s="27">
        <v>4110961</v>
      </c>
      <c r="B301" s="24" t="s">
        <v>837</v>
      </c>
      <c r="C301" s="26">
        <v>38657</v>
      </c>
      <c r="D301" s="40">
        <v>25910</v>
      </c>
      <c r="E301" s="24">
        <v>2031</v>
      </c>
      <c r="F301" s="24" t="s">
        <v>638</v>
      </c>
    </row>
    <row r="302" spans="1:6" ht="38.25">
      <c r="A302" s="27">
        <v>4110993</v>
      </c>
      <c r="B302" s="24" t="s">
        <v>838</v>
      </c>
      <c r="C302" s="26">
        <v>40292</v>
      </c>
      <c r="D302" s="40">
        <v>1920</v>
      </c>
      <c r="E302" s="24">
        <v>2032</v>
      </c>
      <c r="F302" s="24" t="s">
        <v>635</v>
      </c>
    </row>
    <row r="303" spans="1:6" ht="38.25">
      <c r="A303" s="27">
        <v>2220059</v>
      </c>
      <c r="B303" s="24" t="s">
        <v>839</v>
      </c>
      <c r="C303" s="26">
        <v>39989</v>
      </c>
      <c r="D303" s="40">
        <v>9474.5300000000007</v>
      </c>
      <c r="E303" s="24">
        <v>2032</v>
      </c>
      <c r="F303" s="24" t="s">
        <v>635</v>
      </c>
    </row>
    <row r="304" spans="1:6" ht="38.25">
      <c r="A304" s="27">
        <v>6400034</v>
      </c>
      <c r="B304" s="24" t="s">
        <v>840</v>
      </c>
      <c r="C304" s="26">
        <v>36373</v>
      </c>
      <c r="D304" s="40">
        <v>166.32</v>
      </c>
      <c r="E304" s="24">
        <v>2031</v>
      </c>
      <c r="F304" s="24" t="s">
        <v>638</v>
      </c>
    </row>
    <row r="305" spans="1:6" ht="38.25">
      <c r="A305" s="27">
        <v>6400035</v>
      </c>
      <c r="B305" s="24" t="s">
        <v>840</v>
      </c>
      <c r="C305" s="26">
        <v>36373</v>
      </c>
      <c r="D305" s="40">
        <v>166.32</v>
      </c>
      <c r="E305" s="24">
        <v>2031</v>
      </c>
      <c r="F305" s="24" t="s">
        <v>638</v>
      </c>
    </row>
    <row r="306" spans="1:6" ht="38.25">
      <c r="A306" s="27">
        <v>6400036</v>
      </c>
      <c r="B306" s="24" t="s">
        <v>840</v>
      </c>
      <c r="C306" s="26">
        <v>36373</v>
      </c>
      <c r="D306" s="40">
        <v>166.32</v>
      </c>
      <c r="E306" s="24">
        <v>2031</v>
      </c>
      <c r="F306" s="24" t="s">
        <v>638</v>
      </c>
    </row>
    <row r="307" spans="1:6" ht="38.25">
      <c r="A307" s="27">
        <v>6400037</v>
      </c>
      <c r="B307" s="24" t="s">
        <v>840</v>
      </c>
      <c r="C307" s="26">
        <v>36373</v>
      </c>
      <c r="D307" s="40">
        <v>166.32</v>
      </c>
      <c r="E307" s="24">
        <v>2031</v>
      </c>
      <c r="F307" s="24" t="s">
        <v>638</v>
      </c>
    </row>
    <row r="308" spans="1:6" ht="38.25">
      <c r="A308" s="27">
        <v>6400038</v>
      </c>
      <c r="B308" s="24" t="s">
        <v>840</v>
      </c>
      <c r="C308" s="26">
        <v>36373</v>
      </c>
      <c r="D308" s="40">
        <v>166.32</v>
      </c>
      <c r="E308" s="24">
        <v>2031</v>
      </c>
      <c r="F308" s="24" t="s">
        <v>638</v>
      </c>
    </row>
    <row r="309" spans="1:6" ht="38.25">
      <c r="A309" s="27">
        <v>4110964</v>
      </c>
      <c r="B309" s="24" t="s">
        <v>841</v>
      </c>
      <c r="C309" s="26">
        <v>39083</v>
      </c>
      <c r="D309" s="40">
        <v>4878</v>
      </c>
      <c r="E309" s="24">
        <v>2031</v>
      </c>
      <c r="F309" s="24" t="s">
        <v>638</v>
      </c>
    </row>
    <row r="310" spans="1:6" ht="38.25">
      <c r="A310" s="27">
        <v>4110972</v>
      </c>
      <c r="B310" s="24" t="s">
        <v>842</v>
      </c>
      <c r="C310" s="26">
        <v>39358</v>
      </c>
      <c r="D310" s="40">
        <v>2044</v>
      </c>
      <c r="E310" s="24">
        <v>2032</v>
      </c>
      <c r="F310" s="24" t="s">
        <v>635</v>
      </c>
    </row>
    <row r="311" spans="1:6" ht="38.25">
      <c r="A311" s="27">
        <v>4110978</v>
      </c>
      <c r="B311" s="24" t="s">
        <v>843</v>
      </c>
      <c r="C311" s="26">
        <v>39805</v>
      </c>
      <c r="D311" s="40">
        <v>9609.0300000000007</v>
      </c>
      <c r="E311" s="24">
        <v>2032</v>
      </c>
      <c r="F311" s="24" t="s">
        <v>635</v>
      </c>
    </row>
    <row r="312" spans="1:6" ht="38.25">
      <c r="A312" s="27">
        <v>4120044</v>
      </c>
      <c r="B312" s="24" t="s">
        <v>844</v>
      </c>
      <c r="C312" s="26">
        <v>40365</v>
      </c>
      <c r="D312" s="40">
        <v>26654.25</v>
      </c>
      <c r="E312" s="24">
        <v>2032</v>
      </c>
      <c r="F312" s="24" t="s">
        <v>635</v>
      </c>
    </row>
    <row r="313" spans="1:6" ht="38.25">
      <c r="A313" s="27">
        <v>4210013</v>
      </c>
      <c r="B313" s="24" t="s">
        <v>845</v>
      </c>
      <c r="C313" s="26">
        <v>36404</v>
      </c>
      <c r="D313" s="40">
        <v>253.82</v>
      </c>
      <c r="E313" s="24">
        <v>2031</v>
      </c>
      <c r="F313" s="24" t="s">
        <v>638</v>
      </c>
    </row>
    <row r="314" spans="1:6" ht="38.25">
      <c r="A314" s="27">
        <v>4210014</v>
      </c>
      <c r="B314" s="24" t="s">
        <v>845</v>
      </c>
      <c r="C314" s="26">
        <v>36404</v>
      </c>
      <c r="D314" s="40">
        <v>253.57</v>
      </c>
      <c r="E314" s="24">
        <v>2031</v>
      </c>
      <c r="F314" s="24" t="s">
        <v>638</v>
      </c>
    </row>
    <row r="315" spans="1:6" ht="38.25">
      <c r="A315" s="27">
        <v>5010020</v>
      </c>
      <c r="B315" s="24" t="s">
        <v>846</v>
      </c>
      <c r="C315" s="26">
        <v>36404</v>
      </c>
      <c r="D315" s="40">
        <v>171.07</v>
      </c>
      <c r="E315" s="24">
        <v>2031</v>
      </c>
      <c r="F315" s="24" t="s">
        <v>638</v>
      </c>
    </row>
    <row r="316" spans="1:6" ht="38.25">
      <c r="A316" s="27">
        <v>5010021</v>
      </c>
      <c r="B316" s="24" t="s">
        <v>847</v>
      </c>
      <c r="C316" s="26">
        <v>36404</v>
      </c>
      <c r="D316" s="40">
        <v>228.1</v>
      </c>
      <c r="E316" s="24">
        <v>2031</v>
      </c>
      <c r="F316" s="24" t="s">
        <v>638</v>
      </c>
    </row>
    <row r="317" spans="1:6" ht="38.25">
      <c r="A317" s="27">
        <v>5010022</v>
      </c>
      <c r="B317" s="24" t="s">
        <v>848</v>
      </c>
      <c r="C317" s="26">
        <v>36404</v>
      </c>
      <c r="D317" s="40">
        <v>228.1</v>
      </c>
      <c r="E317" s="24">
        <v>2031</v>
      </c>
      <c r="F317" s="24" t="s">
        <v>638</v>
      </c>
    </row>
    <row r="318" spans="1:6" ht="38.25">
      <c r="A318" s="27">
        <v>5010023</v>
      </c>
      <c r="B318" s="24" t="s">
        <v>849</v>
      </c>
      <c r="C318" s="26">
        <v>36404</v>
      </c>
      <c r="D318" s="40">
        <v>228.1</v>
      </c>
      <c r="E318" s="24">
        <v>2031</v>
      </c>
      <c r="F318" s="24" t="s">
        <v>638</v>
      </c>
    </row>
    <row r="319" spans="1:6" ht="38.25">
      <c r="A319" s="27">
        <v>5010024</v>
      </c>
      <c r="B319" s="24" t="s">
        <v>850</v>
      </c>
      <c r="C319" s="26">
        <v>36404</v>
      </c>
      <c r="D319" s="40">
        <v>228.1</v>
      </c>
      <c r="E319" s="24">
        <v>2031</v>
      </c>
      <c r="F319" s="24" t="s">
        <v>638</v>
      </c>
    </row>
    <row r="320" spans="1:6" ht="38.25">
      <c r="A320" s="27">
        <v>5010046</v>
      </c>
      <c r="B320" s="24" t="s">
        <v>851</v>
      </c>
      <c r="C320" s="26">
        <v>38443</v>
      </c>
      <c r="D320" s="40">
        <v>750</v>
      </c>
      <c r="E320" s="24">
        <v>2031</v>
      </c>
      <c r="F320" s="24" t="s">
        <v>638</v>
      </c>
    </row>
    <row r="321" spans="1:6" ht="38.25">
      <c r="A321" s="27">
        <v>5210011</v>
      </c>
      <c r="B321" s="24" t="s">
        <v>852</v>
      </c>
      <c r="C321" s="26">
        <v>36404</v>
      </c>
      <c r="D321" s="40">
        <v>127.35</v>
      </c>
      <c r="E321" s="24">
        <v>2031</v>
      </c>
      <c r="F321" s="24" t="s">
        <v>638</v>
      </c>
    </row>
    <row r="322" spans="1:6" ht="38.25">
      <c r="A322" s="27">
        <v>5210018</v>
      </c>
      <c r="B322" s="24" t="s">
        <v>853</v>
      </c>
      <c r="C322" s="26">
        <v>40795</v>
      </c>
      <c r="D322" s="40">
        <v>1756</v>
      </c>
      <c r="E322" s="24">
        <v>2032</v>
      </c>
      <c r="F322" s="24" t="s">
        <v>635</v>
      </c>
    </row>
    <row r="323" spans="1:6" ht="38.25">
      <c r="A323" s="27">
        <v>4010015</v>
      </c>
      <c r="B323" s="24" t="s">
        <v>854</v>
      </c>
      <c r="C323" s="26">
        <v>36404</v>
      </c>
      <c r="D323" s="40">
        <v>40.14</v>
      </c>
      <c r="E323" s="24">
        <v>2031</v>
      </c>
      <c r="F323" s="24" t="s">
        <v>638</v>
      </c>
    </row>
    <row r="324" spans="1:6" ht="38.25">
      <c r="A324" s="27">
        <v>4500112</v>
      </c>
      <c r="B324" s="24" t="s">
        <v>855</v>
      </c>
      <c r="C324" s="26">
        <v>39205</v>
      </c>
      <c r="D324" s="40">
        <v>209007</v>
      </c>
      <c r="E324" s="24">
        <v>2032</v>
      </c>
      <c r="F324" s="24" t="s">
        <v>635</v>
      </c>
    </row>
    <row r="325" spans="1:6" ht="38.25">
      <c r="A325" s="27">
        <v>5400017</v>
      </c>
      <c r="B325" s="24" t="s">
        <v>856</v>
      </c>
      <c r="C325" s="26">
        <v>36404</v>
      </c>
      <c r="D325" s="40">
        <v>57.15</v>
      </c>
      <c r="E325" s="24">
        <v>2031</v>
      </c>
      <c r="F325" s="24" t="s">
        <v>638</v>
      </c>
    </row>
    <row r="326" spans="1:6" ht="38.25">
      <c r="A326" s="27">
        <v>5400018</v>
      </c>
      <c r="B326" s="24" t="s">
        <v>856</v>
      </c>
      <c r="C326" s="26">
        <v>36404</v>
      </c>
      <c r="D326" s="40">
        <v>57.15</v>
      </c>
      <c r="E326" s="24">
        <v>2031</v>
      </c>
      <c r="F326" s="24" t="s">
        <v>638</v>
      </c>
    </row>
    <row r="327" spans="1:6" ht="38.25">
      <c r="A327" s="27">
        <v>5400019</v>
      </c>
      <c r="B327" s="24" t="s">
        <v>856</v>
      </c>
      <c r="C327" s="26">
        <v>36404</v>
      </c>
      <c r="D327" s="40">
        <v>57.06</v>
      </c>
      <c r="E327" s="24">
        <v>2031</v>
      </c>
      <c r="F327" s="24" t="s">
        <v>638</v>
      </c>
    </row>
    <row r="328" spans="1:6" ht="38.25">
      <c r="A328" s="27">
        <v>5500005</v>
      </c>
      <c r="B328" s="24" t="s">
        <v>857</v>
      </c>
      <c r="C328" s="26">
        <v>36342</v>
      </c>
      <c r="D328" s="40">
        <v>1417.68</v>
      </c>
      <c r="E328" s="24">
        <v>2031</v>
      </c>
      <c r="F328" s="24" t="s">
        <v>638</v>
      </c>
    </row>
    <row r="329" spans="1:6" ht="38.25">
      <c r="A329" s="27">
        <v>5500006</v>
      </c>
      <c r="B329" s="24" t="s">
        <v>858</v>
      </c>
      <c r="C329" s="26">
        <v>36404</v>
      </c>
      <c r="D329" s="40">
        <v>1412.71</v>
      </c>
      <c r="E329" s="24">
        <v>2031</v>
      </c>
      <c r="F329" s="24" t="s">
        <v>638</v>
      </c>
    </row>
    <row r="330" spans="1:6" ht="38.25">
      <c r="A330" s="27">
        <v>5500034</v>
      </c>
      <c r="B330" s="24" t="s">
        <v>859</v>
      </c>
      <c r="C330" s="26">
        <v>40822</v>
      </c>
      <c r="D330" s="40">
        <v>1957</v>
      </c>
      <c r="E330" s="24">
        <v>2032</v>
      </c>
      <c r="F330" s="24" t="s">
        <v>635</v>
      </c>
    </row>
    <row r="331" spans="1:6" s="18" customFormat="1">
      <c r="A331" s="41">
        <v>203</v>
      </c>
      <c r="B331" s="41" t="s">
        <v>14</v>
      </c>
      <c r="C331" s="42"/>
      <c r="D331" s="43">
        <f>SUM(D88:D330)</f>
        <v>992158.17000000039</v>
      </c>
      <c r="E331" s="41"/>
      <c r="F331" s="41"/>
    </row>
    <row r="332" spans="1:6" s="48" customFormat="1" ht="25.5">
      <c r="A332" s="44">
        <v>3110007</v>
      </c>
      <c r="B332" s="24" t="s">
        <v>860</v>
      </c>
      <c r="C332" s="45">
        <v>39842</v>
      </c>
      <c r="D332" s="46">
        <v>4618.93</v>
      </c>
      <c r="E332" s="47">
        <v>2040</v>
      </c>
      <c r="F332" s="47" t="s">
        <v>20</v>
      </c>
    </row>
    <row r="333" spans="1:6" ht="25.5">
      <c r="A333" s="27">
        <v>2110154</v>
      </c>
      <c r="B333" s="24" t="s">
        <v>861</v>
      </c>
      <c r="C333" s="26">
        <v>32904</v>
      </c>
      <c r="D333" s="40">
        <v>1142</v>
      </c>
      <c r="E333" s="24">
        <v>2040</v>
      </c>
      <c r="F333" s="24" t="s">
        <v>20</v>
      </c>
    </row>
    <row r="334" spans="1:6" ht="38.25">
      <c r="A334" s="27">
        <v>2110155</v>
      </c>
      <c r="B334" s="24" t="s">
        <v>862</v>
      </c>
      <c r="C334" s="26">
        <v>31078</v>
      </c>
      <c r="D334" s="40">
        <v>1273</v>
      </c>
      <c r="E334" s="24">
        <v>2040</v>
      </c>
      <c r="F334" s="24" t="s">
        <v>20</v>
      </c>
    </row>
    <row r="335" spans="1:6" ht="25.5">
      <c r="A335" s="27">
        <v>2110156</v>
      </c>
      <c r="B335" s="24" t="s">
        <v>863</v>
      </c>
      <c r="C335" s="26">
        <v>31078</v>
      </c>
      <c r="D335" s="40">
        <v>1273</v>
      </c>
      <c r="E335" s="24">
        <v>2040</v>
      </c>
      <c r="F335" s="24" t="s">
        <v>20</v>
      </c>
    </row>
    <row r="336" spans="1:6" ht="38.25">
      <c r="A336" s="27">
        <v>2110157</v>
      </c>
      <c r="B336" s="24" t="s">
        <v>864</v>
      </c>
      <c r="C336" s="26">
        <v>31078</v>
      </c>
      <c r="D336" s="40">
        <v>4410</v>
      </c>
      <c r="E336" s="24">
        <v>2040</v>
      </c>
      <c r="F336" s="24" t="s">
        <v>20</v>
      </c>
    </row>
    <row r="337" spans="1:6" ht="38.25">
      <c r="A337" s="27">
        <v>2110158</v>
      </c>
      <c r="B337" s="24" t="s">
        <v>865</v>
      </c>
      <c r="C337" s="26">
        <v>31078</v>
      </c>
      <c r="D337" s="40">
        <v>5254</v>
      </c>
      <c r="E337" s="24">
        <v>2040</v>
      </c>
      <c r="F337" s="24" t="s">
        <v>20</v>
      </c>
    </row>
    <row r="338" spans="1:6" ht="38.25">
      <c r="A338" s="27">
        <v>2110159</v>
      </c>
      <c r="B338" s="24" t="s">
        <v>866</v>
      </c>
      <c r="C338" s="26">
        <v>31078</v>
      </c>
      <c r="D338" s="40">
        <v>8015</v>
      </c>
      <c r="E338" s="24">
        <v>2040</v>
      </c>
      <c r="F338" s="24" t="s">
        <v>20</v>
      </c>
    </row>
    <row r="339" spans="1:6" ht="38.25">
      <c r="A339" s="27">
        <v>2110160</v>
      </c>
      <c r="B339" s="24" t="s">
        <v>867</v>
      </c>
      <c r="C339" s="26">
        <v>31078</v>
      </c>
      <c r="D339" s="40">
        <v>15786</v>
      </c>
      <c r="E339" s="24">
        <v>2040</v>
      </c>
      <c r="F339" s="24" t="s">
        <v>20</v>
      </c>
    </row>
    <row r="340" spans="1:6" ht="38.25">
      <c r="A340" s="27">
        <v>2110161</v>
      </c>
      <c r="B340" s="24" t="s">
        <v>868</v>
      </c>
      <c r="C340" s="26">
        <v>32904</v>
      </c>
      <c r="D340" s="40">
        <v>15786</v>
      </c>
      <c r="E340" s="24">
        <v>2040</v>
      </c>
      <c r="F340" s="24" t="s">
        <v>20</v>
      </c>
    </row>
    <row r="341" spans="1:6" ht="38.25">
      <c r="A341" s="27">
        <v>2110162</v>
      </c>
      <c r="B341" s="24" t="s">
        <v>869</v>
      </c>
      <c r="C341" s="26">
        <v>31078</v>
      </c>
      <c r="D341" s="40">
        <v>59807</v>
      </c>
      <c r="E341" s="24">
        <v>2040</v>
      </c>
      <c r="F341" s="24" t="s">
        <v>20</v>
      </c>
    </row>
    <row r="342" spans="1:6" ht="25.5">
      <c r="A342" s="27">
        <v>2110163</v>
      </c>
      <c r="B342" s="24" t="s">
        <v>870</v>
      </c>
      <c r="C342" s="26">
        <v>34364</v>
      </c>
      <c r="D342" s="40">
        <v>796</v>
      </c>
      <c r="E342" s="24">
        <v>2040</v>
      </c>
      <c r="F342" s="24" t="s">
        <v>20</v>
      </c>
    </row>
    <row r="343" spans="1:6" ht="25.5">
      <c r="A343" s="27">
        <v>2110164</v>
      </c>
      <c r="B343" s="24" t="s">
        <v>870</v>
      </c>
      <c r="C343" s="26">
        <v>34364</v>
      </c>
      <c r="D343" s="40">
        <v>796</v>
      </c>
      <c r="E343" s="24">
        <v>2040</v>
      </c>
      <c r="F343" s="24" t="s">
        <v>20</v>
      </c>
    </row>
    <row r="344" spans="1:6" ht="25.5">
      <c r="A344" s="27">
        <v>2110165</v>
      </c>
      <c r="B344" s="24" t="s">
        <v>871</v>
      </c>
      <c r="C344" s="26">
        <v>34364</v>
      </c>
      <c r="D344" s="40">
        <v>1180</v>
      </c>
      <c r="E344" s="24">
        <v>2040</v>
      </c>
      <c r="F344" s="24" t="s">
        <v>20</v>
      </c>
    </row>
    <row r="345" spans="1:6" ht="25.5">
      <c r="A345" s="27">
        <v>2110166</v>
      </c>
      <c r="B345" s="24" t="s">
        <v>872</v>
      </c>
      <c r="C345" s="26">
        <v>34364</v>
      </c>
      <c r="D345" s="40">
        <v>838</v>
      </c>
      <c r="E345" s="24">
        <v>2040</v>
      </c>
      <c r="F345" s="24" t="s">
        <v>20</v>
      </c>
    </row>
    <row r="346" spans="1:6" ht="25.5">
      <c r="A346" s="27">
        <v>2110167</v>
      </c>
      <c r="B346" s="24" t="s">
        <v>872</v>
      </c>
      <c r="C346" s="26">
        <v>34364</v>
      </c>
      <c r="D346" s="40">
        <v>838</v>
      </c>
      <c r="E346" s="24">
        <v>2040</v>
      </c>
      <c r="F346" s="24" t="s">
        <v>20</v>
      </c>
    </row>
    <row r="347" spans="1:6" ht="25.5">
      <c r="A347" s="27">
        <v>2110168</v>
      </c>
      <c r="B347" s="24" t="s">
        <v>873</v>
      </c>
      <c r="C347" s="26">
        <v>34364</v>
      </c>
      <c r="D347" s="40">
        <v>980</v>
      </c>
      <c r="E347" s="24">
        <v>2040</v>
      </c>
      <c r="F347" s="24" t="s">
        <v>20</v>
      </c>
    </row>
    <row r="348" spans="1:6" ht="25.5">
      <c r="A348" s="27">
        <v>2110169</v>
      </c>
      <c r="B348" s="24" t="s">
        <v>874</v>
      </c>
      <c r="C348" s="26">
        <v>34364</v>
      </c>
      <c r="D348" s="40">
        <v>1327</v>
      </c>
      <c r="E348" s="24">
        <v>2040</v>
      </c>
      <c r="F348" s="24" t="s">
        <v>20</v>
      </c>
    </row>
    <row r="349" spans="1:6" ht="25.5">
      <c r="A349" s="27">
        <v>2110170</v>
      </c>
      <c r="B349" s="24" t="s">
        <v>875</v>
      </c>
      <c r="C349" s="26">
        <v>36192</v>
      </c>
      <c r="D349" s="40">
        <v>1800</v>
      </c>
      <c r="E349" s="24">
        <v>2040</v>
      </c>
      <c r="F349" s="24" t="s">
        <v>20</v>
      </c>
    </row>
    <row r="350" spans="1:6" ht="25.5">
      <c r="A350" s="27">
        <v>2110171</v>
      </c>
      <c r="B350" s="24" t="s">
        <v>876</v>
      </c>
      <c r="C350" s="26">
        <v>36192</v>
      </c>
      <c r="D350" s="40">
        <v>1800</v>
      </c>
      <c r="E350" s="24">
        <v>2040</v>
      </c>
      <c r="F350" s="24" t="s">
        <v>20</v>
      </c>
    </row>
    <row r="351" spans="1:6" ht="25.5">
      <c r="A351" s="27">
        <v>2110172</v>
      </c>
      <c r="B351" s="24" t="s">
        <v>877</v>
      </c>
      <c r="C351" s="26">
        <v>34364</v>
      </c>
      <c r="D351" s="40">
        <v>1830</v>
      </c>
      <c r="E351" s="24">
        <v>2040</v>
      </c>
      <c r="F351" s="24" t="s">
        <v>20</v>
      </c>
    </row>
    <row r="352" spans="1:6" ht="25.5">
      <c r="A352" s="27">
        <v>2110173</v>
      </c>
      <c r="B352" s="24" t="s">
        <v>878</v>
      </c>
      <c r="C352" s="26">
        <v>34364</v>
      </c>
      <c r="D352" s="40">
        <v>2696</v>
      </c>
      <c r="E352" s="24">
        <v>2040</v>
      </c>
      <c r="F352" s="24" t="s">
        <v>20</v>
      </c>
    </row>
    <row r="353" spans="1:6" ht="25.5">
      <c r="A353" s="27">
        <v>2110174</v>
      </c>
      <c r="B353" s="24" t="s">
        <v>878</v>
      </c>
      <c r="C353" s="26">
        <v>34364</v>
      </c>
      <c r="D353" s="40">
        <v>2696</v>
      </c>
      <c r="E353" s="24">
        <v>2040</v>
      </c>
      <c r="F353" s="24" t="s">
        <v>20</v>
      </c>
    </row>
    <row r="354" spans="1:6" ht="25.5">
      <c r="A354" s="27">
        <v>2110175</v>
      </c>
      <c r="B354" s="24" t="s">
        <v>878</v>
      </c>
      <c r="C354" s="26">
        <v>34364</v>
      </c>
      <c r="D354" s="40">
        <v>2696</v>
      </c>
      <c r="E354" s="24">
        <v>2040</v>
      </c>
      <c r="F354" s="24" t="s">
        <v>20</v>
      </c>
    </row>
    <row r="355" spans="1:6" ht="25.5">
      <c r="A355" s="27">
        <v>2110176</v>
      </c>
      <c r="B355" s="24" t="s">
        <v>879</v>
      </c>
      <c r="C355" s="26">
        <v>34364</v>
      </c>
      <c r="D355" s="40">
        <v>3180</v>
      </c>
      <c r="E355" s="24">
        <v>2040</v>
      </c>
      <c r="F355" s="24" t="s">
        <v>20</v>
      </c>
    </row>
    <row r="356" spans="1:6" ht="51">
      <c r="A356" s="27">
        <v>2110177</v>
      </c>
      <c r="B356" s="24" t="s">
        <v>880</v>
      </c>
      <c r="C356" s="26">
        <v>34364</v>
      </c>
      <c r="D356" s="40">
        <v>1674</v>
      </c>
      <c r="E356" s="24">
        <v>2040</v>
      </c>
      <c r="F356" s="24" t="s">
        <v>20</v>
      </c>
    </row>
    <row r="357" spans="1:6" ht="51">
      <c r="A357" s="27">
        <v>2110178</v>
      </c>
      <c r="B357" s="24" t="s">
        <v>880</v>
      </c>
      <c r="C357" s="26">
        <v>34364</v>
      </c>
      <c r="D357" s="40">
        <v>1674</v>
      </c>
      <c r="E357" s="24">
        <v>2040</v>
      </c>
      <c r="F357" s="24" t="s">
        <v>20</v>
      </c>
    </row>
    <row r="358" spans="1:6" ht="51">
      <c r="A358" s="27">
        <v>2110179</v>
      </c>
      <c r="B358" s="24" t="s">
        <v>881</v>
      </c>
      <c r="C358" s="26">
        <v>34364</v>
      </c>
      <c r="D358" s="40">
        <v>3570</v>
      </c>
      <c r="E358" s="24">
        <v>2040</v>
      </c>
      <c r="F358" s="24" t="s">
        <v>20</v>
      </c>
    </row>
    <row r="359" spans="1:6" ht="51">
      <c r="A359" s="27">
        <v>2110180</v>
      </c>
      <c r="B359" s="24" t="s">
        <v>881</v>
      </c>
      <c r="C359" s="26">
        <v>34364</v>
      </c>
      <c r="D359" s="40">
        <v>3570</v>
      </c>
      <c r="E359" s="24">
        <v>2040</v>
      </c>
      <c r="F359" s="24" t="s">
        <v>20</v>
      </c>
    </row>
    <row r="360" spans="1:6" ht="51">
      <c r="A360" s="27">
        <v>2110181</v>
      </c>
      <c r="B360" s="24" t="s">
        <v>881</v>
      </c>
      <c r="C360" s="26">
        <v>34364</v>
      </c>
      <c r="D360" s="40">
        <v>3570</v>
      </c>
      <c r="E360" s="24">
        <v>2040</v>
      </c>
      <c r="F360" s="24" t="s">
        <v>20</v>
      </c>
    </row>
    <row r="361" spans="1:6" ht="51">
      <c r="A361" s="27">
        <v>2110182</v>
      </c>
      <c r="B361" s="24" t="s">
        <v>881</v>
      </c>
      <c r="C361" s="26">
        <v>34364</v>
      </c>
      <c r="D361" s="40">
        <v>3570</v>
      </c>
      <c r="E361" s="24">
        <v>2040</v>
      </c>
      <c r="F361" s="24" t="s">
        <v>20</v>
      </c>
    </row>
    <row r="362" spans="1:6" ht="51">
      <c r="A362" s="27">
        <v>2110183</v>
      </c>
      <c r="B362" s="24" t="s">
        <v>882</v>
      </c>
      <c r="C362" s="26">
        <v>34364</v>
      </c>
      <c r="D362" s="40">
        <v>4170</v>
      </c>
      <c r="E362" s="24">
        <v>2040</v>
      </c>
      <c r="F362" s="24" t="s">
        <v>20</v>
      </c>
    </row>
    <row r="363" spans="1:6" ht="51">
      <c r="A363" s="27">
        <v>2110184</v>
      </c>
      <c r="B363" s="24" t="s">
        <v>882</v>
      </c>
      <c r="C363" s="26">
        <v>34364</v>
      </c>
      <c r="D363" s="40">
        <v>4170</v>
      </c>
      <c r="E363" s="24">
        <v>2040</v>
      </c>
      <c r="F363" s="24" t="s">
        <v>20</v>
      </c>
    </row>
    <row r="364" spans="1:6" ht="51">
      <c r="A364" s="27">
        <v>2110185</v>
      </c>
      <c r="B364" s="24" t="s">
        <v>882</v>
      </c>
      <c r="C364" s="26">
        <v>34364</v>
      </c>
      <c r="D364" s="40">
        <v>4170</v>
      </c>
      <c r="E364" s="24">
        <v>2040</v>
      </c>
      <c r="F364" s="24" t="s">
        <v>20</v>
      </c>
    </row>
    <row r="365" spans="1:6" ht="51">
      <c r="A365" s="27">
        <v>2110186</v>
      </c>
      <c r="B365" s="24" t="s">
        <v>882</v>
      </c>
      <c r="C365" s="26">
        <v>34364</v>
      </c>
      <c r="D365" s="40">
        <v>4170</v>
      </c>
      <c r="E365" s="24">
        <v>2040</v>
      </c>
      <c r="F365" s="24" t="s">
        <v>20</v>
      </c>
    </row>
    <row r="366" spans="1:6" ht="51">
      <c r="A366" s="27">
        <v>2110187</v>
      </c>
      <c r="B366" s="24" t="s">
        <v>883</v>
      </c>
      <c r="C366" s="26">
        <v>34364</v>
      </c>
      <c r="D366" s="40">
        <v>5297</v>
      </c>
      <c r="E366" s="24">
        <v>2040</v>
      </c>
      <c r="F366" s="24" t="s">
        <v>20</v>
      </c>
    </row>
    <row r="367" spans="1:6" ht="51">
      <c r="A367" s="27">
        <v>2110188</v>
      </c>
      <c r="B367" s="24" t="s">
        <v>883</v>
      </c>
      <c r="C367" s="26">
        <v>34364</v>
      </c>
      <c r="D367" s="40">
        <v>5297</v>
      </c>
      <c r="E367" s="24">
        <v>2040</v>
      </c>
      <c r="F367" s="24" t="s">
        <v>20</v>
      </c>
    </row>
    <row r="368" spans="1:6" ht="51">
      <c r="A368" s="27">
        <v>2110189</v>
      </c>
      <c r="B368" s="24" t="s">
        <v>883</v>
      </c>
      <c r="C368" s="26">
        <v>34364</v>
      </c>
      <c r="D368" s="40">
        <v>5297</v>
      </c>
      <c r="E368" s="24">
        <v>2040</v>
      </c>
      <c r="F368" s="24" t="s">
        <v>20</v>
      </c>
    </row>
    <row r="369" spans="1:6" ht="51">
      <c r="A369" s="27">
        <v>2110190</v>
      </c>
      <c r="B369" s="24" t="s">
        <v>884</v>
      </c>
      <c r="C369" s="26">
        <v>34364</v>
      </c>
      <c r="D369" s="40">
        <v>8088</v>
      </c>
      <c r="E369" s="24">
        <v>2040</v>
      </c>
      <c r="F369" s="24" t="s">
        <v>20</v>
      </c>
    </row>
    <row r="370" spans="1:6" ht="51">
      <c r="A370" s="27">
        <v>2110191</v>
      </c>
      <c r="B370" s="24" t="s">
        <v>884</v>
      </c>
      <c r="C370" s="26">
        <v>34364</v>
      </c>
      <c r="D370" s="40">
        <v>8088</v>
      </c>
      <c r="E370" s="24">
        <v>2040</v>
      </c>
      <c r="F370" s="24" t="s">
        <v>20</v>
      </c>
    </row>
    <row r="371" spans="1:6" ht="51">
      <c r="A371" s="27">
        <v>2110192</v>
      </c>
      <c r="B371" s="24" t="s">
        <v>884</v>
      </c>
      <c r="C371" s="26">
        <v>34364</v>
      </c>
      <c r="D371" s="40">
        <v>8088</v>
      </c>
      <c r="E371" s="24">
        <v>2040</v>
      </c>
      <c r="F371" s="24" t="s">
        <v>20</v>
      </c>
    </row>
    <row r="372" spans="1:6" ht="51">
      <c r="A372" s="27">
        <v>2110193</v>
      </c>
      <c r="B372" s="24" t="s">
        <v>884</v>
      </c>
      <c r="C372" s="26">
        <v>34364</v>
      </c>
      <c r="D372" s="40">
        <v>8088</v>
      </c>
      <c r="E372" s="24">
        <v>2040</v>
      </c>
      <c r="F372" s="24" t="s">
        <v>20</v>
      </c>
    </row>
    <row r="373" spans="1:6" ht="25.5">
      <c r="A373" s="27">
        <v>2110194</v>
      </c>
      <c r="B373" s="24" t="s">
        <v>885</v>
      </c>
      <c r="C373" s="26">
        <v>34364</v>
      </c>
      <c r="D373" s="40">
        <v>2160</v>
      </c>
      <c r="E373" s="24">
        <v>2040</v>
      </c>
      <c r="F373" s="24" t="s">
        <v>20</v>
      </c>
    </row>
    <row r="374" spans="1:6" ht="25.5">
      <c r="A374" s="27">
        <v>2110195</v>
      </c>
      <c r="B374" s="24" t="s">
        <v>885</v>
      </c>
      <c r="C374" s="26">
        <v>34364</v>
      </c>
      <c r="D374" s="40">
        <v>2160</v>
      </c>
      <c r="E374" s="24">
        <v>2040</v>
      </c>
      <c r="F374" s="24" t="s">
        <v>20</v>
      </c>
    </row>
    <row r="375" spans="1:6" ht="25.5">
      <c r="A375" s="27">
        <v>2110196</v>
      </c>
      <c r="B375" s="24" t="s">
        <v>886</v>
      </c>
      <c r="C375" s="26">
        <v>34364</v>
      </c>
      <c r="D375" s="40">
        <v>5764</v>
      </c>
      <c r="E375" s="24">
        <v>2040</v>
      </c>
      <c r="F375" s="24" t="s">
        <v>20</v>
      </c>
    </row>
    <row r="376" spans="1:6" ht="25.5">
      <c r="A376" s="27">
        <v>2110197</v>
      </c>
      <c r="B376" s="24" t="s">
        <v>886</v>
      </c>
      <c r="C376" s="26">
        <v>34364</v>
      </c>
      <c r="D376" s="40">
        <v>5764</v>
      </c>
      <c r="E376" s="24">
        <v>2040</v>
      </c>
      <c r="F376" s="24" t="s">
        <v>20</v>
      </c>
    </row>
    <row r="377" spans="1:6" ht="25.5">
      <c r="A377" s="27">
        <v>2110285</v>
      </c>
      <c r="B377" s="24" t="s">
        <v>887</v>
      </c>
      <c r="C377" s="26">
        <v>39709</v>
      </c>
      <c r="D377" s="40">
        <v>2015</v>
      </c>
      <c r="E377" s="24">
        <v>2040</v>
      </c>
      <c r="F377" s="24" t="s">
        <v>20</v>
      </c>
    </row>
    <row r="378" spans="1:6" ht="25.5">
      <c r="A378" s="27">
        <v>2110384</v>
      </c>
      <c r="B378" s="24" t="s">
        <v>888</v>
      </c>
      <c r="C378" s="26">
        <v>39842</v>
      </c>
      <c r="D378" s="40">
        <v>4436</v>
      </c>
      <c r="E378" s="24">
        <v>2040</v>
      </c>
      <c r="F378" s="24" t="s">
        <v>20</v>
      </c>
    </row>
    <row r="379" spans="1:6" ht="25.5">
      <c r="A379" s="27">
        <v>2110385</v>
      </c>
      <c r="B379" s="24" t="s">
        <v>889</v>
      </c>
      <c r="C379" s="26">
        <v>39842</v>
      </c>
      <c r="D379" s="40">
        <v>13128.1</v>
      </c>
      <c r="E379" s="24">
        <v>2040</v>
      </c>
      <c r="F379" s="24" t="s">
        <v>20</v>
      </c>
    </row>
    <row r="380" spans="1:6" ht="25.5">
      <c r="A380" s="27">
        <v>2110386</v>
      </c>
      <c r="B380" s="24" t="s">
        <v>890</v>
      </c>
      <c r="C380" s="26">
        <v>39842</v>
      </c>
      <c r="D380" s="40">
        <v>20290.900000000001</v>
      </c>
      <c r="E380" s="24">
        <v>2040</v>
      </c>
      <c r="F380" s="24" t="s">
        <v>20</v>
      </c>
    </row>
    <row r="381" spans="1:6" ht="25.5">
      <c r="A381" s="27">
        <v>2110397</v>
      </c>
      <c r="B381" s="24" t="s">
        <v>891</v>
      </c>
      <c r="C381" s="26">
        <v>40066</v>
      </c>
      <c r="D381" s="40">
        <v>11813</v>
      </c>
      <c r="E381" s="24">
        <v>2040</v>
      </c>
      <c r="F381" s="24" t="s">
        <v>20</v>
      </c>
    </row>
    <row r="382" spans="1:6" ht="25.5">
      <c r="A382" s="27">
        <v>2110416</v>
      </c>
      <c r="B382" s="24" t="s">
        <v>892</v>
      </c>
      <c r="C382" s="26">
        <v>40661</v>
      </c>
      <c r="D382" s="40">
        <v>2261.56</v>
      </c>
      <c r="E382" s="24">
        <v>2040</v>
      </c>
      <c r="F382" s="24" t="s">
        <v>20</v>
      </c>
    </row>
    <row r="383" spans="1:6" ht="25.5">
      <c r="A383" s="27">
        <v>2110418</v>
      </c>
      <c r="B383" s="24" t="s">
        <v>893</v>
      </c>
      <c r="C383" s="26">
        <v>40688</v>
      </c>
      <c r="D383" s="40">
        <v>1618.23</v>
      </c>
      <c r="E383" s="24">
        <v>2040</v>
      </c>
      <c r="F383" s="24" t="s">
        <v>20</v>
      </c>
    </row>
    <row r="384" spans="1:6" ht="25.5">
      <c r="A384" s="27">
        <v>2110420</v>
      </c>
      <c r="B384" s="24" t="s">
        <v>894</v>
      </c>
      <c r="C384" s="26">
        <v>40710</v>
      </c>
      <c r="D384" s="40">
        <v>633.08000000000004</v>
      </c>
      <c r="E384" s="24">
        <v>2040</v>
      </c>
      <c r="F384" s="24" t="s">
        <v>20</v>
      </c>
    </row>
    <row r="385" spans="1:6" ht="25.5">
      <c r="A385" s="27">
        <v>2110421</v>
      </c>
      <c r="B385" s="24" t="s">
        <v>895</v>
      </c>
      <c r="C385" s="26">
        <v>40710</v>
      </c>
      <c r="D385" s="40">
        <v>2963.18</v>
      </c>
      <c r="E385" s="24">
        <v>2040</v>
      </c>
      <c r="F385" s="24" t="s">
        <v>20</v>
      </c>
    </row>
    <row r="386" spans="1:6" ht="25.5">
      <c r="A386" s="27">
        <v>2110422</v>
      </c>
      <c r="B386" s="24" t="s">
        <v>896</v>
      </c>
      <c r="C386" s="26">
        <v>40710</v>
      </c>
      <c r="D386" s="40">
        <v>1024.32</v>
      </c>
      <c r="E386" s="24">
        <v>2040</v>
      </c>
      <c r="F386" s="24" t="s">
        <v>20</v>
      </c>
    </row>
    <row r="387" spans="1:6" ht="25.5">
      <c r="A387" s="27">
        <v>2110423</v>
      </c>
      <c r="B387" s="24" t="s">
        <v>897</v>
      </c>
      <c r="C387" s="26">
        <v>40710</v>
      </c>
      <c r="D387" s="40">
        <v>6681.71</v>
      </c>
      <c r="E387" s="24">
        <v>2040</v>
      </c>
      <c r="F387" s="24" t="s">
        <v>20</v>
      </c>
    </row>
    <row r="388" spans="1:6" ht="25.5">
      <c r="A388" s="27">
        <v>2110427</v>
      </c>
      <c r="B388" s="24" t="s">
        <v>898</v>
      </c>
      <c r="C388" s="26">
        <v>40880</v>
      </c>
      <c r="D388" s="40">
        <v>616.44000000000005</v>
      </c>
      <c r="E388" s="24">
        <v>2040</v>
      </c>
      <c r="F388" s="24" t="s">
        <v>20</v>
      </c>
    </row>
    <row r="389" spans="1:6" ht="25.5">
      <c r="A389" s="27">
        <v>2110513</v>
      </c>
      <c r="B389" s="24" t="s">
        <v>899</v>
      </c>
      <c r="C389" s="26">
        <v>41520</v>
      </c>
      <c r="D389" s="40">
        <v>1218.81</v>
      </c>
      <c r="E389" s="24">
        <v>2040</v>
      </c>
      <c r="F389" s="24" t="s">
        <v>20</v>
      </c>
    </row>
    <row r="390" spans="1:6" ht="25.5">
      <c r="A390" s="27">
        <v>2110514</v>
      </c>
      <c r="B390" s="24" t="s">
        <v>900</v>
      </c>
      <c r="C390" s="26">
        <v>41547</v>
      </c>
      <c r="D390" s="40">
        <v>1076.71</v>
      </c>
      <c r="E390" s="24">
        <v>2040</v>
      </c>
      <c r="F390" s="24" t="s">
        <v>20</v>
      </c>
    </row>
    <row r="391" spans="1:6" ht="25.5">
      <c r="A391" s="27">
        <v>2110538</v>
      </c>
      <c r="B391" s="24" t="s">
        <v>901</v>
      </c>
      <c r="C391" s="26">
        <v>41640</v>
      </c>
      <c r="D391" s="40">
        <v>58871.5</v>
      </c>
      <c r="E391" s="24">
        <v>2040</v>
      </c>
      <c r="F391" s="24" t="s">
        <v>20</v>
      </c>
    </row>
    <row r="392" spans="1:6" ht="25.5">
      <c r="A392" s="27">
        <v>2110539</v>
      </c>
      <c r="B392" s="24" t="s">
        <v>902</v>
      </c>
      <c r="C392" s="26">
        <v>41640</v>
      </c>
      <c r="D392" s="40">
        <v>20720.73</v>
      </c>
      <c r="E392" s="24">
        <v>2040</v>
      </c>
      <c r="F392" s="24" t="s">
        <v>20</v>
      </c>
    </row>
    <row r="393" spans="1:6" ht="25.5">
      <c r="A393" s="27">
        <v>2120173</v>
      </c>
      <c r="B393" s="24" t="s">
        <v>903</v>
      </c>
      <c r="C393" s="26">
        <v>36192</v>
      </c>
      <c r="D393" s="40">
        <v>1800</v>
      </c>
      <c r="E393" s="24">
        <v>2040</v>
      </c>
      <c r="F393" s="24" t="s">
        <v>20</v>
      </c>
    </row>
    <row r="394" spans="1:6" ht="25.5">
      <c r="A394" s="27">
        <v>2120174</v>
      </c>
      <c r="B394" s="24" t="s">
        <v>904</v>
      </c>
      <c r="C394" s="26">
        <v>36192</v>
      </c>
      <c r="D394" s="40">
        <v>1800</v>
      </c>
      <c r="E394" s="24">
        <v>2040</v>
      </c>
      <c r="F394" s="24" t="s">
        <v>20</v>
      </c>
    </row>
    <row r="395" spans="1:6" ht="25.5">
      <c r="A395" s="27">
        <v>2120193</v>
      </c>
      <c r="B395" s="24" t="s">
        <v>905</v>
      </c>
      <c r="C395" s="26">
        <v>39850</v>
      </c>
      <c r="D395" s="40">
        <v>4251</v>
      </c>
      <c r="E395" s="24">
        <v>2040</v>
      </c>
      <c r="F395" s="24" t="s">
        <v>20</v>
      </c>
    </row>
    <row r="396" spans="1:6" ht="25.5">
      <c r="A396" s="27">
        <v>2120194</v>
      </c>
      <c r="B396" s="24" t="s">
        <v>906</v>
      </c>
      <c r="C396" s="26">
        <v>39850</v>
      </c>
      <c r="D396" s="40">
        <v>4251</v>
      </c>
      <c r="E396" s="24">
        <v>2040</v>
      </c>
      <c r="F396" s="24" t="s">
        <v>20</v>
      </c>
    </row>
    <row r="397" spans="1:6" ht="25.5">
      <c r="A397" s="27">
        <v>2210075</v>
      </c>
      <c r="B397" s="24" t="s">
        <v>907</v>
      </c>
      <c r="C397" s="26">
        <v>41640</v>
      </c>
      <c r="D397" s="40">
        <v>55764.74</v>
      </c>
      <c r="E397" s="24">
        <v>2040</v>
      </c>
      <c r="F397" s="24" t="s">
        <v>20</v>
      </c>
    </row>
    <row r="398" spans="1:6" ht="25.5">
      <c r="A398" s="27">
        <v>2210076</v>
      </c>
      <c r="B398" s="24" t="s">
        <v>908</v>
      </c>
      <c r="C398" s="26">
        <v>42122</v>
      </c>
      <c r="D398" s="40">
        <v>2566.04</v>
      </c>
      <c r="E398" s="24">
        <v>2040</v>
      </c>
      <c r="F398" s="24" t="s">
        <v>20</v>
      </c>
    </row>
    <row r="399" spans="1:6" ht="25.5">
      <c r="A399" s="27">
        <v>2220071</v>
      </c>
      <c r="B399" s="24" t="s">
        <v>909</v>
      </c>
      <c r="C399" s="26">
        <v>40437</v>
      </c>
      <c r="D399" s="40">
        <v>5652</v>
      </c>
      <c r="E399" s="24">
        <v>2040</v>
      </c>
      <c r="F399" s="24" t="s">
        <v>20</v>
      </c>
    </row>
    <row r="400" spans="1:6" ht="51">
      <c r="A400" s="27">
        <v>2310043</v>
      </c>
      <c r="B400" s="24" t="s">
        <v>881</v>
      </c>
      <c r="C400" s="26">
        <v>34364</v>
      </c>
      <c r="D400" s="40">
        <v>3570</v>
      </c>
      <c r="E400" s="24">
        <v>2040</v>
      </c>
      <c r="F400" s="24" t="s">
        <v>20</v>
      </c>
    </row>
    <row r="401" spans="1:6" ht="25.5">
      <c r="A401" s="27">
        <v>2310084</v>
      </c>
      <c r="B401" s="24" t="s">
        <v>910</v>
      </c>
      <c r="C401" s="26">
        <v>41723</v>
      </c>
      <c r="D401" s="40">
        <v>2007.81</v>
      </c>
      <c r="E401" s="24">
        <v>2040</v>
      </c>
      <c r="F401" s="24" t="s">
        <v>20</v>
      </c>
    </row>
    <row r="402" spans="1:6" ht="25.5">
      <c r="A402" s="27">
        <v>2310094</v>
      </c>
      <c r="B402" s="24" t="s">
        <v>911</v>
      </c>
      <c r="C402" s="26">
        <v>41640</v>
      </c>
      <c r="D402" s="40">
        <v>57476.22</v>
      </c>
      <c r="E402" s="24">
        <v>2040</v>
      </c>
      <c r="F402" s="24" t="s">
        <v>20</v>
      </c>
    </row>
    <row r="403" spans="1:6" ht="25.5">
      <c r="A403" s="27">
        <v>2310095</v>
      </c>
      <c r="B403" s="24" t="s">
        <v>912</v>
      </c>
      <c r="C403" s="26">
        <v>41640</v>
      </c>
      <c r="D403" s="40">
        <v>40285</v>
      </c>
      <c r="E403" s="24">
        <v>2040</v>
      </c>
      <c r="F403" s="24" t="s">
        <v>20</v>
      </c>
    </row>
    <row r="404" spans="1:6" ht="25.5">
      <c r="A404" s="27">
        <v>2400032</v>
      </c>
      <c r="B404" s="24" t="s">
        <v>913</v>
      </c>
      <c r="C404" s="26">
        <v>36192</v>
      </c>
      <c r="D404" s="40">
        <v>3340</v>
      </c>
      <c r="E404" s="24">
        <v>2040</v>
      </c>
      <c r="F404" s="24" t="s">
        <v>20</v>
      </c>
    </row>
    <row r="405" spans="1:6" ht="25.5">
      <c r="A405" s="27">
        <v>2400033</v>
      </c>
      <c r="B405" s="24" t="s">
        <v>913</v>
      </c>
      <c r="C405" s="26">
        <v>36192</v>
      </c>
      <c r="D405" s="40">
        <v>3340</v>
      </c>
      <c r="E405" s="24">
        <v>2040</v>
      </c>
      <c r="F405" s="24" t="s">
        <v>20</v>
      </c>
    </row>
    <row r="406" spans="1:6" ht="25.5">
      <c r="A406" s="27">
        <v>2400038</v>
      </c>
      <c r="B406" s="24" t="s">
        <v>914</v>
      </c>
      <c r="C406" s="26">
        <v>41983</v>
      </c>
      <c r="D406" s="40">
        <v>4732.78</v>
      </c>
      <c r="E406" s="24">
        <v>2040</v>
      </c>
      <c r="F406" s="24" t="s">
        <v>20</v>
      </c>
    </row>
    <row r="407" spans="1:6" ht="25.5">
      <c r="A407" s="27">
        <v>2410002</v>
      </c>
      <c r="B407" s="24" t="s">
        <v>915</v>
      </c>
      <c r="C407" s="26">
        <v>34060</v>
      </c>
      <c r="D407" s="40">
        <v>1101.7</v>
      </c>
      <c r="E407" s="24">
        <v>2040</v>
      </c>
      <c r="F407" s="24" t="s">
        <v>20</v>
      </c>
    </row>
    <row r="408" spans="1:6" ht="25.5">
      <c r="A408" s="27">
        <v>2410005</v>
      </c>
      <c r="B408" s="24" t="s">
        <v>916</v>
      </c>
      <c r="C408" s="26">
        <v>41337</v>
      </c>
      <c r="D408" s="40">
        <v>5200.3999999999996</v>
      </c>
      <c r="E408" s="24">
        <v>2040</v>
      </c>
      <c r="F408" s="24" t="s">
        <v>20</v>
      </c>
    </row>
    <row r="409" spans="1:6" ht="25.5">
      <c r="A409" s="27">
        <v>3110003</v>
      </c>
      <c r="B409" s="24" t="s">
        <v>917</v>
      </c>
      <c r="C409" s="26">
        <v>35797</v>
      </c>
      <c r="D409" s="40">
        <v>274.98</v>
      </c>
      <c r="E409" s="24">
        <v>2040</v>
      </c>
      <c r="F409" s="24" t="s">
        <v>20</v>
      </c>
    </row>
    <row r="410" spans="1:6" ht="25.5">
      <c r="A410" s="27">
        <v>3110005</v>
      </c>
      <c r="B410" s="24" t="s">
        <v>918</v>
      </c>
      <c r="C410" s="26">
        <v>39800</v>
      </c>
      <c r="D410" s="40">
        <v>2353</v>
      </c>
      <c r="E410" s="24">
        <v>2040</v>
      </c>
      <c r="F410" s="24" t="s">
        <v>20</v>
      </c>
    </row>
    <row r="411" spans="1:6" ht="25.5">
      <c r="A411" s="27">
        <v>3110006</v>
      </c>
      <c r="B411" s="24" t="s">
        <v>919</v>
      </c>
      <c r="C411" s="26">
        <v>39842</v>
      </c>
      <c r="D411" s="40">
        <v>5479.6</v>
      </c>
      <c r="E411" s="24">
        <v>2040</v>
      </c>
      <c r="F411" s="24" t="s">
        <v>20</v>
      </c>
    </row>
    <row r="412" spans="1:6" ht="25.5">
      <c r="A412" s="27">
        <v>3110008</v>
      </c>
      <c r="B412" s="24" t="s">
        <v>920</v>
      </c>
      <c r="C412" s="26">
        <v>39850</v>
      </c>
      <c r="D412" s="40">
        <v>1867</v>
      </c>
      <c r="E412" s="24">
        <v>2040</v>
      </c>
      <c r="F412" s="24" t="s">
        <v>20</v>
      </c>
    </row>
    <row r="413" spans="1:6" ht="25.5">
      <c r="A413" s="27">
        <v>3110009</v>
      </c>
      <c r="B413" s="24" t="s">
        <v>921</v>
      </c>
      <c r="C413" s="26">
        <v>39850</v>
      </c>
      <c r="D413" s="40">
        <v>1642</v>
      </c>
      <c r="E413" s="24">
        <v>2040</v>
      </c>
      <c r="F413" s="24" t="s">
        <v>20</v>
      </c>
    </row>
    <row r="414" spans="1:6" ht="25.5">
      <c r="A414" s="27">
        <v>3110010</v>
      </c>
      <c r="B414" s="24" t="s">
        <v>922</v>
      </c>
      <c r="C414" s="26">
        <v>39889</v>
      </c>
      <c r="D414" s="40">
        <v>4857</v>
      </c>
      <c r="E414" s="24">
        <v>2040</v>
      </c>
      <c r="F414" s="24" t="s">
        <v>20</v>
      </c>
    </row>
    <row r="415" spans="1:6" ht="25.5">
      <c r="A415" s="27">
        <v>3110011</v>
      </c>
      <c r="B415" s="24" t="s">
        <v>923</v>
      </c>
      <c r="C415" s="26">
        <v>39953</v>
      </c>
      <c r="D415" s="40">
        <v>1581</v>
      </c>
      <c r="E415" s="24">
        <v>2040</v>
      </c>
      <c r="F415" s="24" t="s">
        <v>20</v>
      </c>
    </row>
    <row r="416" spans="1:6" ht="25.5">
      <c r="A416" s="27">
        <v>3110012</v>
      </c>
      <c r="B416" s="24" t="s">
        <v>924</v>
      </c>
      <c r="C416" s="26">
        <v>39953</v>
      </c>
      <c r="D416" s="40">
        <v>1263</v>
      </c>
      <c r="E416" s="24">
        <v>2040</v>
      </c>
      <c r="F416" s="24" t="s">
        <v>20</v>
      </c>
    </row>
    <row r="417" spans="1:6" ht="25.5">
      <c r="A417" s="27">
        <v>3110013</v>
      </c>
      <c r="B417" s="24" t="s">
        <v>925</v>
      </c>
      <c r="C417" s="26">
        <v>39953</v>
      </c>
      <c r="D417" s="40">
        <v>1549</v>
      </c>
      <c r="E417" s="24">
        <v>2040</v>
      </c>
      <c r="F417" s="24" t="s">
        <v>20</v>
      </c>
    </row>
    <row r="418" spans="1:6" ht="25.5">
      <c r="A418" s="27">
        <v>3110014</v>
      </c>
      <c r="B418" s="24" t="s">
        <v>926</v>
      </c>
      <c r="C418" s="26">
        <v>39953</v>
      </c>
      <c r="D418" s="40">
        <v>1445</v>
      </c>
      <c r="E418" s="24">
        <v>2040</v>
      </c>
      <c r="F418" s="24" t="s">
        <v>20</v>
      </c>
    </row>
    <row r="419" spans="1:6" ht="25.5">
      <c r="A419" s="27">
        <v>3110016</v>
      </c>
      <c r="B419" s="24" t="s">
        <v>927</v>
      </c>
      <c r="C419" s="26">
        <v>39976</v>
      </c>
      <c r="D419" s="40">
        <v>1961</v>
      </c>
      <c r="E419" s="24">
        <v>2040</v>
      </c>
      <c r="F419" s="24" t="s">
        <v>20</v>
      </c>
    </row>
    <row r="420" spans="1:6" ht="25.5">
      <c r="A420" s="27">
        <v>3110017</v>
      </c>
      <c r="B420" s="24" t="s">
        <v>928</v>
      </c>
      <c r="C420" s="26">
        <v>39976</v>
      </c>
      <c r="D420" s="40">
        <v>2474</v>
      </c>
      <c r="E420" s="24">
        <v>2040</v>
      </c>
      <c r="F420" s="24" t="s">
        <v>20</v>
      </c>
    </row>
    <row r="421" spans="1:6" ht="25.5">
      <c r="A421" s="27">
        <v>3110018</v>
      </c>
      <c r="B421" s="24" t="s">
        <v>929</v>
      </c>
      <c r="C421" s="26">
        <v>39976</v>
      </c>
      <c r="D421" s="40">
        <v>1437</v>
      </c>
      <c r="E421" s="24">
        <v>2040</v>
      </c>
      <c r="F421" s="24" t="s">
        <v>20</v>
      </c>
    </row>
    <row r="422" spans="1:6" ht="25.5">
      <c r="A422" s="27">
        <v>3110019</v>
      </c>
      <c r="B422" s="24" t="s">
        <v>930</v>
      </c>
      <c r="C422" s="26">
        <v>39976</v>
      </c>
      <c r="D422" s="40">
        <v>1696</v>
      </c>
      <c r="E422" s="24">
        <v>2040</v>
      </c>
      <c r="F422" s="24" t="s">
        <v>20</v>
      </c>
    </row>
    <row r="423" spans="1:6" ht="25.5">
      <c r="A423" s="27">
        <v>3110020</v>
      </c>
      <c r="B423" s="24" t="s">
        <v>931</v>
      </c>
      <c r="C423" s="26">
        <v>40098</v>
      </c>
      <c r="D423" s="40">
        <v>3136</v>
      </c>
      <c r="E423" s="24">
        <v>2040</v>
      </c>
      <c r="F423" s="24" t="s">
        <v>20</v>
      </c>
    </row>
    <row r="424" spans="1:6" ht="25.5">
      <c r="A424" s="27">
        <v>3110021</v>
      </c>
      <c r="B424" s="24" t="s">
        <v>932</v>
      </c>
      <c r="C424" s="26">
        <v>40098</v>
      </c>
      <c r="D424" s="40">
        <v>2920</v>
      </c>
      <c r="E424" s="24">
        <v>2040</v>
      </c>
      <c r="F424" s="24" t="s">
        <v>20</v>
      </c>
    </row>
    <row r="425" spans="1:6" ht="25.5">
      <c r="A425" s="27">
        <v>3110022</v>
      </c>
      <c r="B425" s="24" t="s">
        <v>933</v>
      </c>
      <c r="C425" s="26">
        <v>40353</v>
      </c>
      <c r="D425" s="40">
        <v>1946</v>
      </c>
      <c r="E425" s="24">
        <v>2040</v>
      </c>
      <c r="F425" s="24" t="s">
        <v>20</v>
      </c>
    </row>
    <row r="426" spans="1:6" ht="25.5">
      <c r="A426" s="27">
        <v>3110023</v>
      </c>
      <c r="B426" s="24" t="s">
        <v>934</v>
      </c>
      <c r="C426" s="26">
        <v>40353</v>
      </c>
      <c r="D426" s="40">
        <v>1321</v>
      </c>
      <c r="E426" s="24">
        <v>2040</v>
      </c>
      <c r="F426" s="24" t="s">
        <v>20</v>
      </c>
    </row>
    <row r="427" spans="1:6" ht="25.5">
      <c r="A427" s="27">
        <v>3110024</v>
      </c>
      <c r="B427" s="24" t="s">
        <v>935</v>
      </c>
      <c r="C427" s="26">
        <v>40353</v>
      </c>
      <c r="D427" s="40">
        <v>3458</v>
      </c>
      <c r="E427" s="24">
        <v>2040</v>
      </c>
      <c r="F427" s="24" t="s">
        <v>20</v>
      </c>
    </row>
    <row r="428" spans="1:6" ht="25.5">
      <c r="A428" s="27">
        <v>3120003</v>
      </c>
      <c r="B428" s="24" t="s">
        <v>936</v>
      </c>
      <c r="C428" s="26">
        <v>39889</v>
      </c>
      <c r="D428" s="40">
        <v>1075</v>
      </c>
      <c r="E428" s="24">
        <v>2040</v>
      </c>
      <c r="F428" s="24" t="s">
        <v>20</v>
      </c>
    </row>
    <row r="429" spans="1:6" ht="25.5">
      <c r="A429" s="27">
        <v>3120004</v>
      </c>
      <c r="B429" s="24" t="s">
        <v>937</v>
      </c>
      <c r="C429" s="26">
        <v>39889</v>
      </c>
      <c r="D429" s="40">
        <v>1192</v>
      </c>
      <c r="E429" s="24">
        <v>2040</v>
      </c>
      <c r="F429" s="24" t="s">
        <v>20</v>
      </c>
    </row>
    <row r="430" spans="1:6" ht="25.5">
      <c r="A430" s="27">
        <v>3120005</v>
      </c>
      <c r="B430" s="24" t="s">
        <v>938</v>
      </c>
      <c r="C430" s="26">
        <v>40019</v>
      </c>
      <c r="D430" s="40">
        <v>1479</v>
      </c>
      <c r="E430" s="24">
        <v>2040</v>
      </c>
      <c r="F430" s="24" t="s">
        <v>20</v>
      </c>
    </row>
    <row r="431" spans="1:6" ht="25.5">
      <c r="A431" s="27">
        <v>3120006</v>
      </c>
      <c r="B431" s="24" t="s">
        <v>939</v>
      </c>
      <c r="C431" s="26">
        <v>40700</v>
      </c>
      <c r="D431" s="40">
        <v>2455</v>
      </c>
      <c r="E431" s="24">
        <v>2040</v>
      </c>
      <c r="F431" s="24" t="s">
        <v>20</v>
      </c>
    </row>
    <row r="432" spans="1:6" ht="25.5">
      <c r="A432" s="27">
        <v>3210004</v>
      </c>
      <c r="B432" s="24" t="s">
        <v>940</v>
      </c>
      <c r="C432" s="26">
        <v>40140</v>
      </c>
      <c r="D432" s="40">
        <v>4146</v>
      </c>
      <c r="E432" s="24">
        <v>2040</v>
      </c>
      <c r="F432" s="24" t="s">
        <v>20</v>
      </c>
    </row>
    <row r="433" spans="1:6" ht="25.5">
      <c r="A433" s="27">
        <v>3210005</v>
      </c>
      <c r="B433" s="24" t="s">
        <v>941</v>
      </c>
      <c r="C433" s="26">
        <v>40497</v>
      </c>
      <c r="D433" s="40">
        <v>1752</v>
      </c>
      <c r="E433" s="24">
        <v>2040</v>
      </c>
      <c r="F433" s="24" t="s">
        <v>20</v>
      </c>
    </row>
    <row r="434" spans="1:6" ht="25.5">
      <c r="A434" s="27">
        <v>3210006</v>
      </c>
      <c r="B434" s="24" t="s">
        <v>942</v>
      </c>
      <c r="C434" s="26">
        <v>40497</v>
      </c>
      <c r="D434" s="40">
        <v>1752</v>
      </c>
      <c r="E434" s="24">
        <v>2040</v>
      </c>
      <c r="F434" s="24" t="s">
        <v>20</v>
      </c>
    </row>
    <row r="435" spans="1:6" ht="25.5">
      <c r="A435" s="27">
        <v>3210007</v>
      </c>
      <c r="B435" s="24" t="s">
        <v>943</v>
      </c>
      <c r="C435" s="26">
        <v>40497</v>
      </c>
      <c r="D435" s="40">
        <v>1752</v>
      </c>
      <c r="E435" s="24">
        <v>2040</v>
      </c>
      <c r="F435" s="24" t="s">
        <v>20</v>
      </c>
    </row>
    <row r="436" spans="1:6" ht="25.5">
      <c r="A436" s="27">
        <v>3220003</v>
      </c>
      <c r="B436" s="24" t="s">
        <v>944</v>
      </c>
      <c r="C436" s="26">
        <v>40437</v>
      </c>
      <c r="D436" s="40">
        <v>1501</v>
      </c>
      <c r="E436" s="24">
        <v>2040</v>
      </c>
      <c r="F436" s="24" t="s">
        <v>20</v>
      </c>
    </row>
    <row r="437" spans="1:6" ht="25.5">
      <c r="A437" s="27">
        <v>3220004</v>
      </c>
      <c r="B437" s="24" t="s">
        <v>945</v>
      </c>
      <c r="C437" s="26">
        <v>40437</v>
      </c>
      <c r="D437" s="40">
        <v>2079</v>
      </c>
      <c r="E437" s="24">
        <v>2040</v>
      </c>
      <c r="F437" s="24" t="s">
        <v>20</v>
      </c>
    </row>
    <row r="438" spans="1:6" ht="25.5">
      <c r="A438" s="27">
        <v>3220005</v>
      </c>
      <c r="B438" s="24" t="s">
        <v>946</v>
      </c>
      <c r="C438" s="26">
        <v>40702</v>
      </c>
      <c r="D438" s="40">
        <v>2200</v>
      </c>
      <c r="E438" s="24">
        <v>2040</v>
      </c>
      <c r="F438" s="24" t="s">
        <v>20</v>
      </c>
    </row>
    <row r="439" spans="1:6" ht="25.5">
      <c r="A439" s="27">
        <v>3220006</v>
      </c>
      <c r="B439" s="24" t="s">
        <v>947</v>
      </c>
      <c r="C439" s="26">
        <v>40763</v>
      </c>
      <c r="D439" s="40">
        <v>2763.22</v>
      </c>
      <c r="E439" s="24">
        <v>2040</v>
      </c>
      <c r="F439" s="24" t="s">
        <v>20</v>
      </c>
    </row>
    <row r="440" spans="1:6" ht="25.5">
      <c r="A440" s="27">
        <v>3220007</v>
      </c>
      <c r="B440" s="24" t="s">
        <v>948</v>
      </c>
      <c r="C440" s="26">
        <v>40763</v>
      </c>
      <c r="D440" s="40">
        <v>2774.12</v>
      </c>
      <c r="E440" s="24">
        <v>2040</v>
      </c>
      <c r="F440" s="24" t="s">
        <v>20</v>
      </c>
    </row>
    <row r="441" spans="1:6" ht="25.5">
      <c r="A441" s="27">
        <v>3220008</v>
      </c>
      <c r="B441" s="24" t="s">
        <v>949</v>
      </c>
      <c r="C441" s="26">
        <v>41362</v>
      </c>
      <c r="D441" s="40">
        <v>3590.38</v>
      </c>
      <c r="E441" s="24">
        <v>2040</v>
      </c>
      <c r="F441" s="24" t="s">
        <v>20</v>
      </c>
    </row>
    <row r="442" spans="1:6" ht="25.5">
      <c r="A442" s="27">
        <v>3320002</v>
      </c>
      <c r="B442" s="24" t="s">
        <v>950</v>
      </c>
      <c r="C442" s="26">
        <v>41404</v>
      </c>
      <c r="D442" s="40">
        <v>1878.44</v>
      </c>
      <c r="E442" s="24">
        <v>2040</v>
      </c>
      <c r="F442" s="24" t="s">
        <v>20</v>
      </c>
    </row>
    <row r="443" spans="1:6" ht="25.5">
      <c r="A443" s="27">
        <v>3400001</v>
      </c>
      <c r="B443" s="24" t="s">
        <v>951</v>
      </c>
      <c r="C443" s="26">
        <v>40497</v>
      </c>
      <c r="D443" s="40">
        <v>2657</v>
      </c>
      <c r="E443" s="24">
        <v>2040</v>
      </c>
      <c r="F443" s="24" t="s">
        <v>20</v>
      </c>
    </row>
    <row r="444" spans="1:6" ht="25.5">
      <c r="A444" s="27">
        <v>3400002</v>
      </c>
      <c r="B444" s="24" t="s">
        <v>952</v>
      </c>
      <c r="C444" s="26">
        <v>40688</v>
      </c>
      <c r="D444" s="40">
        <v>2128</v>
      </c>
      <c r="E444" s="24">
        <v>2040</v>
      </c>
      <c r="F444" s="24" t="s">
        <v>20</v>
      </c>
    </row>
    <row r="445" spans="1:6" ht="25.5">
      <c r="A445" s="27">
        <v>3110004</v>
      </c>
      <c r="B445" s="24" t="s">
        <v>953</v>
      </c>
      <c r="C445" s="26">
        <v>35797</v>
      </c>
      <c r="D445" s="40">
        <v>815.19</v>
      </c>
      <c r="E445" s="24">
        <v>2040</v>
      </c>
      <c r="F445" s="24" t="s">
        <v>20</v>
      </c>
    </row>
    <row r="446" spans="1:6" ht="25.5">
      <c r="A446" s="27">
        <v>3210001</v>
      </c>
      <c r="B446" s="24" t="s">
        <v>954</v>
      </c>
      <c r="C446" s="26">
        <v>35797</v>
      </c>
      <c r="D446" s="40">
        <v>3839.27</v>
      </c>
      <c r="E446" s="24">
        <v>2040</v>
      </c>
      <c r="F446" s="24" t="s">
        <v>20</v>
      </c>
    </row>
    <row r="447" spans="1:6" ht="25.5">
      <c r="A447" s="27">
        <v>3210002</v>
      </c>
      <c r="B447" s="24" t="s">
        <v>955</v>
      </c>
      <c r="C447" s="26">
        <v>35797</v>
      </c>
      <c r="D447" s="40">
        <v>13134.05</v>
      </c>
      <c r="E447" s="24">
        <v>2040</v>
      </c>
      <c r="F447" s="24" t="s">
        <v>20</v>
      </c>
    </row>
    <row r="448" spans="1:6" ht="25.5">
      <c r="A448" s="27">
        <v>3220001</v>
      </c>
      <c r="B448" s="24" t="s">
        <v>956</v>
      </c>
      <c r="C448" s="26">
        <v>35797</v>
      </c>
      <c r="D448" s="40">
        <v>173.92</v>
      </c>
      <c r="E448" s="24">
        <v>2040</v>
      </c>
      <c r="F448" s="24" t="s">
        <v>20</v>
      </c>
    </row>
    <row r="449" spans="1:6" ht="25.5">
      <c r="A449" s="27">
        <v>3220002</v>
      </c>
      <c r="B449" s="24" t="s">
        <v>957</v>
      </c>
      <c r="C449" s="26">
        <v>35797</v>
      </c>
      <c r="D449" s="40">
        <v>126.88</v>
      </c>
      <c r="E449" s="24">
        <v>2040</v>
      </c>
      <c r="F449" s="24" t="s">
        <v>20</v>
      </c>
    </row>
    <row r="450" spans="1:6" ht="25.5">
      <c r="A450" s="27">
        <v>3310001</v>
      </c>
      <c r="B450" s="24" t="s">
        <v>958</v>
      </c>
      <c r="C450" s="26">
        <v>35797</v>
      </c>
      <c r="D450" s="40">
        <v>2594.1799999999998</v>
      </c>
      <c r="E450" s="24">
        <v>2040</v>
      </c>
      <c r="F450" s="24" t="s">
        <v>20</v>
      </c>
    </row>
    <row r="451" spans="1:6" ht="25.5">
      <c r="A451" s="27">
        <v>3310002</v>
      </c>
      <c r="B451" s="24" t="s">
        <v>959</v>
      </c>
      <c r="C451" s="26">
        <v>35797</v>
      </c>
      <c r="D451" s="40">
        <v>643.92999999999995</v>
      </c>
      <c r="E451" s="24">
        <v>2040</v>
      </c>
      <c r="F451" s="24" t="s">
        <v>20</v>
      </c>
    </row>
    <row r="452" spans="1:6" ht="25.5">
      <c r="A452" s="27">
        <v>3320001</v>
      </c>
      <c r="B452" s="24" t="s">
        <v>960</v>
      </c>
      <c r="C452" s="26">
        <v>35797</v>
      </c>
      <c r="D452" s="40">
        <v>297.89</v>
      </c>
      <c r="E452" s="24">
        <v>2040</v>
      </c>
      <c r="F452" s="24" t="s">
        <v>20</v>
      </c>
    </row>
    <row r="453" spans="1:6" ht="25.5">
      <c r="A453" s="27">
        <v>2110005</v>
      </c>
      <c r="B453" s="24" t="s">
        <v>961</v>
      </c>
      <c r="C453" s="26">
        <v>35217</v>
      </c>
      <c r="D453" s="40">
        <v>2213.1999999999998</v>
      </c>
      <c r="E453" s="24">
        <v>2040</v>
      </c>
      <c r="F453" s="24" t="s">
        <v>20</v>
      </c>
    </row>
    <row r="454" spans="1:6" ht="25.5">
      <c r="A454" s="27">
        <v>2110013</v>
      </c>
      <c r="B454" s="24" t="s">
        <v>962</v>
      </c>
      <c r="C454" s="26">
        <v>34851</v>
      </c>
      <c r="D454" s="40">
        <v>3532.99</v>
      </c>
      <c r="E454" s="24">
        <v>2040</v>
      </c>
      <c r="F454" s="24" t="s">
        <v>20</v>
      </c>
    </row>
    <row r="455" spans="1:6" ht="25.5">
      <c r="A455" s="27">
        <v>2110017</v>
      </c>
      <c r="B455" s="24" t="s">
        <v>963</v>
      </c>
      <c r="C455" s="26">
        <v>34183</v>
      </c>
      <c r="D455" s="40">
        <v>1056.17</v>
      </c>
      <c r="E455" s="24">
        <v>2040</v>
      </c>
      <c r="F455" s="24" t="s">
        <v>20</v>
      </c>
    </row>
    <row r="456" spans="1:6" ht="25.5">
      <c r="A456" s="27">
        <v>2110027</v>
      </c>
      <c r="B456" s="24" t="s">
        <v>964</v>
      </c>
      <c r="C456" s="26">
        <v>35674</v>
      </c>
      <c r="D456" s="40">
        <v>3656.92</v>
      </c>
      <c r="E456" s="24">
        <v>2040</v>
      </c>
      <c r="F456" s="24" t="s">
        <v>20</v>
      </c>
    </row>
    <row r="457" spans="1:6" ht="25.5">
      <c r="A457" s="27">
        <v>2110045</v>
      </c>
      <c r="B457" s="24" t="s">
        <v>965</v>
      </c>
      <c r="C457" s="26">
        <v>35705</v>
      </c>
      <c r="D457" s="40">
        <v>148223.09</v>
      </c>
      <c r="E457" s="24">
        <v>2040</v>
      </c>
      <c r="F457" s="24" t="s">
        <v>20</v>
      </c>
    </row>
    <row r="458" spans="1:6" ht="25.5">
      <c r="A458" s="27">
        <v>2110050</v>
      </c>
      <c r="B458" s="24" t="s">
        <v>966</v>
      </c>
      <c r="C458" s="26">
        <v>35521</v>
      </c>
      <c r="D458" s="40">
        <v>3533.27</v>
      </c>
      <c r="E458" s="24">
        <v>2040</v>
      </c>
      <c r="F458" s="24" t="s">
        <v>20</v>
      </c>
    </row>
    <row r="459" spans="1:6" ht="25.5">
      <c r="A459" s="27">
        <v>2110057</v>
      </c>
      <c r="B459" s="24" t="s">
        <v>967</v>
      </c>
      <c r="C459" s="26">
        <v>35735</v>
      </c>
      <c r="D459" s="40">
        <v>689.2</v>
      </c>
      <c r="E459" s="24">
        <v>2040</v>
      </c>
      <c r="F459" s="24" t="s">
        <v>20</v>
      </c>
    </row>
    <row r="460" spans="1:6" ht="25.5">
      <c r="A460" s="27">
        <v>2110059</v>
      </c>
      <c r="B460" s="24" t="s">
        <v>968</v>
      </c>
      <c r="C460" s="26">
        <v>34060</v>
      </c>
      <c r="D460" s="40">
        <v>800.49</v>
      </c>
      <c r="E460" s="24">
        <v>2040</v>
      </c>
      <c r="F460" s="24" t="s">
        <v>20</v>
      </c>
    </row>
    <row r="461" spans="1:6" ht="25.5">
      <c r="A461" s="27">
        <v>2110061</v>
      </c>
      <c r="B461" s="24" t="s">
        <v>969</v>
      </c>
      <c r="C461" s="26">
        <v>34670</v>
      </c>
      <c r="D461" s="40">
        <v>126.82</v>
      </c>
      <c r="E461" s="24">
        <v>2040</v>
      </c>
      <c r="F461" s="24" t="s">
        <v>20</v>
      </c>
    </row>
    <row r="462" spans="1:6" ht="25.5">
      <c r="A462" s="27">
        <v>2110081</v>
      </c>
      <c r="B462" s="24" t="s">
        <v>970</v>
      </c>
      <c r="C462" s="26">
        <v>35705</v>
      </c>
      <c r="D462" s="40">
        <v>15448.07</v>
      </c>
      <c r="E462" s="24">
        <v>2040</v>
      </c>
      <c r="F462" s="24" t="s">
        <v>20</v>
      </c>
    </row>
    <row r="463" spans="1:6" ht="25.5">
      <c r="A463" s="27">
        <v>2110084</v>
      </c>
      <c r="B463" s="24" t="s">
        <v>971</v>
      </c>
      <c r="C463" s="26">
        <v>35705</v>
      </c>
      <c r="D463" s="40">
        <v>10210.18</v>
      </c>
      <c r="E463" s="24">
        <v>2040</v>
      </c>
      <c r="F463" s="24" t="s">
        <v>20</v>
      </c>
    </row>
    <row r="464" spans="1:6" ht="25.5">
      <c r="A464" s="27">
        <v>2110102</v>
      </c>
      <c r="B464" s="24" t="s">
        <v>972</v>
      </c>
      <c r="C464" s="26">
        <v>35613</v>
      </c>
      <c r="D464" s="40">
        <v>1835.76</v>
      </c>
      <c r="E464" s="24">
        <v>2040</v>
      </c>
      <c r="F464" s="24" t="s">
        <v>20</v>
      </c>
    </row>
    <row r="465" spans="1:6" ht="25.5">
      <c r="A465" s="27">
        <v>2110119</v>
      </c>
      <c r="B465" s="24" t="s">
        <v>973</v>
      </c>
      <c r="C465" s="26">
        <v>35735</v>
      </c>
      <c r="D465" s="40">
        <v>13279.15</v>
      </c>
      <c r="E465" s="24">
        <v>2040</v>
      </c>
      <c r="F465" s="24" t="s">
        <v>20</v>
      </c>
    </row>
    <row r="466" spans="1:6" ht="25.5">
      <c r="A466" s="27">
        <v>2110128</v>
      </c>
      <c r="B466" s="24" t="s">
        <v>974</v>
      </c>
      <c r="C466" s="26">
        <v>35552</v>
      </c>
      <c r="D466" s="40">
        <v>884.16</v>
      </c>
      <c r="E466" s="24">
        <v>2040</v>
      </c>
      <c r="F466" s="24" t="s">
        <v>20</v>
      </c>
    </row>
    <row r="467" spans="1:6" ht="25.5">
      <c r="A467" s="27">
        <v>2110135</v>
      </c>
      <c r="B467" s="24" t="s">
        <v>975</v>
      </c>
      <c r="C467" s="26">
        <v>35705</v>
      </c>
      <c r="D467" s="40">
        <v>3445.74</v>
      </c>
      <c r="E467" s="24">
        <v>2040</v>
      </c>
      <c r="F467" s="24" t="s">
        <v>20</v>
      </c>
    </row>
    <row r="468" spans="1:6" ht="25.5">
      <c r="A468" s="27">
        <v>2110141</v>
      </c>
      <c r="B468" s="24" t="s">
        <v>976</v>
      </c>
      <c r="C468" s="26">
        <v>34548</v>
      </c>
      <c r="D468" s="40">
        <v>2452.0300000000002</v>
      </c>
      <c r="E468" s="24">
        <v>2040</v>
      </c>
      <c r="F468" s="24" t="s">
        <v>20</v>
      </c>
    </row>
    <row r="469" spans="1:6" ht="25.5">
      <c r="A469" s="27">
        <v>2110146</v>
      </c>
      <c r="B469" s="24" t="s">
        <v>977</v>
      </c>
      <c r="C469" s="26">
        <v>34760</v>
      </c>
      <c r="D469" s="40">
        <v>4554</v>
      </c>
      <c r="E469" s="24">
        <v>2040</v>
      </c>
      <c r="F469" s="24" t="s">
        <v>20</v>
      </c>
    </row>
    <row r="470" spans="1:6" ht="25.5">
      <c r="A470" s="27">
        <v>2110284</v>
      </c>
      <c r="B470" s="24" t="s">
        <v>978</v>
      </c>
      <c r="C470" s="26">
        <v>39643</v>
      </c>
      <c r="D470" s="40">
        <v>21120</v>
      </c>
      <c r="E470" s="24">
        <v>2040</v>
      </c>
      <c r="F470" s="24" t="s">
        <v>20</v>
      </c>
    </row>
    <row r="471" spans="1:6" ht="25.5">
      <c r="A471" s="27">
        <v>2110304</v>
      </c>
      <c r="B471" s="24" t="s">
        <v>979</v>
      </c>
      <c r="C471" s="26">
        <v>39980</v>
      </c>
      <c r="D471" s="40">
        <v>4030</v>
      </c>
      <c r="E471" s="24">
        <v>2040</v>
      </c>
      <c r="F471" s="24" t="s">
        <v>20</v>
      </c>
    </row>
    <row r="472" spans="1:6" ht="25.5">
      <c r="A472" s="27">
        <v>2110383</v>
      </c>
      <c r="B472" s="24" t="s">
        <v>980</v>
      </c>
      <c r="C472" s="26">
        <v>39643</v>
      </c>
      <c r="D472" s="40">
        <v>7162</v>
      </c>
      <c r="E472" s="24">
        <v>2040</v>
      </c>
      <c r="F472" s="24" t="s">
        <v>20</v>
      </c>
    </row>
    <row r="473" spans="1:6" ht="25.5">
      <c r="A473" s="27">
        <v>2110406</v>
      </c>
      <c r="B473" s="24" t="s">
        <v>981</v>
      </c>
      <c r="C473" s="26">
        <v>40490</v>
      </c>
      <c r="D473" s="40">
        <v>12903</v>
      </c>
      <c r="E473" s="24">
        <v>2040</v>
      </c>
      <c r="F473" s="24" t="s">
        <v>20</v>
      </c>
    </row>
    <row r="474" spans="1:6" ht="25.5">
      <c r="A474" s="27">
        <v>2120017</v>
      </c>
      <c r="B474" s="24" t="s">
        <v>982</v>
      </c>
      <c r="C474" s="26">
        <v>35460</v>
      </c>
      <c r="D474" s="40">
        <v>569.35</v>
      </c>
      <c r="E474" s="24">
        <v>2040</v>
      </c>
      <c r="F474" s="24" t="s">
        <v>20</v>
      </c>
    </row>
    <row r="475" spans="1:6" ht="25.5">
      <c r="A475" s="27">
        <v>2210002</v>
      </c>
      <c r="B475" s="24" t="s">
        <v>983</v>
      </c>
      <c r="C475" s="26">
        <v>35735</v>
      </c>
      <c r="D475" s="40">
        <v>16765.02</v>
      </c>
      <c r="E475" s="24">
        <v>2040</v>
      </c>
      <c r="F475" s="24" t="s">
        <v>20</v>
      </c>
    </row>
    <row r="476" spans="1:6" ht="25.5">
      <c r="A476" s="27">
        <v>2210005</v>
      </c>
      <c r="B476" s="24" t="s">
        <v>984</v>
      </c>
      <c r="C476" s="26">
        <v>35825</v>
      </c>
      <c r="D476" s="40">
        <v>124220.71</v>
      </c>
      <c r="E476" s="24">
        <v>2040</v>
      </c>
      <c r="F476" s="24" t="s">
        <v>20</v>
      </c>
    </row>
    <row r="477" spans="1:6" ht="25.5">
      <c r="A477" s="27">
        <v>2210026</v>
      </c>
      <c r="B477" s="24" t="s">
        <v>985</v>
      </c>
      <c r="C477" s="26">
        <v>35735</v>
      </c>
      <c r="D477" s="40">
        <v>2712.12</v>
      </c>
      <c r="E477" s="24">
        <v>2040</v>
      </c>
      <c r="F477" s="24" t="s">
        <v>20</v>
      </c>
    </row>
    <row r="478" spans="1:6" ht="25.5">
      <c r="A478" s="27">
        <v>2220075</v>
      </c>
      <c r="B478" s="24" t="s">
        <v>986</v>
      </c>
      <c r="C478" s="26">
        <v>40897</v>
      </c>
      <c r="D478" s="40">
        <v>3395.19</v>
      </c>
      <c r="E478" s="24">
        <v>2040</v>
      </c>
      <c r="F478" s="24" t="s">
        <v>20</v>
      </c>
    </row>
    <row r="479" spans="1:6" ht="25.5">
      <c r="A479" s="27">
        <v>2220077</v>
      </c>
      <c r="B479" s="24" t="s">
        <v>987</v>
      </c>
      <c r="C479" s="26">
        <v>40897</v>
      </c>
      <c r="D479" s="40">
        <v>1250.4100000000001</v>
      </c>
      <c r="E479" s="24">
        <v>2040</v>
      </c>
      <c r="F479" s="24" t="s">
        <v>20</v>
      </c>
    </row>
    <row r="480" spans="1:6" ht="25.5">
      <c r="A480" s="27">
        <v>2310004</v>
      </c>
      <c r="B480" s="24" t="s">
        <v>988</v>
      </c>
      <c r="C480" s="26">
        <v>35735</v>
      </c>
      <c r="D480" s="40">
        <v>13633.33</v>
      </c>
      <c r="E480" s="24">
        <v>2040</v>
      </c>
      <c r="F480" s="24" t="s">
        <v>20</v>
      </c>
    </row>
    <row r="481" spans="1:6" ht="25.5">
      <c r="A481" s="27">
        <v>2310006</v>
      </c>
      <c r="B481" s="24" t="s">
        <v>989</v>
      </c>
      <c r="C481" s="26">
        <v>35735</v>
      </c>
      <c r="D481" s="40">
        <v>7389.46</v>
      </c>
      <c r="E481" s="24">
        <v>2040</v>
      </c>
      <c r="F481" s="24" t="s">
        <v>20</v>
      </c>
    </row>
    <row r="482" spans="1:6" ht="25.5">
      <c r="A482" s="27">
        <v>2310019</v>
      </c>
      <c r="B482" s="24" t="s">
        <v>990</v>
      </c>
      <c r="C482" s="26">
        <v>35432</v>
      </c>
      <c r="D482" s="40">
        <v>33371.910000000003</v>
      </c>
      <c r="E482" s="24">
        <v>2040</v>
      </c>
      <c r="F482" s="24" t="s">
        <v>20</v>
      </c>
    </row>
    <row r="483" spans="1:6" ht="25.5">
      <c r="A483" s="27">
        <v>2310042</v>
      </c>
      <c r="B483" s="24" t="s">
        <v>991</v>
      </c>
      <c r="C483" s="26">
        <v>36982</v>
      </c>
      <c r="D483" s="40">
        <v>1877892</v>
      </c>
      <c r="E483" s="24">
        <v>2040</v>
      </c>
      <c r="F483" s="24" t="s">
        <v>20</v>
      </c>
    </row>
    <row r="484" spans="1:6" ht="25.5">
      <c r="A484" s="27">
        <v>2320041</v>
      </c>
      <c r="B484" s="24" t="s">
        <v>992</v>
      </c>
      <c r="C484" s="26">
        <v>34152</v>
      </c>
      <c r="D484" s="40">
        <v>3911.88</v>
      </c>
      <c r="E484" s="24">
        <v>2040</v>
      </c>
      <c r="F484" s="24" t="s">
        <v>20</v>
      </c>
    </row>
    <row r="485" spans="1:6" ht="38.25">
      <c r="A485" s="27">
        <v>2410001</v>
      </c>
      <c r="B485" s="24" t="s">
        <v>993</v>
      </c>
      <c r="C485" s="26">
        <v>34060</v>
      </c>
      <c r="D485" s="40">
        <v>735.8</v>
      </c>
      <c r="E485" s="24">
        <v>2040</v>
      </c>
      <c r="F485" s="24" t="s">
        <v>20</v>
      </c>
    </row>
    <row r="486" spans="1:6" ht="25.5">
      <c r="A486" s="27">
        <v>2110015</v>
      </c>
      <c r="B486" s="24" t="s">
        <v>994</v>
      </c>
      <c r="C486" s="26">
        <v>34336</v>
      </c>
      <c r="D486" s="40">
        <v>1024.75</v>
      </c>
      <c r="E486" s="24">
        <v>2040</v>
      </c>
      <c r="F486" s="24" t="s">
        <v>20</v>
      </c>
    </row>
    <row r="487" spans="1:6" ht="25.5">
      <c r="A487" s="27">
        <v>2110024</v>
      </c>
      <c r="B487" s="24" t="s">
        <v>995</v>
      </c>
      <c r="C487" s="26">
        <v>33879</v>
      </c>
      <c r="D487" s="40">
        <v>1853.76</v>
      </c>
      <c r="E487" s="24">
        <v>2040</v>
      </c>
      <c r="F487" s="24" t="s">
        <v>20</v>
      </c>
    </row>
    <row r="488" spans="1:6" ht="25.5">
      <c r="A488" s="27">
        <v>2110026</v>
      </c>
      <c r="B488" s="24" t="s">
        <v>996</v>
      </c>
      <c r="C488" s="26">
        <v>34364</v>
      </c>
      <c r="D488" s="40">
        <v>1026.43</v>
      </c>
      <c r="E488" s="24">
        <v>2040</v>
      </c>
      <c r="F488" s="24" t="s">
        <v>20</v>
      </c>
    </row>
    <row r="489" spans="1:6" ht="25.5">
      <c r="A489" s="27">
        <v>2110083</v>
      </c>
      <c r="B489" s="24" t="s">
        <v>997</v>
      </c>
      <c r="C489" s="26">
        <v>35735</v>
      </c>
      <c r="D489" s="40">
        <v>15157.54</v>
      </c>
      <c r="E489" s="24">
        <v>2040</v>
      </c>
      <c r="F489" s="24" t="s">
        <v>20</v>
      </c>
    </row>
    <row r="490" spans="1:6" ht="25.5">
      <c r="A490" s="27">
        <v>2110087</v>
      </c>
      <c r="B490" s="24" t="s">
        <v>998</v>
      </c>
      <c r="C490" s="26">
        <v>34974</v>
      </c>
      <c r="D490" s="40">
        <v>1710.72</v>
      </c>
      <c r="E490" s="24">
        <v>2040</v>
      </c>
      <c r="F490" s="24" t="s">
        <v>20</v>
      </c>
    </row>
    <row r="491" spans="1:6" ht="25.5">
      <c r="A491" s="27">
        <v>2110089</v>
      </c>
      <c r="B491" s="24" t="s">
        <v>999</v>
      </c>
      <c r="C491" s="26">
        <v>35095</v>
      </c>
      <c r="D491" s="40">
        <v>3857.45</v>
      </c>
      <c r="E491" s="24">
        <v>2040</v>
      </c>
      <c r="F491" s="24" t="s">
        <v>20</v>
      </c>
    </row>
    <row r="492" spans="1:6" ht="25.5">
      <c r="A492" s="27">
        <v>2110093</v>
      </c>
      <c r="B492" s="24" t="s">
        <v>1000</v>
      </c>
      <c r="C492" s="26">
        <v>34395</v>
      </c>
      <c r="D492" s="40">
        <v>5219.3</v>
      </c>
      <c r="E492" s="24">
        <v>2040</v>
      </c>
      <c r="F492" s="24" t="s">
        <v>20</v>
      </c>
    </row>
    <row r="493" spans="1:6" ht="25.5">
      <c r="A493" s="27">
        <v>2110100</v>
      </c>
      <c r="B493" s="24" t="s">
        <v>1001</v>
      </c>
      <c r="C493" s="26">
        <v>35460</v>
      </c>
      <c r="D493" s="40">
        <v>1944.49</v>
      </c>
      <c r="E493" s="24">
        <v>2040</v>
      </c>
      <c r="F493" s="24" t="s">
        <v>20</v>
      </c>
    </row>
    <row r="494" spans="1:6" ht="38.25">
      <c r="A494" s="27">
        <v>2110101</v>
      </c>
      <c r="B494" s="24" t="s">
        <v>1002</v>
      </c>
      <c r="C494" s="26">
        <v>35582</v>
      </c>
      <c r="D494" s="40">
        <v>5103.97</v>
      </c>
      <c r="E494" s="24">
        <v>2040</v>
      </c>
      <c r="F494" s="24" t="s">
        <v>20</v>
      </c>
    </row>
    <row r="495" spans="1:6" ht="25.5">
      <c r="A495" s="27">
        <v>2120243</v>
      </c>
      <c r="B495" s="24" t="s">
        <v>1003</v>
      </c>
      <c r="C495" s="26">
        <v>41225</v>
      </c>
      <c r="D495" s="40">
        <v>2914</v>
      </c>
      <c r="E495" s="24">
        <v>2040</v>
      </c>
      <c r="F495" s="24" t="s">
        <v>20</v>
      </c>
    </row>
    <row r="496" spans="1:6" ht="25.5">
      <c r="A496" s="27">
        <v>2210030</v>
      </c>
      <c r="B496" s="24" t="s">
        <v>1004</v>
      </c>
      <c r="C496" s="26">
        <v>35735</v>
      </c>
      <c r="D496" s="40">
        <v>2397.19</v>
      </c>
      <c r="E496" s="24">
        <v>2040</v>
      </c>
      <c r="F496" s="24" t="s">
        <v>20</v>
      </c>
    </row>
    <row r="497" spans="1:6" ht="25.5">
      <c r="A497" s="27">
        <v>2220074</v>
      </c>
      <c r="B497" s="24" t="s">
        <v>1005</v>
      </c>
      <c r="C497" s="26">
        <v>40897</v>
      </c>
      <c r="D497" s="40">
        <v>6383.51</v>
      </c>
      <c r="E497" s="24">
        <v>2040</v>
      </c>
      <c r="F497" s="24" t="s">
        <v>20</v>
      </c>
    </row>
    <row r="498" spans="1:6" ht="25.5">
      <c r="A498" s="27">
        <v>2110438</v>
      </c>
      <c r="B498" s="24" t="s">
        <v>1006</v>
      </c>
      <c r="C498" s="26">
        <v>41164</v>
      </c>
      <c r="D498" s="40">
        <v>2740</v>
      </c>
      <c r="E498" s="24">
        <v>2040</v>
      </c>
      <c r="F498" s="24" t="s">
        <v>20</v>
      </c>
    </row>
    <row r="499" spans="1:6" ht="25.5">
      <c r="A499" s="27">
        <v>2110001</v>
      </c>
      <c r="B499" s="24" t="s">
        <v>1007</v>
      </c>
      <c r="C499" s="26">
        <v>35856</v>
      </c>
      <c r="D499" s="40">
        <v>1875.1</v>
      </c>
      <c r="E499" s="24">
        <v>2040</v>
      </c>
      <c r="F499" s="24" t="s">
        <v>20</v>
      </c>
    </row>
    <row r="500" spans="1:6" ht="25.5">
      <c r="A500" s="27">
        <v>2110002</v>
      </c>
      <c r="B500" s="24" t="s">
        <v>1008</v>
      </c>
      <c r="C500" s="26">
        <v>35735</v>
      </c>
      <c r="D500" s="40">
        <v>199253.48</v>
      </c>
      <c r="E500" s="24">
        <v>2040</v>
      </c>
      <c r="F500" s="24" t="s">
        <v>20</v>
      </c>
    </row>
    <row r="501" spans="1:6" ht="25.5">
      <c r="A501" s="27">
        <v>2110003</v>
      </c>
      <c r="B501" s="24" t="s">
        <v>1009</v>
      </c>
      <c r="C501" s="26">
        <v>35735</v>
      </c>
      <c r="D501" s="40">
        <v>342785.74</v>
      </c>
      <c r="E501" s="24">
        <v>2040</v>
      </c>
      <c r="F501" s="24" t="s">
        <v>20</v>
      </c>
    </row>
    <row r="502" spans="1:6" ht="25.5">
      <c r="A502" s="27">
        <v>2110004</v>
      </c>
      <c r="B502" s="24" t="s">
        <v>1010</v>
      </c>
      <c r="C502" s="26">
        <v>35735</v>
      </c>
      <c r="D502" s="40">
        <v>126789.45</v>
      </c>
      <c r="E502" s="24">
        <v>2040</v>
      </c>
      <c r="F502" s="24" t="s">
        <v>20</v>
      </c>
    </row>
    <row r="503" spans="1:6" ht="25.5">
      <c r="A503" s="27">
        <v>2110006</v>
      </c>
      <c r="B503" s="24" t="s">
        <v>1011</v>
      </c>
      <c r="C503" s="26">
        <v>32965</v>
      </c>
      <c r="D503" s="40">
        <v>3774.44</v>
      </c>
      <c r="E503" s="24">
        <v>2040</v>
      </c>
      <c r="F503" s="24" t="s">
        <v>20</v>
      </c>
    </row>
    <row r="504" spans="1:6" ht="25.5">
      <c r="A504" s="27">
        <v>2110007</v>
      </c>
      <c r="B504" s="24" t="s">
        <v>1012</v>
      </c>
      <c r="C504" s="26">
        <v>33940</v>
      </c>
      <c r="D504" s="40">
        <v>8078.55</v>
      </c>
      <c r="E504" s="24">
        <v>2040</v>
      </c>
      <c r="F504" s="24" t="s">
        <v>20</v>
      </c>
    </row>
    <row r="505" spans="1:6" ht="25.5">
      <c r="A505" s="27">
        <v>2110008</v>
      </c>
      <c r="B505" s="24" t="s">
        <v>1013</v>
      </c>
      <c r="C505" s="26">
        <v>35370</v>
      </c>
      <c r="D505" s="40">
        <v>6919.74</v>
      </c>
      <c r="E505" s="24">
        <v>2040</v>
      </c>
      <c r="F505" s="24" t="s">
        <v>20</v>
      </c>
    </row>
    <row r="506" spans="1:6" ht="25.5">
      <c r="A506" s="27">
        <v>2110010</v>
      </c>
      <c r="B506" s="24" t="s">
        <v>1014</v>
      </c>
      <c r="C506" s="26">
        <v>35309</v>
      </c>
      <c r="D506" s="40">
        <v>6490.95</v>
      </c>
      <c r="E506" s="24">
        <v>2040</v>
      </c>
      <c r="F506" s="24" t="s">
        <v>20</v>
      </c>
    </row>
    <row r="507" spans="1:6" ht="25.5">
      <c r="A507" s="27">
        <v>2110014</v>
      </c>
      <c r="B507" s="24" t="s">
        <v>1015</v>
      </c>
      <c r="C507" s="26">
        <v>35156</v>
      </c>
      <c r="D507" s="40">
        <v>9752.2800000000007</v>
      </c>
      <c r="E507" s="24">
        <v>2040</v>
      </c>
      <c r="F507" s="24" t="s">
        <v>20</v>
      </c>
    </row>
    <row r="508" spans="1:6" ht="25.5">
      <c r="A508" s="27">
        <v>2110016</v>
      </c>
      <c r="B508" s="24" t="s">
        <v>1016</v>
      </c>
      <c r="C508" s="26">
        <v>35735</v>
      </c>
      <c r="D508" s="40">
        <v>2890.61</v>
      </c>
      <c r="E508" s="24">
        <v>2040</v>
      </c>
      <c r="F508" s="24" t="s">
        <v>20</v>
      </c>
    </row>
    <row r="509" spans="1:6" ht="25.5">
      <c r="A509" s="27">
        <v>2110018</v>
      </c>
      <c r="B509" s="24" t="s">
        <v>1017</v>
      </c>
      <c r="C509" s="26">
        <v>35735</v>
      </c>
      <c r="D509" s="40">
        <v>25487.99</v>
      </c>
      <c r="E509" s="24">
        <v>2040</v>
      </c>
      <c r="F509" s="24" t="s">
        <v>20</v>
      </c>
    </row>
    <row r="510" spans="1:6" ht="25.5">
      <c r="A510" s="27">
        <v>2110020</v>
      </c>
      <c r="B510" s="24" t="s">
        <v>1018</v>
      </c>
      <c r="C510" s="26">
        <v>34701</v>
      </c>
      <c r="D510" s="40">
        <v>6484.64</v>
      </c>
      <c r="E510" s="24">
        <v>2040</v>
      </c>
      <c r="F510" s="24" t="s">
        <v>20</v>
      </c>
    </row>
    <row r="511" spans="1:6" ht="25.5">
      <c r="A511" s="27">
        <v>2110023</v>
      </c>
      <c r="B511" s="24" t="s">
        <v>1019</v>
      </c>
      <c r="C511" s="26">
        <v>35735</v>
      </c>
      <c r="D511" s="40">
        <v>4295.6499999999996</v>
      </c>
      <c r="E511" s="24">
        <v>2040</v>
      </c>
      <c r="F511" s="24" t="s">
        <v>20</v>
      </c>
    </row>
    <row r="512" spans="1:6" ht="25.5">
      <c r="A512" s="27">
        <v>2110025</v>
      </c>
      <c r="B512" s="24" t="s">
        <v>1020</v>
      </c>
      <c r="C512" s="26">
        <v>35582</v>
      </c>
      <c r="D512" s="40">
        <v>17079.73</v>
      </c>
      <c r="E512" s="24">
        <v>2040</v>
      </c>
      <c r="F512" s="24" t="s">
        <v>20</v>
      </c>
    </row>
    <row r="513" spans="1:6" ht="25.5">
      <c r="A513" s="27">
        <v>2110028</v>
      </c>
      <c r="B513" s="24" t="s">
        <v>1021</v>
      </c>
      <c r="C513" s="26">
        <v>35735</v>
      </c>
      <c r="D513" s="40">
        <v>33755.58</v>
      </c>
      <c r="E513" s="24">
        <v>2040</v>
      </c>
      <c r="F513" s="24" t="s">
        <v>20</v>
      </c>
    </row>
    <row r="514" spans="1:6" ht="25.5">
      <c r="A514" s="27">
        <v>2110030</v>
      </c>
      <c r="B514" s="24" t="s">
        <v>1022</v>
      </c>
      <c r="C514" s="26">
        <v>34974</v>
      </c>
      <c r="D514" s="40">
        <v>46962.91</v>
      </c>
      <c r="E514" s="24">
        <v>2040</v>
      </c>
      <c r="F514" s="24" t="s">
        <v>20</v>
      </c>
    </row>
    <row r="515" spans="1:6" ht="25.5">
      <c r="A515" s="27">
        <v>2110033</v>
      </c>
      <c r="B515" s="24" t="s">
        <v>1023</v>
      </c>
      <c r="C515" s="26">
        <v>34091</v>
      </c>
      <c r="D515" s="40">
        <v>18566.71</v>
      </c>
      <c r="E515" s="24">
        <v>2040</v>
      </c>
      <c r="F515" s="24" t="s">
        <v>20</v>
      </c>
    </row>
    <row r="516" spans="1:6" ht="25.5">
      <c r="A516" s="27">
        <v>2110036</v>
      </c>
      <c r="B516" s="24" t="s">
        <v>1024</v>
      </c>
      <c r="C516" s="26">
        <v>34274</v>
      </c>
      <c r="D516" s="40">
        <v>16057.51</v>
      </c>
      <c r="E516" s="24">
        <v>2040</v>
      </c>
      <c r="F516" s="24" t="s">
        <v>20</v>
      </c>
    </row>
    <row r="517" spans="1:6" ht="25.5">
      <c r="A517" s="27">
        <v>2110038</v>
      </c>
      <c r="B517" s="24" t="s">
        <v>1025</v>
      </c>
      <c r="C517" s="26">
        <v>35735</v>
      </c>
      <c r="D517" s="40">
        <v>14339.86</v>
      </c>
      <c r="E517" s="24">
        <v>2040</v>
      </c>
      <c r="F517" s="24" t="s">
        <v>20</v>
      </c>
    </row>
    <row r="518" spans="1:6" ht="25.5">
      <c r="A518" s="27">
        <v>2110041</v>
      </c>
      <c r="B518" s="24" t="s">
        <v>1026</v>
      </c>
      <c r="C518" s="26">
        <v>35735</v>
      </c>
      <c r="D518" s="40">
        <v>7422.05</v>
      </c>
      <c r="E518" s="24">
        <v>2040</v>
      </c>
      <c r="F518" s="24" t="s">
        <v>20</v>
      </c>
    </row>
    <row r="519" spans="1:6" ht="25.5">
      <c r="A519" s="27">
        <v>2110042</v>
      </c>
      <c r="B519" s="24" t="s">
        <v>1027</v>
      </c>
      <c r="C519" s="26">
        <v>35735</v>
      </c>
      <c r="D519" s="40">
        <v>8108.4</v>
      </c>
      <c r="E519" s="24">
        <v>2040</v>
      </c>
      <c r="F519" s="24" t="s">
        <v>20</v>
      </c>
    </row>
    <row r="520" spans="1:6" ht="25.5">
      <c r="A520" s="27">
        <v>2110043</v>
      </c>
      <c r="B520" s="24" t="s">
        <v>1028</v>
      </c>
      <c r="C520" s="26">
        <v>35735</v>
      </c>
      <c r="D520" s="40">
        <v>15344.11</v>
      </c>
      <c r="E520" s="24">
        <v>2040</v>
      </c>
      <c r="F520" s="24" t="s">
        <v>20</v>
      </c>
    </row>
    <row r="521" spans="1:6" ht="25.5">
      <c r="A521" s="27">
        <v>2110046</v>
      </c>
      <c r="B521" s="24" t="s">
        <v>1029</v>
      </c>
      <c r="C521" s="26">
        <v>35735</v>
      </c>
      <c r="D521" s="40">
        <v>412.44</v>
      </c>
      <c r="E521" s="24">
        <v>2040</v>
      </c>
      <c r="F521" s="24" t="s">
        <v>20</v>
      </c>
    </row>
    <row r="522" spans="1:6" ht="25.5">
      <c r="A522" s="27">
        <v>2110047</v>
      </c>
      <c r="B522" s="24" t="s">
        <v>1030</v>
      </c>
      <c r="C522" s="26">
        <v>35705</v>
      </c>
      <c r="D522" s="40">
        <v>33638.120000000003</v>
      </c>
      <c r="E522" s="24">
        <v>2040</v>
      </c>
      <c r="F522" s="24" t="s">
        <v>20</v>
      </c>
    </row>
    <row r="523" spans="1:6" ht="25.5">
      <c r="A523" s="27">
        <v>2110053</v>
      </c>
      <c r="B523" s="24" t="s">
        <v>1031</v>
      </c>
      <c r="C523" s="26">
        <v>33909</v>
      </c>
      <c r="D523" s="40">
        <v>7943.94</v>
      </c>
      <c r="E523" s="24">
        <v>2040</v>
      </c>
      <c r="F523" s="24" t="s">
        <v>20</v>
      </c>
    </row>
    <row r="524" spans="1:6" ht="25.5">
      <c r="A524" s="27">
        <v>2110058</v>
      </c>
      <c r="B524" s="24" t="s">
        <v>1032</v>
      </c>
      <c r="C524" s="26">
        <v>35735</v>
      </c>
      <c r="D524" s="40">
        <v>1770.98</v>
      </c>
      <c r="E524" s="24">
        <v>2040</v>
      </c>
      <c r="F524" s="24" t="s">
        <v>20</v>
      </c>
    </row>
    <row r="525" spans="1:6" ht="25.5">
      <c r="A525" s="27">
        <v>2110060</v>
      </c>
      <c r="B525" s="24" t="s">
        <v>1033</v>
      </c>
      <c r="C525" s="26">
        <v>35735</v>
      </c>
      <c r="D525" s="40">
        <v>10718.01</v>
      </c>
      <c r="E525" s="24">
        <v>2040</v>
      </c>
      <c r="F525" s="24" t="s">
        <v>20</v>
      </c>
    </row>
    <row r="526" spans="1:6" ht="25.5">
      <c r="A526" s="27">
        <v>2110062</v>
      </c>
      <c r="B526" s="24" t="s">
        <v>1034</v>
      </c>
      <c r="C526" s="26">
        <v>35521</v>
      </c>
      <c r="D526" s="40">
        <v>17668.18</v>
      </c>
      <c r="E526" s="24">
        <v>2040</v>
      </c>
      <c r="F526" s="24" t="s">
        <v>20</v>
      </c>
    </row>
    <row r="527" spans="1:6" ht="25.5">
      <c r="A527" s="27">
        <v>2110065</v>
      </c>
      <c r="B527" s="24" t="s">
        <v>1035</v>
      </c>
      <c r="C527" s="26">
        <v>35735</v>
      </c>
      <c r="D527" s="40">
        <v>3919.16</v>
      </c>
      <c r="E527" s="24">
        <v>2040</v>
      </c>
      <c r="F527" s="24" t="s">
        <v>20</v>
      </c>
    </row>
    <row r="528" spans="1:6" ht="25.5">
      <c r="A528" s="27">
        <v>2110068</v>
      </c>
      <c r="B528" s="24" t="s">
        <v>1036</v>
      </c>
      <c r="C528" s="26">
        <v>35340</v>
      </c>
      <c r="D528" s="40">
        <v>31890.400000000001</v>
      </c>
      <c r="E528" s="24">
        <v>2040</v>
      </c>
      <c r="F528" s="24" t="s">
        <v>20</v>
      </c>
    </row>
    <row r="529" spans="1:6" ht="25.5">
      <c r="A529" s="27">
        <v>2110071</v>
      </c>
      <c r="B529" s="24" t="s">
        <v>1037</v>
      </c>
      <c r="C529" s="26">
        <v>35432</v>
      </c>
      <c r="D529" s="40">
        <v>2851.59</v>
      </c>
      <c r="E529" s="24">
        <v>2040</v>
      </c>
      <c r="F529" s="24" t="s">
        <v>20</v>
      </c>
    </row>
    <row r="530" spans="1:6" ht="25.5">
      <c r="A530" s="27">
        <v>2110075</v>
      </c>
      <c r="B530" s="24" t="s">
        <v>1038</v>
      </c>
      <c r="C530" s="26">
        <v>35187</v>
      </c>
      <c r="D530" s="40">
        <v>34501.730000000003</v>
      </c>
      <c r="E530" s="24">
        <v>2040</v>
      </c>
      <c r="F530" s="24" t="s">
        <v>20</v>
      </c>
    </row>
    <row r="531" spans="1:6" ht="25.5">
      <c r="A531" s="27">
        <v>2110085</v>
      </c>
      <c r="B531" s="24" t="s">
        <v>1039</v>
      </c>
      <c r="C531" s="26">
        <v>35978</v>
      </c>
      <c r="D531" s="40">
        <v>163456.95000000001</v>
      </c>
      <c r="E531" s="24">
        <v>2040</v>
      </c>
      <c r="F531" s="24" t="s">
        <v>20</v>
      </c>
    </row>
    <row r="532" spans="1:6" ht="25.5">
      <c r="A532" s="27">
        <v>2110086</v>
      </c>
      <c r="B532" s="24" t="s">
        <v>1040</v>
      </c>
      <c r="C532" s="26">
        <v>35825</v>
      </c>
      <c r="D532" s="40">
        <v>16420.68</v>
      </c>
      <c r="E532" s="24">
        <v>2040</v>
      </c>
      <c r="F532" s="24" t="s">
        <v>20</v>
      </c>
    </row>
    <row r="533" spans="1:6" ht="25.5">
      <c r="A533" s="27">
        <v>2110088</v>
      </c>
      <c r="B533" s="24" t="s">
        <v>1041</v>
      </c>
      <c r="C533" s="26">
        <v>35095</v>
      </c>
      <c r="D533" s="40">
        <v>3783.54</v>
      </c>
      <c r="E533" s="24">
        <v>2040</v>
      </c>
      <c r="F533" s="24" t="s">
        <v>20</v>
      </c>
    </row>
    <row r="534" spans="1:6" ht="25.5">
      <c r="A534" s="27">
        <v>2110096</v>
      </c>
      <c r="B534" s="24" t="s">
        <v>1042</v>
      </c>
      <c r="C534" s="26">
        <v>36039</v>
      </c>
      <c r="D534" s="40">
        <v>15274.66</v>
      </c>
      <c r="E534" s="24">
        <v>2040</v>
      </c>
      <c r="F534" s="24" t="s">
        <v>20</v>
      </c>
    </row>
    <row r="535" spans="1:6" ht="25.5">
      <c r="A535" s="27">
        <v>2110098</v>
      </c>
      <c r="B535" s="24" t="s">
        <v>1043</v>
      </c>
      <c r="C535" s="26">
        <v>35735</v>
      </c>
      <c r="D535" s="40">
        <v>2832.95</v>
      </c>
      <c r="E535" s="24">
        <v>2040</v>
      </c>
      <c r="F535" s="24" t="s">
        <v>20</v>
      </c>
    </row>
    <row r="536" spans="1:6" ht="25.5">
      <c r="A536" s="27">
        <v>2110099</v>
      </c>
      <c r="B536" s="24" t="s">
        <v>1044</v>
      </c>
      <c r="C536" s="26">
        <v>35735</v>
      </c>
      <c r="D536" s="40">
        <v>1179.57</v>
      </c>
      <c r="E536" s="24">
        <v>2040</v>
      </c>
      <c r="F536" s="24" t="s">
        <v>20</v>
      </c>
    </row>
    <row r="537" spans="1:6" ht="25.5">
      <c r="A537" s="27">
        <v>2110103</v>
      </c>
      <c r="B537" s="24" t="s">
        <v>1045</v>
      </c>
      <c r="C537" s="26">
        <v>33665</v>
      </c>
      <c r="D537" s="40">
        <v>40887.629999999997</v>
      </c>
      <c r="E537" s="24">
        <v>2040</v>
      </c>
      <c r="F537" s="24" t="s">
        <v>20</v>
      </c>
    </row>
    <row r="538" spans="1:6" ht="25.5">
      <c r="A538" s="27">
        <v>2110106</v>
      </c>
      <c r="B538" s="24" t="s">
        <v>1046</v>
      </c>
      <c r="C538" s="26">
        <v>35735</v>
      </c>
      <c r="D538" s="40">
        <v>7378.72</v>
      </c>
      <c r="E538" s="24">
        <v>2040</v>
      </c>
      <c r="F538" s="24" t="s">
        <v>20</v>
      </c>
    </row>
    <row r="539" spans="1:6" ht="25.5">
      <c r="A539" s="27">
        <v>2110107</v>
      </c>
      <c r="B539" s="24" t="s">
        <v>1047</v>
      </c>
      <c r="C539" s="26">
        <v>35370</v>
      </c>
      <c r="D539" s="40">
        <v>2410.65</v>
      </c>
      <c r="E539" s="24">
        <v>2040</v>
      </c>
      <c r="F539" s="24" t="s">
        <v>20</v>
      </c>
    </row>
    <row r="540" spans="1:6" ht="25.5">
      <c r="A540" s="27">
        <v>2110110</v>
      </c>
      <c r="B540" s="24" t="s">
        <v>1048</v>
      </c>
      <c r="C540" s="26">
        <v>35735</v>
      </c>
      <c r="D540" s="40">
        <v>736.51</v>
      </c>
      <c r="E540" s="24">
        <v>2040</v>
      </c>
      <c r="F540" s="24" t="s">
        <v>20</v>
      </c>
    </row>
    <row r="541" spans="1:6" ht="25.5">
      <c r="A541" s="27">
        <v>2110111</v>
      </c>
      <c r="B541" s="24" t="s">
        <v>1049</v>
      </c>
      <c r="C541" s="26">
        <v>35797</v>
      </c>
      <c r="D541" s="40">
        <v>592.01</v>
      </c>
      <c r="E541" s="24">
        <v>2040</v>
      </c>
      <c r="F541" s="24" t="s">
        <v>20</v>
      </c>
    </row>
    <row r="542" spans="1:6" ht="25.5">
      <c r="A542" s="27">
        <v>2110117</v>
      </c>
      <c r="B542" s="24" t="s">
        <v>1050</v>
      </c>
      <c r="C542" s="26">
        <v>35735</v>
      </c>
      <c r="D542" s="40">
        <v>1695.2</v>
      </c>
      <c r="E542" s="24">
        <v>2040</v>
      </c>
      <c r="F542" s="24" t="s">
        <v>20</v>
      </c>
    </row>
    <row r="543" spans="1:6" ht="25.5">
      <c r="A543" s="27">
        <v>2110120</v>
      </c>
      <c r="B543" s="24" t="s">
        <v>1051</v>
      </c>
      <c r="C543" s="26">
        <v>35735</v>
      </c>
      <c r="D543" s="40">
        <v>2264.38</v>
      </c>
      <c r="E543" s="24">
        <v>2040</v>
      </c>
      <c r="F543" s="24" t="s">
        <v>20</v>
      </c>
    </row>
    <row r="544" spans="1:6" ht="25.5">
      <c r="A544" s="27">
        <v>2110122</v>
      </c>
      <c r="B544" s="24" t="s">
        <v>1052</v>
      </c>
      <c r="C544" s="26">
        <v>35674</v>
      </c>
      <c r="D544" s="40">
        <v>8303.35</v>
      </c>
      <c r="E544" s="24">
        <v>2040</v>
      </c>
      <c r="F544" s="24" t="s">
        <v>20</v>
      </c>
    </row>
    <row r="545" spans="1:6" ht="25.5">
      <c r="A545" s="27">
        <v>2110123</v>
      </c>
      <c r="B545" s="24" t="s">
        <v>1053</v>
      </c>
      <c r="C545" s="26">
        <v>35674</v>
      </c>
      <c r="D545" s="40">
        <v>5736.99</v>
      </c>
      <c r="E545" s="24">
        <v>2040</v>
      </c>
      <c r="F545" s="24" t="s">
        <v>20</v>
      </c>
    </row>
    <row r="546" spans="1:6" ht="25.5">
      <c r="A546" s="27">
        <v>2110125</v>
      </c>
      <c r="B546" s="24" t="s">
        <v>1054</v>
      </c>
      <c r="C546" s="26">
        <v>35856</v>
      </c>
      <c r="D546" s="40">
        <v>11386.49</v>
      </c>
      <c r="E546" s="24">
        <v>2040</v>
      </c>
      <c r="F546" s="24" t="s">
        <v>20</v>
      </c>
    </row>
    <row r="547" spans="1:6" ht="25.5">
      <c r="A547" s="27">
        <v>2110126</v>
      </c>
      <c r="B547" s="24" t="s">
        <v>1055</v>
      </c>
      <c r="C547" s="26">
        <v>35886</v>
      </c>
      <c r="D547" s="40">
        <v>6410.25</v>
      </c>
      <c r="E547" s="24">
        <v>2040</v>
      </c>
      <c r="F547" s="24" t="s">
        <v>20</v>
      </c>
    </row>
    <row r="548" spans="1:6" ht="25.5">
      <c r="A548" s="27">
        <v>2110129</v>
      </c>
      <c r="B548" s="24" t="s">
        <v>1056</v>
      </c>
      <c r="C548" s="26">
        <v>34060</v>
      </c>
      <c r="D548" s="40">
        <v>8949.66</v>
      </c>
      <c r="E548" s="24">
        <v>2040</v>
      </c>
      <c r="F548" s="24" t="s">
        <v>20</v>
      </c>
    </row>
    <row r="549" spans="1:6" ht="25.5">
      <c r="A549" s="27">
        <v>2110130</v>
      </c>
      <c r="B549" s="24" t="s">
        <v>1057</v>
      </c>
      <c r="C549" s="26">
        <v>35521</v>
      </c>
      <c r="D549" s="40">
        <v>5945.66</v>
      </c>
      <c r="E549" s="24">
        <v>2040</v>
      </c>
      <c r="F549" s="24" t="s">
        <v>20</v>
      </c>
    </row>
    <row r="550" spans="1:6" ht="25.5">
      <c r="A550" s="27">
        <v>2110136</v>
      </c>
      <c r="B550" s="24" t="s">
        <v>1058</v>
      </c>
      <c r="C550" s="26">
        <v>35644</v>
      </c>
      <c r="D550" s="40">
        <v>10017.66</v>
      </c>
      <c r="E550" s="24">
        <v>2040</v>
      </c>
      <c r="F550" s="24" t="s">
        <v>20</v>
      </c>
    </row>
    <row r="551" spans="1:6" ht="25.5">
      <c r="A551" s="27">
        <v>2110138</v>
      </c>
      <c r="B551" s="24" t="s">
        <v>1059</v>
      </c>
      <c r="C551" s="26">
        <v>34882</v>
      </c>
      <c r="D551" s="40">
        <v>14021.05</v>
      </c>
      <c r="E551" s="24">
        <v>2040</v>
      </c>
      <c r="F551" s="24" t="s">
        <v>20</v>
      </c>
    </row>
    <row r="552" spans="1:6" ht="25.5">
      <c r="A552" s="27">
        <v>2110143</v>
      </c>
      <c r="B552" s="24" t="s">
        <v>1060</v>
      </c>
      <c r="C552" s="26">
        <v>34760</v>
      </c>
      <c r="D552" s="40">
        <v>8919.9</v>
      </c>
      <c r="E552" s="24">
        <v>2040</v>
      </c>
      <c r="F552" s="24" t="s">
        <v>20</v>
      </c>
    </row>
    <row r="553" spans="1:6" ht="25.5">
      <c r="A553" s="27">
        <v>2110145</v>
      </c>
      <c r="B553" s="24" t="s">
        <v>1061</v>
      </c>
      <c r="C553" s="26">
        <v>34760</v>
      </c>
      <c r="D553" s="40">
        <v>8467.07</v>
      </c>
      <c r="E553" s="24">
        <v>2040</v>
      </c>
      <c r="F553" s="24" t="s">
        <v>20</v>
      </c>
    </row>
    <row r="554" spans="1:6" ht="25.5">
      <c r="A554" s="27">
        <v>2110150</v>
      </c>
      <c r="B554" s="24" t="s">
        <v>1062</v>
      </c>
      <c r="C554" s="26">
        <v>34974</v>
      </c>
      <c r="D554" s="40">
        <v>1073.27</v>
      </c>
      <c r="E554" s="24">
        <v>2040</v>
      </c>
      <c r="F554" s="24" t="s">
        <v>20</v>
      </c>
    </row>
    <row r="555" spans="1:6" ht="25.5">
      <c r="A555" s="27">
        <v>2110151</v>
      </c>
      <c r="B555" s="24" t="s">
        <v>1063</v>
      </c>
      <c r="C555" s="26">
        <v>34974</v>
      </c>
      <c r="D555" s="40">
        <v>5107.21</v>
      </c>
      <c r="E555" s="24">
        <v>2040</v>
      </c>
      <c r="F555" s="24" t="s">
        <v>20</v>
      </c>
    </row>
    <row r="556" spans="1:6" ht="25.5">
      <c r="A556" s="27">
        <v>2110152</v>
      </c>
      <c r="B556" s="24" t="s">
        <v>1064</v>
      </c>
      <c r="C556" s="26">
        <v>34974</v>
      </c>
      <c r="D556" s="40">
        <v>1010.99</v>
      </c>
      <c r="E556" s="24">
        <v>2040</v>
      </c>
      <c r="F556" s="24" t="s">
        <v>20</v>
      </c>
    </row>
    <row r="557" spans="1:6" ht="25.5">
      <c r="A557" s="27">
        <v>2110207</v>
      </c>
      <c r="B557" s="24" t="s">
        <v>1065</v>
      </c>
      <c r="C557" s="26">
        <v>37987</v>
      </c>
      <c r="D557" s="40">
        <v>385376</v>
      </c>
      <c r="E557" s="24">
        <v>2040</v>
      </c>
      <c r="F557" s="24" t="s">
        <v>20</v>
      </c>
    </row>
    <row r="558" spans="1:6" ht="25.5">
      <c r="A558" s="27">
        <v>2110208</v>
      </c>
      <c r="B558" s="24" t="s">
        <v>1066</v>
      </c>
      <c r="C558" s="26">
        <v>37987</v>
      </c>
      <c r="D558" s="40">
        <v>279923</v>
      </c>
      <c r="E558" s="24">
        <v>2040</v>
      </c>
      <c r="F558" s="24" t="s">
        <v>20</v>
      </c>
    </row>
    <row r="559" spans="1:6" ht="25.5">
      <c r="A559" s="27">
        <v>2110209</v>
      </c>
      <c r="B559" s="24" t="s">
        <v>1067</v>
      </c>
      <c r="C559" s="26">
        <v>38808</v>
      </c>
      <c r="D559" s="40">
        <v>1323</v>
      </c>
      <c r="E559" s="24">
        <v>2040</v>
      </c>
      <c r="F559" s="24" t="s">
        <v>20</v>
      </c>
    </row>
    <row r="560" spans="1:6" ht="25.5">
      <c r="A560" s="27">
        <v>2110210</v>
      </c>
      <c r="B560" s="24" t="s">
        <v>1068</v>
      </c>
      <c r="C560" s="26">
        <v>38808</v>
      </c>
      <c r="D560" s="40">
        <v>5135</v>
      </c>
      <c r="E560" s="24">
        <v>2040</v>
      </c>
      <c r="F560" s="24" t="s">
        <v>20</v>
      </c>
    </row>
    <row r="561" spans="1:6" ht="25.5">
      <c r="A561" s="27">
        <v>2110211</v>
      </c>
      <c r="B561" s="24" t="s">
        <v>1069</v>
      </c>
      <c r="C561" s="26">
        <v>38808</v>
      </c>
      <c r="D561" s="40">
        <v>2444</v>
      </c>
      <c r="E561" s="24">
        <v>2040</v>
      </c>
      <c r="F561" s="24" t="s">
        <v>20</v>
      </c>
    </row>
    <row r="562" spans="1:6" ht="25.5">
      <c r="A562" s="27">
        <v>2110212</v>
      </c>
      <c r="B562" s="24" t="s">
        <v>1070</v>
      </c>
      <c r="C562" s="26">
        <v>38838</v>
      </c>
      <c r="D562" s="40">
        <v>8735</v>
      </c>
      <c r="E562" s="24">
        <v>2040</v>
      </c>
      <c r="F562" s="24" t="s">
        <v>20</v>
      </c>
    </row>
    <row r="563" spans="1:6" ht="25.5">
      <c r="A563" s="27">
        <v>2110213</v>
      </c>
      <c r="B563" s="24" t="s">
        <v>1071</v>
      </c>
      <c r="C563" s="26">
        <v>38838</v>
      </c>
      <c r="D563" s="40">
        <v>5361</v>
      </c>
      <c r="E563" s="24">
        <v>2040</v>
      </c>
      <c r="F563" s="24" t="s">
        <v>20</v>
      </c>
    </row>
    <row r="564" spans="1:6" ht="25.5">
      <c r="A564" s="27">
        <v>2110214</v>
      </c>
      <c r="B564" s="24" t="s">
        <v>1072</v>
      </c>
      <c r="C564" s="26">
        <v>38869</v>
      </c>
      <c r="D564" s="40">
        <v>1607</v>
      </c>
      <c r="E564" s="24">
        <v>2040</v>
      </c>
      <c r="F564" s="24" t="s">
        <v>20</v>
      </c>
    </row>
    <row r="565" spans="1:6" ht="25.5">
      <c r="A565" s="27">
        <v>2110215</v>
      </c>
      <c r="B565" s="24" t="s">
        <v>1073</v>
      </c>
      <c r="C565" s="26">
        <v>38869</v>
      </c>
      <c r="D565" s="40">
        <v>5496</v>
      </c>
      <c r="E565" s="24">
        <v>2040</v>
      </c>
      <c r="F565" s="24" t="s">
        <v>20</v>
      </c>
    </row>
    <row r="566" spans="1:6" ht="25.5">
      <c r="A566" s="27">
        <v>2110216</v>
      </c>
      <c r="B566" s="24" t="s">
        <v>1074</v>
      </c>
      <c r="C566" s="26">
        <v>38899</v>
      </c>
      <c r="D566" s="40">
        <v>5684</v>
      </c>
      <c r="E566" s="24">
        <v>2040</v>
      </c>
      <c r="F566" s="24" t="s">
        <v>20</v>
      </c>
    </row>
    <row r="567" spans="1:6" ht="25.5">
      <c r="A567" s="27">
        <v>2110217</v>
      </c>
      <c r="B567" s="24" t="s">
        <v>1075</v>
      </c>
      <c r="C567" s="26">
        <v>38869</v>
      </c>
      <c r="D567" s="40">
        <v>3802</v>
      </c>
      <c r="E567" s="24">
        <v>2040</v>
      </c>
      <c r="F567" s="24" t="s">
        <v>20</v>
      </c>
    </row>
    <row r="568" spans="1:6" ht="25.5">
      <c r="A568" s="27">
        <v>2110219</v>
      </c>
      <c r="B568" s="24" t="s">
        <v>1076</v>
      </c>
      <c r="C568" s="26">
        <v>38869</v>
      </c>
      <c r="D568" s="40">
        <v>21421</v>
      </c>
      <c r="E568" s="24">
        <v>2040</v>
      </c>
      <c r="F568" s="24" t="s">
        <v>20</v>
      </c>
    </row>
    <row r="569" spans="1:6" ht="25.5">
      <c r="A569" s="27">
        <v>2110220</v>
      </c>
      <c r="B569" s="24" t="s">
        <v>1077</v>
      </c>
      <c r="C569" s="26">
        <v>38991</v>
      </c>
      <c r="D569" s="40">
        <v>22251</v>
      </c>
      <c r="E569" s="24">
        <v>2040</v>
      </c>
      <c r="F569" s="24" t="s">
        <v>20</v>
      </c>
    </row>
    <row r="570" spans="1:6" ht="25.5">
      <c r="A570" s="27">
        <v>2110221</v>
      </c>
      <c r="B570" s="24" t="s">
        <v>1078</v>
      </c>
      <c r="C570" s="26">
        <v>38991</v>
      </c>
      <c r="D570" s="40">
        <v>4486</v>
      </c>
      <c r="E570" s="24">
        <v>2040</v>
      </c>
      <c r="F570" s="24" t="s">
        <v>20</v>
      </c>
    </row>
    <row r="571" spans="1:6" ht="25.5">
      <c r="A571" s="27">
        <v>2110222</v>
      </c>
      <c r="B571" s="24" t="s">
        <v>1079</v>
      </c>
      <c r="C571" s="26">
        <v>38961</v>
      </c>
      <c r="D571" s="40">
        <v>3080</v>
      </c>
      <c r="E571" s="24">
        <v>2040</v>
      </c>
      <c r="F571" s="24" t="s">
        <v>20</v>
      </c>
    </row>
    <row r="572" spans="1:6" ht="25.5">
      <c r="A572" s="27">
        <v>2110223</v>
      </c>
      <c r="B572" s="24" t="s">
        <v>1080</v>
      </c>
      <c r="C572" s="26">
        <v>38930</v>
      </c>
      <c r="D572" s="40">
        <v>2654</v>
      </c>
      <c r="E572" s="24">
        <v>2040</v>
      </c>
      <c r="F572" s="24" t="s">
        <v>20</v>
      </c>
    </row>
    <row r="573" spans="1:6" ht="25.5">
      <c r="A573" s="27">
        <v>2110224</v>
      </c>
      <c r="B573" s="24" t="s">
        <v>1081</v>
      </c>
      <c r="C573" s="26">
        <v>38961</v>
      </c>
      <c r="D573" s="40">
        <v>2326</v>
      </c>
      <c r="E573" s="24">
        <v>2040</v>
      </c>
      <c r="F573" s="24" t="s">
        <v>20</v>
      </c>
    </row>
    <row r="574" spans="1:6" ht="25.5">
      <c r="A574" s="27">
        <v>2110225</v>
      </c>
      <c r="B574" s="24" t="s">
        <v>1082</v>
      </c>
      <c r="C574" s="26">
        <v>38961</v>
      </c>
      <c r="D574" s="40">
        <v>2237</v>
      </c>
      <c r="E574" s="24">
        <v>2040</v>
      </c>
      <c r="F574" s="24" t="s">
        <v>20</v>
      </c>
    </row>
    <row r="575" spans="1:6" ht="25.5">
      <c r="A575" s="27">
        <v>2110226</v>
      </c>
      <c r="B575" s="24" t="s">
        <v>1083</v>
      </c>
      <c r="C575" s="26">
        <v>38991</v>
      </c>
      <c r="D575" s="40">
        <v>1811</v>
      </c>
      <c r="E575" s="24">
        <v>2040</v>
      </c>
      <c r="F575" s="24" t="s">
        <v>20</v>
      </c>
    </row>
    <row r="576" spans="1:6" ht="25.5">
      <c r="A576" s="27">
        <v>2110227</v>
      </c>
      <c r="B576" s="24" t="s">
        <v>1084</v>
      </c>
      <c r="C576" s="26">
        <v>38991</v>
      </c>
      <c r="D576" s="40">
        <v>1445</v>
      </c>
      <c r="E576" s="24">
        <v>2040</v>
      </c>
      <c r="F576" s="24" t="s">
        <v>20</v>
      </c>
    </row>
    <row r="577" spans="1:6" ht="25.5">
      <c r="A577" s="27">
        <v>2110228</v>
      </c>
      <c r="B577" s="24" t="s">
        <v>1085</v>
      </c>
      <c r="C577" s="26">
        <v>38991</v>
      </c>
      <c r="D577" s="40">
        <v>901</v>
      </c>
      <c r="E577" s="24">
        <v>2040</v>
      </c>
      <c r="F577" s="24" t="s">
        <v>20</v>
      </c>
    </row>
    <row r="578" spans="1:6" ht="25.5">
      <c r="A578" s="27">
        <v>2110229</v>
      </c>
      <c r="B578" s="24" t="s">
        <v>1086</v>
      </c>
      <c r="C578" s="26">
        <v>38961</v>
      </c>
      <c r="D578" s="40">
        <v>627</v>
      </c>
      <c r="E578" s="24">
        <v>2040</v>
      </c>
      <c r="F578" s="24" t="s">
        <v>20</v>
      </c>
    </row>
    <row r="579" spans="1:6" ht="25.5">
      <c r="A579" s="27">
        <v>2110230</v>
      </c>
      <c r="B579" s="24" t="s">
        <v>1087</v>
      </c>
      <c r="C579" s="26">
        <v>38991</v>
      </c>
      <c r="D579" s="40">
        <v>26561</v>
      </c>
      <c r="E579" s="24">
        <v>2040</v>
      </c>
      <c r="F579" s="24" t="s">
        <v>20</v>
      </c>
    </row>
    <row r="580" spans="1:6" ht="25.5">
      <c r="A580" s="27">
        <v>2110231</v>
      </c>
      <c r="B580" s="24" t="s">
        <v>1088</v>
      </c>
      <c r="C580" s="26">
        <v>39022</v>
      </c>
      <c r="D580" s="40">
        <v>10370</v>
      </c>
      <c r="E580" s="24">
        <v>2040</v>
      </c>
      <c r="F580" s="24" t="s">
        <v>20</v>
      </c>
    </row>
    <row r="581" spans="1:6" ht="25.5">
      <c r="A581" s="27">
        <v>2110232</v>
      </c>
      <c r="B581" s="24" t="s">
        <v>1089</v>
      </c>
      <c r="C581" s="26">
        <v>39052</v>
      </c>
      <c r="D581" s="40">
        <v>10434</v>
      </c>
      <c r="E581" s="24">
        <v>2040</v>
      </c>
      <c r="F581" s="24" t="s">
        <v>20</v>
      </c>
    </row>
    <row r="582" spans="1:6" ht="25.5">
      <c r="A582" s="27">
        <v>2110233</v>
      </c>
      <c r="B582" s="24" t="s">
        <v>1090</v>
      </c>
      <c r="C582" s="26">
        <v>39022</v>
      </c>
      <c r="D582" s="40">
        <v>5053</v>
      </c>
      <c r="E582" s="24">
        <v>2040</v>
      </c>
      <c r="F582" s="24" t="s">
        <v>20</v>
      </c>
    </row>
    <row r="583" spans="1:6" ht="25.5">
      <c r="A583" s="27">
        <v>2110234</v>
      </c>
      <c r="B583" s="24" t="s">
        <v>1091</v>
      </c>
      <c r="C583" s="26">
        <v>39022</v>
      </c>
      <c r="D583" s="40">
        <v>4494</v>
      </c>
      <c r="E583" s="24">
        <v>2040</v>
      </c>
      <c r="F583" s="24" t="s">
        <v>20</v>
      </c>
    </row>
    <row r="584" spans="1:6" ht="25.5">
      <c r="A584" s="27">
        <v>2110237</v>
      </c>
      <c r="B584" s="24" t="s">
        <v>1092</v>
      </c>
      <c r="C584" s="26">
        <v>39083</v>
      </c>
      <c r="D584" s="40">
        <v>2653</v>
      </c>
      <c r="E584" s="24">
        <v>2040</v>
      </c>
      <c r="F584" s="24" t="s">
        <v>20</v>
      </c>
    </row>
    <row r="585" spans="1:6" ht="25.5">
      <c r="A585" s="27">
        <v>2110238</v>
      </c>
      <c r="B585" s="24" t="s">
        <v>1093</v>
      </c>
      <c r="C585" s="26">
        <v>39083</v>
      </c>
      <c r="D585" s="40">
        <v>2476</v>
      </c>
      <c r="E585" s="24">
        <v>2040</v>
      </c>
      <c r="F585" s="24" t="s">
        <v>20</v>
      </c>
    </row>
    <row r="586" spans="1:6" ht="25.5">
      <c r="A586" s="27">
        <v>2110239</v>
      </c>
      <c r="B586" s="24" t="s">
        <v>1094</v>
      </c>
      <c r="C586" s="26">
        <v>39052</v>
      </c>
      <c r="D586" s="40">
        <v>2065</v>
      </c>
      <c r="E586" s="24">
        <v>2040</v>
      </c>
      <c r="F586" s="24" t="s">
        <v>20</v>
      </c>
    </row>
    <row r="587" spans="1:6" ht="25.5">
      <c r="A587" s="27">
        <v>2110240</v>
      </c>
      <c r="B587" s="24" t="s">
        <v>1095</v>
      </c>
      <c r="C587" s="26">
        <v>39083</v>
      </c>
      <c r="D587" s="40">
        <v>2007</v>
      </c>
      <c r="E587" s="24">
        <v>2040</v>
      </c>
      <c r="F587" s="24" t="s">
        <v>20</v>
      </c>
    </row>
    <row r="588" spans="1:6" ht="25.5">
      <c r="A588" s="27">
        <v>2110241</v>
      </c>
      <c r="B588" s="24" t="s">
        <v>1096</v>
      </c>
      <c r="C588" s="26">
        <v>39022</v>
      </c>
      <c r="D588" s="40">
        <v>1494</v>
      </c>
      <c r="E588" s="24">
        <v>2040</v>
      </c>
      <c r="F588" s="24" t="s">
        <v>20</v>
      </c>
    </row>
    <row r="589" spans="1:6" ht="25.5">
      <c r="A589" s="27">
        <v>2110242</v>
      </c>
      <c r="B589" s="24" t="s">
        <v>1097</v>
      </c>
      <c r="C589" s="26">
        <v>39022</v>
      </c>
      <c r="D589" s="40">
        <v>1281</v>
      </c>
      <c r="E589" s="24">
        <v>2040</v>
      </c>
      <c r="F589" s="24" t="s">
        <v>20</v>
      </c>
    </row>
    <row r="590" spans="1:6" ht="25.5">
      <c r="A590" s="27">
        <v>2110243</v>
      </c>
      <c r="B590" s="24" t="s">
        <v>1098</v>
      </c>
      <c r="C590" s="26">
        <v>38991</v>
      </c>
      <c r="D590" s="40">
        <v>1160</v>
      </c>
      <c r="E590" s="24">
        <v>2040</v>
      </c>
      <c r="F590" s="24" t="s">
        <v>20</v>
      </c>
    </row>
    <row r="591" spans="1:6" ht="25.5">
      <c r="A591" s="27">
        <v>2110245</v>
      </c>
      <c r="B591" s="24" t="s">
        <v>1099</v>
      </c>
      <c r="C591" s="26">
        <v>39052</v>
      </c>
      <c r="D591" s="40">
        <v>781</v>
      </c>
      <c r="E591" s="24">
        <v>2040</v>
      </c>
      <c r="F591" s="24" t="s">
        <v>20</v>
      </c>
    </row>
    <row r="592" spans="1:6" ht="25.5">
      <c r="A592" s="27">
        <v>2110246</v>
      </c>
      <c r="B592" s="24" t="s">
        <v>1100</v>
      </c>
      <c r="C592" s="26">
        <v>38808</v>
      </c>
      <c r="D592" s="40">
        <v>715</v>
      </c>
      <c r="E592" s="24">
        <v>2040</v>
      </c>
      <c r="F592" s="24" t="s">
        <v>20</v>
      </c>
    </row>
    <row r="593" spans="1:6" ht="25.5">
      <c r="A593" s="27">
        <v>2110247</v>
      </c>
      <c r="B593" s="24" t="s">
        <v>1101</v>
      </c>
      <c r="C593" s="26">
        <v>38749</v>
      </c>
      <c r="D593" s="40">
        <v>444141.47</v>
      </c>
      <c r="E593" s="24">
        <v>2040</v>
      </c>
      <c r="F593" s="24" t="s">
        <v>20</v>
      </c>
    </row>
    <row r="594" spans="1:6" ht="25.5">
      <c r="A594" s="27">
        <v>2110248</v>
      </c>
      <c r="B594" s="24" t="s">
        <v>1102</v>
      </c>
      <c r="C594" s="26">
        <v>39112</v>
      </c>
      <c r="D594" s="40">
        <v>1288</v>
      </c>
      <c r="E594" s="24">
        <v>2040</v>
      </c>
      <c r="F594" s="24" t="s">
        <v>20</v>
      </c>
    </row>
    <row r="595" spans="1:6" ht="25.5">
      <c r="A595" s="27">
        <v>2110249</v>
      </c>
      <c r="B595" s="24" t="s">
        <v>1103</v>
      </c>
      <c r="C595" s="26">
        <v>39135</v>
      </c>
      <c r="D595" s="40">
        <v>1538</v>
      </c>
      <c r="E595" s="24">
        <v>2040</v>
      </c>
      <c r="F595" s="24" t="s">
        <v>20</v>
      </c>
    </row>
    <row r="596" spans="1:6" ht="25.5">
      <c r="A596" s="27">
        <v>2110250</v>
      </c>
      <c r="B596" s="24" t="s">
        <v>1104</v>
      </c>
      <c r="C596" s="26">
        <v>39141</v>
      </c>
      <c r="D596" s="40">
        <v>1061</v>
      </c>
      <c r="E596" s="24">
        <v>2040</v>
      </c>
      <c r="F596" s="24" t="s">
        <v>20</v>
      </c>
    </row>
    <row r="597" spans="1:6" ht="25.5">
      <c r="A597" s="27">
        <v>2110251</v>
      </c>
      <c r="B597" s="24" t="s">
        <v>1105</v>
      </c>
      <c r="C597" s="26">
        <v>39119</v>
      </c>
      <c r="D597" s="40">
        <v>896</v>
      </c>
      <c r="E597" s="24">
        <v>2040</v>
      </c>
      <c r="F597" s="24" t="s">
        <v>20</v>
      </c>
    </row>
    <row r="598" spans="1:6" ht="25.5">
      <c r="A598" s="27">
        <v>2110252</v>
      </c>
      <c r="B598" s="24" t="s">
        <v>1106</v>
      </c>
      <c r="C598" s="26">
        <v>39156</v>
      </c>
      <c r="D598" s="40">
        <v>1702</v>
      </c>
      <c r="E598" s="24">
        <v>2040</v>
      </c>
      <c r="F598" s="24" t="s">
        <v>20</v>
      </c>
    </row>
    <row r="599" spans="1:6" ht="25.5">
      <c r="A599" s="27">
        <v>2110253</v>
      </c>
      <c r="B599" s="24" t="s">
        <v>1107</v>
      </c>
      <c r="C599" s="26">
        <v>39212</v>
      </c>
      <c r="D599" s="40">
        <v>99995</v>
      </c>
      <c r="E599" s="24">
        <v>2040</v>
      </c>
      <c r="F599" s="24" t="s">
        <v>20</v>
      </c>
    </row>
    <row r="600" spans="1:6" ht="25.5">
      <c r="A600" s="27">
        <v>2110254</v>
      </c>
      <c r="B600" s="24" t="s">
        <v>1108</v>
      </c>
      <c r="C600" s="26">
        <v>39208</v>
      </c>
      <c r="D600" s="40">
        <v>93681</v>
      </c>
      <c r="E600" s="24">
        <v>2040</v>
      </c>
      <c r="F600" s="24" t="s">
        <v>20</v>
      </c>
    </row>
    <row r="601" spans="1:6" ht="25.5">
      <c r="A601" s="27">
        <v>2110255</v>
      </c>
      <c r="B601" s="24" t="s">
        <v>1109</v>
      </c>
      <c r="C601" s="26">
        <v>39204</v>
      </c>
      <c r="D601" s="40">
        <v>1627</v>
      </c>
      <c r="E601" s="24">
        <v>2040</v>
      </c>
      <c r="F601" s="24" t="s">
        <v>20</v>
      </c>
    </row>
    <row r="602" spans="1:6" ht="25.5">
      <c r="A602" s="27">
        <v>2110256</v>
      </c>
      <c r="B602" s="24" t="s">
        <v>1110</v>
      </c>
      <c r="C602" s="26">
        <v>39243</v>
      </c>
      <c r="D602" s="40">
        <v>94163</v>
      </c>
      <c r="E602" s="24">
        <v>2040</v>
      </c>
      <c r="F602" s="24" t="s">
        <v>20</v>
      </c>
    </row>
    <row r="603" spans="1:6" ht="25.5">
      <c r="A603" s="27">
        <v>2110257</v>
      </c>
      <c r="B603" s="24" t="s">
        <v>1111</v>
      </c>
      <c r="C603" s="26">
        <v>39245</v>
      </c>
      <c r="D603" s="40">
        <v>21800</v>
      </c>
      <c r="E603" s="24">
        <v>2040</v>
      </c>
      <c r="F603" s="24" t="s">
        <v>20</v>
      </c>
    </row>
    <row r="604" spans="1:6" ht="25.5">
      <c r="A604" s="27">
        <v>2110258</v>
      </c>
      <c r="B604" s="24" t="s">
        <v>1112</v>
      </c>
      <c r="C604" s="26">
        <v>39263</v>
      </c>
      <c r="D604" s="40">
        <v>1022</v>
      </c>
      <c r="E604" s="24">
        <v>2040</v>
      </c>
      <c r="F604" s="24" t="s">
        <v>20</v>
      </c>
    </row>
    <row r="605" spans="1:6" ht="25.5">
      <c r="A605" s="27">
        <v>2110259</v>
      </c>
      <c r="B605" s="24" t="s">
        <v>1113</v>
      </c>
      <c r="C605" s="26">
        <v>39273</v>
      </c>
      <c r="D605" s="40">
        <v>3871</v>
      </c>
      <c r="E605" s="24">
        <v>2040</v>
      </c>
      <c r="F605" s="24" t="s">
        <v>20</v>
      </c>
    </row>
    <row r="606" spans="1:6" ht="25.5">
      <c r="A606" s="27">
        <v>2110262</v>
      </c>
      <c r="B606" s="24" t="s">
        <v>1114</v>
      </c>
      <c r="C606" s="26">
        <v>39297</v>
      </c>
      <c r="D606" s="40">
        <v>1375</v>
      </c>
      <c r="E606" s="24">
        <v>2040</v>
      </c>
      <c r="F606" s="24" t="s">
        <v>20</v>
      </c>
    </row>
    <row r="607" spans="1:6" ht="25.5">
      <c r="A607" s="27">
        <v>2110263</v>
      </c>
      <c r="B607" s="24" t="s">
        <v>1115</v>
      </c>
      <c r="C607" s="26">
        <v>39343</v>
      </c>
      <c r="D607" s="40">
        <v>2904</v>
      </c>
      <c r="E607" s="24">
        <v>2040</v>
      </c>
      <c r="F607" s="24" t="s">
        <v>20</v>
      </c>
    </row>
    <row r="608" spans="1:6" ht="25.5">
      <c r="A608" s="27">
        <v>2110264</v>
      </c>
      <c r="B608" s="24" t="s">
        <v>1116</v>
      </c>
      <c r="C608" s="26">
        <v>39353</v>
      </c>
      <c r="D608" s="40">
        <v>12621</v>
      </c>
      <c r="E608" s="24">
        <v>2040</v>
      </c>
      <c r="F608" s="24" t="s">
        <v>20</v>
      </c>
    </row>
    <row r="609" spans="1:6" ht="25.5">
      <c r="A609" s="27">
        <v>2110265</v>
      </c>
      <c r="B609" s="24" t="s">
        <v>1117</v>
      </c>
      <c r="C609" s="26">
        <v>39353</v>
      </c>
      <c r="D609" s="40">
        <v>11491</v>
      </c>
      <c r="E609" s="24">
        <v>2040</v>
      </c>
      <c r="F609" s="24" t="s">
        <v>20</v>
      </c>
    </row>
    <row r="610" spans="1:6" ht="25.5">
      <c r="A610" s="27">
        <v>2110266</v>
      </c>
      <c r="B610" s="24" t="s">
        <v>1118</v>
      </c>
      <c r="C610" s="26">
        <v>39380</v>
      </c>
      <c r="D610" s="40">
        <v>5903</v>
      </c>
      <c r="E610" s="24">
        <v>2040</v>
      </c>
      <c r="F610" s="24" t="s">
        <v>20</v>
      </c>
    </row>
    <row r="611" spans="1:6" ht="25.5">
      <c r="A611" s="27">
        <v>2110267</v>
      </c>
      <c r="B611" s="24" t="s">
        <v>1119</v>
      </c>
      <c r="C611" s="26">
        <v>39359</v>
      </c>
      <c r="D611" s="40">
        <v>1480</v>
      </c>
      <c r="E611" s="24">
        <v>2040</v>
      </c>
      <c r="F611" s="24" t="s">
        <v>20</v>
      </c>
    </row>
    <row r="612" spans="1:6" ht="25.5">
      <c r="A612" s="27">
        <v>2110268</v>
      </c>
      <c r="B612" s="24" t="s">
        <v>1120</v>
      </c>
      <c r="C612" s="26">
        <v>39380</v>
      </c>
      <c r="D612" s="40">
        <v>1458</v>
      </c>
      <c r="E612" s="24">
        <v>2040</v>
      </c>
      <c r="F612" s="24" t="s">
        <v>20</v>
      </c>
    </row>
    <row r="613" spans="1:6" ht="25.5">
      <c r="A613" s="27">
        <v>2110271</v>
      </c>
      <c r="B613" s="24" t="s">
        <v>1121</v>
      </c>
      <c r="C613" s="26">
        <v>39433</v>
      </c>
      <c r="D613" s="40">
        <v>1000</v>
      </c>
      <c r="E613" s="24">
        <v>2040</v>
      </c>
      <c r="F613" s="24" t="s">
        <v>20</v>
      </c>
    </row>
    <row r="614" spans="1:6" ht="25.5">
      <c r="A614" s="27">
        <v>2110272</v>
      </c>
      <c r="B614" s="24" t="s">
        <v>1076</v>
      </c>
      <c r="C614" s="26">
        <v>39433</v>
      </c>
      <c r="D614" s="40">
        <v>943</v>
      </c>
      <c r="E614" s="24">
        <v>2040</v>
      </c>
      <c r="F614" s="24" t="s">
        <v>20</v>
      </c>
    </row>
    <row r="615" spans="1:6" ht="25.5">
      <c r="A615" s="27">
        <v>2110273</v>
      </c>
      <c r="B615" s="24" t="s">
        <v>1122</v>
      </c>
      <c r="C615" s="26">
        <v>39522</v>
      </c>
      <c r="D615" s="40">
        <v>4992</v>
      </c>
      <c r="E615" s="24">
        <v>2040</v>
      </c>
      <c r="F615" s="24" t="s">
        <v>20</v>
      </c>
    </row>
    <row r="616" spans="1:6" ht="25.5">
      <c r="A616" s="27">
        <v>2110274</v>
      </c>
      <c r="B616" s="24" t="s">
        <v>1123</v>
      </c>
      <c r="C616" s="26">
        <v>39525</v>
      </c>
      <c r="D616" s="40">
        <v>1132</v>
      </c>
      <c r="E616" s="24">
        <v>2040</v>
      </c>
      <c r="F616" s="24" t="s">
        <v>20</v>
      </c>
    </row>
    <row r="617" spans="1:6" ht="25.5">
      <c r="A617" s="27">
        <v>2110275</v>
      </c>
      <c r="B617" s="24" t="s">
        <v>1124</v>
      </c>
      <c r="C617" s="26">
        <v>39580</v>
      </c>
      <c r="D617" s="40">
        <v>7475</v>
      </c>
      <c r="E617" s="24">
        <v>2040</v>
      </c>
      <c r="F617" s="24" t="s">
        <v>20</v>
      </c>
    </row>
    <row r="618" spans="1:6" ht="25.5">
      <c r="A618" s="27">
        <v>2110277</v>
      </c>
      <c r="B618" s="24" t="s">
        <v>1125</v>
      </c>
      <c r="C618" s="26">
        <v>39580</v>
      </c>
      <c r="D618" s="40">
        <v>505</v>
      </c>
      <c r="E618" s="24">
        <v>2040</v>
      </c>
      <c r="F618" s="24" t="s">
        <v>20</v>
      </c>
    </row>
    <row r="619" spans="1:6" ht="25.5">
      <c r="A619" s="27">
        <v>2110279</v>
      </c>
      <c r="B619" s="24" t="s">
        <v>1126</v>
      </c>
      <c r="C619" s="26">
        <v>39609</v>
      </c>
      <c r="D619" s="40">
        <v>2029</v>
      </c>
      <c r="E619" s="24">
        <v>2040</v>
      </c>
      <c r="F619" s="24" t="s">
        <v>20</v>
      </c>
    </row>
    <row r="620" spans="1:6" ht="25.5">
      <c r="A620" s="27">
        <v>2110280</v>
      </c>
      <c r="B620" s="24" t="s">
        <v>1127</v>
      </c>
      <c r="C620" s="26">
        <v>39609</v>
      </c>
      <c r="D620" s="40">
        <v>603</v>
      </c>
      <c r="E620" s="24">
        <v>2040</v>
      </c>
      <c r="F620" s="24" t="s">
        <v>20</v>
      </c>
    </row>
    <row r="621" spans="1:6" ht="25.5">
      <c r="A621" s="27">
        <v>2110281</v>
      </c>
      <c r="B621" s="24" t="s">
        <v>1128</v>
      </c>
      <c r="C621" s="26">
        <v>39626</v>
      </c>
      <c r="D621" s="40">
        <v>1239</v>
      </c>
      <c r="E621" s="24">
        <v>2040</v>
      </c>
      <c r="F621" s="24" t="s">
        <v>20</v>
      </c>
    </row>
    <row r="622" spans="1:6" ht="25.5">
      <c r="A622" s="27">
        <v>2110286</v>
      </c>
      <c r="B622" s="24" t="s">
        <v>1129</v>
      </c>
      <c r="C622" s="26">
        <v>39709</v>
      </c>
      <c r="D622" s="40">
        <v>66662</v>
      </c>
      <c r="E622" s="24">
        <v>2040</v>
      </c>
      <c r="F622" s="24" t="s">
        <v>20</v>
      </c>
    </row>
    <row r="623" spans="1:6" ht="25.5">
      <c r="A623" s="27">
        <v>2110287</v>
      </c>
      <c r="B623" s="24" t="s">
        <v>1130</v>
      </c>
      <c r="C623" s="26">
        <v>39713</v>
      </c>
      <c r="D623" s="40">
        <v>26817</v>
      </c>
      <c r="E623" s="24">
        <v>2040</v>
      </c>
      <c r="F623" s="24" t="s">
        <v>20</v>
      </c>
    </row>
    <row r="624" spans="1:6" ht="25.5">
      <c r="A624" s="27">
        <v>2110288</v>
      </c>
      <c r="B624" s="24" t="s">
        <v>1131</v>
      </c>
      <c r="C624" s="26">
        <v>39719</v>
      </c>
      <c r="D624" s="40">
        <v>241750</v>
      </c>
      <c r="E624" s="24">
        <v>2040</v>
      </c>
      <c r="F624" s="24" t="s">
        <v>20</v>
      </c>
    </row>
    <row r="625" spans="1:6" ht="25.5">
      <c r="A625" s="27">
        <v>2110289</v>
      </c>
      <c r="B625" s="24" t="s">
        <v>1132</v>
      </c>
      <c r="C625" s="26">
        <v>39780</v>
      </c>
      <c r="D625" s="40">
        <v>16035</v>
      </c>
      <c r="E625" s="24">
        <v>2040</v>
      </c>
      <c r="F625" s="24" t="s">
        <v>20</v>
      </c>
    </row>
    <row r="626" spans="1:6" ht="25.5">
      <c r="A626" s="27">
        <v>2110290</v>
      </c>
      <c r="B626" s="24" t="s">
        <v>1133</v>
      </c>
      <c r="C626" s="26">
        <v>39780</v>
      </c>
      <c r="D626" s="40">
        <v>8221</v>
      </c>
      <c r="E626" s="24">
        <v>2040</v>
      </c>
      <c r="F626" s="24" t="s">
        <v>20</v>
      </c>
    </row>
    <row r="627" spans="1:6" ht="25.5">
      <c r="A627" s="27">
        <v>2110291</v>
      </c>
      <c r="B627" s="24" t="s">
        <v>1134</v>
      </c>
      <c r="C627" s="26">
        <v>39812</v>
      </c>
      <c r="D627" s="40">
        <v>14389</v>
      </c>
      <c r="E627" s="24">
        <v>2040</v>
      </c>
      <c r="F627" s="24" t="s">
        <v>20</v>
      </c>
    </row>
    <row r="628" spans="1:6" ht="25.5">
      <c r="A628" s="27">
        <v>2110292</v>
      </c>
      <c r="B628" s="24" t="s">
        <v>1135</v>
      </c>
      <c r="C628" s="26">
        <v>39904</v>
      </c>
      <c r="D628" s="40">
        <v>31097.16</v>
      </c>
      <c r="E628" s="24">
        <v>2040</v>
      </c>
      <c r="F628" s="24" t="s">
        <v>20</v>
      </c>
    </row>
    <row r="629" spans="1:6" ht="25.5">
      <c r="A629" s="27">
        <v>2110293</v>
      </c>
      <c r="B629" s="24" t="s">
        <v>1136</v>
      </c>
      <c r="C629" s="26">
        <v>39800</v>
      </c>
      <c r="D629" s="40">
        <v>1574</v>
      </c>
      <c r="E629" s="24">
        <v>2040</v>
      </c>
      <c r="F629" s="24" t="s">
        <v>20</v>
      </c>
    </row>
    <row r="630" spans="1:6" ht="25.5">
      <c r="A630" s="27">
        <v>2110294</v>
      </c>
      <c r="B630" s="24" t="s">
        <v>1137</v>
      </c>
      <c r="C630" s="26">
        <v>39800</v>
      </c>
      <c r="D630" s="40">
        <v>3885</v>
      </c>
      <c r="E630" s="24">
        <v>2040</v>
      </c>
      <c r="F630" s="24" t="s">
        <v>20</v>
      </c>
    </row>
    <row r="631" spans="1:6" ht="25.5">
      <c r="A631" s="27">
        <v>2110296</v>
      </c>
      <c r="B631" s="24" t="s">
        <v>1138</v>
      </c>
      <c r="C631" s="26">
        <v>39629</v>
      </c>
      <c r="D631" s="40">
        <v>6291</v>
      </c>
      <c r="E631" s="24">
        <v>2040</v>
      </c>
      <c r="F631" s="24" t="s">
        <v>20</v>
      </c>
    </row>
    <row r="632" spans="1:6" ht="25.5">
      <c r="A632" s="27">
        <v>2110298</v>
      </c>
      <c r="B632" s="24" t="s">
        <v>1139</v>
      </c>
      <c r="C632" s="26">
        <v>39805</v>
      </c>
      <c r="D632" s="40">
        <v>4780</v>
      </c>
      <c r="E632" s="24">
        <v>2040</v>
      </c>
      <c r="F632" s="24" t="s">
        <v>20</v>
      </c>
    </row>
    <row r="633" spans="1:6" ht="25.5">
      <c r="A633" s="27">
        <v>2110299</v>
      </c>
      <c r="B633" s="24" t="s">
        <v>1140</v>
      </c>
      <c r="C633" s="26">
        <v>39980</v>
      </c>
      <c r="D633" s="40">
        <v>24923</v>
      </c>
      <c r="E633" s="24">
        <v>2040</v>
      </c>
      <c r="F633" s="24" t="s">
        <v>20</v>
      </c>
    </row>
    <row r="634" spans="1:6" ht="25.5">
      <c r="A634" s="27">
        <v>2110300</v>
      </c>
      <c r="B634" s="24" t="s">
        <v>1141</v>
      </c>
      <c r="C634" s="26">
        <v>39987</v>
      </c>
      <c r="D634" s="40">
        <v>9532</v>
      </c>
      <c r="E634" s="24">
        <v>2040</v>
      </c>
      <c r="F634" s="24" t="s">
        <v>20</v>
      </c>
    </row>
    <row r="635" spans="1:6" ht="25.5">
      <c r="A635" s="27">
        <v>2110301</v>
      </c>
      <c r="B635" s="24" t="s">
        <v>1142</v>
      </c>
      <c r="C635" s="26">
        <v>39987</v>
      </c>
      <c r="D635" s="40">
        <v>5823</v>
      </c>
      <c r="E635" s="24">
        <v>2040</v>
      </c>
      <c r="F635" s="24" t="s">
        <v>20</v>
      </c>
    </row>
    <row r="636" spans="1:6" ht="25.5">
      <c r="A636" s="27">
        <v>2110302</v>
      </c>
      <c r="B636" s="24" t="s">
        <v>1143</v>
      </c>
      <c r="C636" s="26">
        <v>39987</v>
      </c>
      <c r="D636" s="40">
        <v>4285</v>
      </c>
      <c r="E636" s="24">
        <v>2040</v>
      </c>
      <c r="F636" s="24" t="s">
        <v>20</v>
      </c>
    </row>
    <row r="637" spans="1:6" ht="25.5">
      <c r="A637" s="27">
        <v>2110303</v>
      </c>
      <c r="B637" s="24" t="s">
        <v>1144</v>
      </c>
      <c r="C637" s="26">
        <v>39980</v>
      </c>
      <c r="D637" s="40">
        <v>29616</v>
      </c>
      <c r="E637" s="24">
        <v>2040</v>
      </c>
      <c r="F637" s="24" t="s">
        <v>20</v>
      </c>
    </row>
    <row r="638" spans="1:6" ht="25.5">
      <c r="A638" s="27">
        <v>2110305</v>
      </c>
      <c r="B638" s="24" t="s">
        <v>1145</v>
      </c>
      <c r="C638" s="26">
        <v>40289</v>
      </c>
      <c r="D638" s="40">
        <v>688</v>
      </c>
      <c r="E638" s="24">
        <v>2040</v>
      </c>
      <c r="F638" s="24" t="s">
        <v>20</v>
      </c>
    </row>
    <row r="639" spans="1:6" ht="25.5">
      <c r="A639" s="27">
        <v>2110387</v>
      </c>
      <c r="B639" s="24" t="s">
        <v>1146</v>
      </c>
      <c r="C639" s="26">
        <v>39889</v>
      </c>
      <c r="D639" s="40">
        <v>19281</v>
      </c>
      <c r="E639" s="24">
        <v>2040</v>
      </c>
      <c r="F639" s="24" t="s">
        <v>20</v>
      </c>
    </row>
    <row r="640" spans="1:6" ht="25.5">
      <c r="A640" s="27">
        <v>2110388</v>
      </c>
      <c r="B640" s="24" t="s">
        <v>1147</v>
      </c>
      <c r="C640" s="26">
        <v>39932</v>
      </c>
      <c r="D640" s="40">
        <v>9756</v>
      </c>
      <c r="E640" s="24">
        <v>2040</v>
      </c>
      <c r="F640" s="24" t="s">
        <v>20</v>
      </c>
    </row>
    <row r="641" spans="1:6" ht="25.5">
      <c r="A641" s="27">
        <v>2110389</v>
      </c>
      <c r="B641" s="24" t="s">
        <v>1148</v>
      </c>
      <c r="C641" s="26">
        <v>39926</v>
      </c>
      <c r="D641" s="40">
        <v>9218</v>
      </c>
      <c r="E641" s="24">
        <v>2040</v>
      </c>
      <c r="F641" s="24" t="s">
        <v>20</v>
      </c>
    </row>
    <row r="642" spans="1:6" ht="25.5">
      <c r="A642" s="27">
        <v>2110390</v>
      </c>
      <c r="B642" s="24" t="s">
        <v>1149</v>
      </c>
      <c r="C642" s="26">
        <v>39913</v>
      </c>
      <c r="D642" s="40">
        <v>14196</v>
      </c>
      <c r="E642" s="24">
        <v>2040</v>
      </c>
      <c r="F642" s="24" t="s">
        <v>20</v>
      </c>
    </row>
    <row r="643" spans="1:6" ht="25.5">
      <c r="A643" s="27">
        <v>2110391</v>
      </c>
      <c r="B643" s="24" t="s">
        <v>1150</v>
      </c>
      <c r="C643" s="26">
        <v>39918</v>
      </c>
      <c r="D643" s="40">
        <v>14129</v>
      </c>
      <c r="E643" s="24">
        <v>2040</v>
      </c>
      <c r="F643" s="24" t="s">
        <v>20</v>
      </c>
    </row>
    <row r="644" spans="1:6" ht="25.5">
      <c r="A644" s="27">
        <v>2110392</v>
      </c>
      <c r="B644" s="24" t="s">
        <v>1151</v>
      </c>
      <c r="C644" s="26">
        <v>40008</v>
      </c>
      <c r="D644" s="40">
        <v>24930</v>
      </c>
      <c r="E644" s="24">
        <v>2040</v>
      </c>
      <c r="F644" s="24" t="s">
        <v>20</v>
      </c>
    </row>
    <row r="645" spans="1:6" ht="25.5">
      <c r="A645" s="27">
        <v>2110393</v>
      </c>
      <c r="B645" s="24" t="s">
        <v>1152</v>
      </c>
      <c r="C645" s="26">
        <v>40056</v>
      </c>
      <c r="D645" s="40">
        <v>2636</v>
      </c>
      <c r="E645" s="24">
        <v>2040</v>
      </c>
      <c r="F645" s="24" t="s">
        <v>20</v>
      </c>
    </row>
    <row r="646" spans="1:6" ht="25.5">
      <c r="A646" s="27">
        <v>2110395</v>
      </c>
      <c r="B646" s="24" t="s">
        <v>1153</v>
      </c>
      <c r="C646" s="26">
        <v>40056</v>
      </c>
      <c r="D646" s="40">
        <v>27890</v>
      </c>
      <c r="E646" s="24">
        <v>2040</v>
      </c>
      <c r="F646" s="24" t="s">
        <v>20</v>
      </c>
    </row>
    <row r="647" spans="1:6" ht="25.5">
      <c r="A647" s="27">
        <v>2110396</v>
      </c>
      <c r="B647" s="24" t="s">
        <v>1154</v>
      </c>
      <c r="C647" s="26">
        <v>40056</v>
      </c>
      <c r="D647" s="40">
        <v>13433</v>
      </c>
      <c r="E647" s="24">
        <v>2040</v>
      </c>
      <c r="F647" s="24" t="s">
        <v>20</v>
      </c>
    </row>
    <row r="648" spans="1:6" ht="25.5">
      <c r="A648" s="27">
        <v>2110398</v>
      </c>
      <c r="B648" s="24" t="s">
        <v>1155</v>
      </c>
      <c r="C648" s="26">
        <v>40151</v>
      </c>
      <c r="D648" s="40">
        <v>19865</v>
      </c>
      <c r="E648" s="24">
        <v>2040</v>
      </c>
      <c r="F648" s="24" t="s">
        <v>20</v>
      </c>
    </row>
    <row r="649" spans="1:6" ht="25.5">
      <c r="A649" s="27">
        <v>2110399</v>
      </c>
      <c r="B649" s="24" t="s">
        <v>1156</v>
      </c>
      <c r="C649" s="26">
        <v>40241</v>
      </c>
      <c r="D649" s="40">
        <v>8972.7900000000009</v>
      </c>
      <c r="E649" s="24">
        <v>2040</v>
      </c>
      <c r="F649" s="24" t="s">
        <v>20</v>
      </c>
    </row>
    <row r="650" spans="1:6" ht="25.5">
      <c r="A650" s="27">
        <v>2110400</v>
      </c>
      <c r="B650" s="24" t="s">
        <v>1157</v>
      </c>
      <c r="C650" s="26">
        <v>40241</v>
      </c>
      <c r="D650" s="40">
        <v>17001.439999999999</v>
      </c>
      <c r="E650" s="24">
        <v>2040</v>
      </c>
      <c r="F650" s="24" t="s">
        <v>20</v>
      </c>
    </row>
    <row r="651" spans="1:6" ht="25.5">
      <c r="A651" s="27">
        <v>2110401</v>
      </c>
      <c r="B651" s="24" t="s">
        <v>1158</v>
      </c>
      <c r="C651" s="26">
        <v>40357</v>
      </c>
      <c r="D651" s="40">
        <v>12.5</v>
      </c>
      <c r="E651" s="24">
        <v>2040</v>
      </c>
      <c r="F651" s="24" t="s">
        <v>20</v>
      </c>
    </row>
    <row r="652" spans="1:6" ht="25.5">
      <c r="A652" s="27">
        <v>2110402</v>
      </c>
      <c r="B652" s="24" t="s">
        <v>1159</v>
      </c>
      <c r="C652" s="26">
        <v>40357</v>
      </c>
      <c r="D652" s="40">
        <v>2831</v>
      </c>
      <c r="E652" s="24">
        <v>2040</v>
      </c>
      <c r="F652" s="24" t="s">
        <v>20</v>
      </c>
    </row>
    <row r="653" spans="1:6" ht="25.5">
      <c r="A653" s="27">
        <v>2110403</v>
      </c>
      <c r="B653" s="24" t="s">
        <v>1160</v>
      </c>
      <c r="C653" s="26">
        <v>40357</v>
      </c>
      <c r="D653" s="40">
        <v>13783</v>
      </c>
      <c r="E653" s="24">
        <v>2040</v>
      </c>
      <c r="F653" s="24" t="s">
        <v>20</v>
      </c>
    </row>
    <row r="654" spans="1:6" ht="25.5">
      <c r="A654" s="27">
        <v>2110404</v>
      </c>
      <c r="B654" s="24" t="s">
        <v>1161</v>
      </c>
      <c r="C654" s="26">
        <v>40429</v>
      </c>
      <c r="D654" s="40">
        <v>16985</v>
      </c>
      <c r="E654" s="24">
        <v>2040</v>
      </c>
      <c r="F654" s="24" t="s">
        <v>20</v>
      </c>
    </row>
    <row r="655" spans="1:6" ht="25.5">
      <c r="A655" s="27">
        <v>2110405</v>
      </c>
      <c r="B655" s="24" t="s">
        <v>1162</v>
      </c>
      <c r="C655" s="26">
        <v>40441</v>
      </c>
      <c r="D655" s="40">
        <v>19458</v>
      </c>
      <c r="E655" s="24">
        <v>2040</v>
      </c>
      <c r="F655" s="24" t="s">
        <v>20</v>
      </c>
    </row>
    <row r="656" spans="1:6" ht="25.5">
      <c r="A656" s="27">
        <v>2110407</v>
      </c>
      <c r="B656" s="24" t="s">
        <v>1163</v>
      </c>
      <c r="C656" s="26">
        <v>40510</v>
      </c>
      <c r="D656" s="40">
        <v>2283.84</v>
      </c>
      <c r="E656" s="24">
        <v>2040</v>
      </c>
      <c r="F656" s="24" t="s">
        <v>20</v>
      </c>
    </row>
    <row r="657" spans="1:6" ht="25.5">
      <c r="A657" s="27">
        <v>2110408</v>
      </c>
      <c r="B657" s="24" t="s">
        <v>1164</v>
      </c>
      <c r="C657" s="26">
        <v>40497</v>
      </c>
      <c r="D657" s="40">
        <v>4142</v>
      </c>
      <c r="E657" s="24">
        <v>2040</v>
      </c>
      <c r="F657" s="24" t="s">
        <v>20</v>
      </c>
    </row>
    <row r="658" spans="1:6" ht="25.5">
      <c r="A658" s="27">
        <v>2110409</v>
      </c>
      <c r="B658" s="24" t="s">
        <v>1165</v>
      </c>
      <c r="C658" s="26">
        <v>40497</v>
      </c>
      <c r="D658" s="40">
        <v>1894</v>
      </c>
      <c r="E658" s="24">
        <v>2040</v>
      </c>
      <c r="F658" s="24" t="s">
        <v>20</v>
      </c>
    </row>
    <row r="659" spans="1:6" ht="25.5">
      <c r="A659" s="27">
        <v>2110410</v>
      </c>
      <c r="B659" s="24" t="s">
        <v>1166</v>
      </c>
      <c r="C659" s="26">
        <v>40510</v>
      </c>
      <c r="D659" s="40">
        <v>702.5</v>
      </c>
      <c r="E659" s="24">
        <v>2040</v>
      </c>
      <c r="F659" s="24" t="s">
        <v>20</v>
      </c>
    </row>
    <row r="660" spans="1:6" ht="25.5">
      <c r="A660" s="27">
        <v>2110412</v>
      </c>
      <c r="B660" s="24" t="s">
        <v>1167</v>
      </c>
      <c r="C660" s="26">
        <v>40541</v>
      </c>
      <c r="D660" s="40">
        <v>4221</v>
      </c>
      <c r="E660" s="24">
        <v>2040</v>
      </c>
      <c r="F660" s="24" t="s">
        <v>20</v>
      </c>
    </row>
    <row r="661" spans="1:6" ht="25.5">
      <c r="A661" s="27">
        <v>2110417</v>
      </c>
      <c r="B661" s="24" t="s">
        <v>1168</v>
      </c>
      <c r="C661" s="26">
        <v>40688</v>
      </c>
      <c r="D661" s="40">
        <v>3546</v>
      </c>
      <c r="E661" s="24">
        <v>2040</v>
      </c>
      <c r="F661" s="24" t="s">
        <v>20</v>
      </c>
    </row>
    <row r="662" spans="1:6" ht="25.5">
      <c r="A662" s="27">
        <v>2110419</v>
      </c>
      <c r="B662" s="24" t="s">
        <v>1169</v>
      </c>
      <c r="C662" s="26">
        <v>40718</v>
      </c>
      <c r="D662" s="40">
        <v>13825.69</v>
      </c>
      <c r="E662" s="24">
        <v>2040</v>
      </c>
      <c r="F662" s="24" t="s">
        <v>20</v>
      </c>
    </row>
    <row r="663" spans="1:6" ht="25.5">
      <c r="A663" s="27">
        <v>2110424</v>
      </c>
      <c r="B663" s="24" t="s">
        <v>1170</v>
      </c>
      <c r="C663" s="26">
        <v>40772</v>
      </c>
      <c r="D663" s="40">
        <v>342.56</v>
      </c>
      <c r="E663" s="24">
        <v>2040</v>
      </c>
      <c r="F663" s="24" t="s">
        <v>20</v>
      </c>
    </row>
    <row r="664" spans="1:6" ht="25.5">
      <c r="A664" s="27">
        <v>2110428</v>
      </c>
      <c r="B664" s="24" t="s">
        <v>1171</v>
      </c>
      <c r="C664" s="26">
        <v>40891</v>
      </c>
      <c r="D664" s="40">
        <v>15854</v>
      </c>
      <c r="E664" s="24">
        <v>2040</v>
      </c>
      <c r="F664" s="24" t="s">
        <v>20</v>
      </c>
    </row>
    <row r="665" spans="1:6" ht="25.5">
      <c r="A665" s="27">
        <v>2110429</v>
      </c>
      <c r="B665" s="24" t="s">
        <v>1172</v>
      </c>
      <c r="C665" s="26">
        <v>40887</v>
      </c>
      <c r="D665" s="40">
        <v>32830</v>
      </c>
      <c r="E665" s="24">
        <v>2040</v>
      </c>
      <c r="F665" s="24" t="s">
        <v>20</v>
      </c>
    </row>
    <row r="666" spans="1:6" ht="25.5">
      <c r="A666" s="27">
        <v>2110430</v>
      </c>
      <c r="B666" s="24" t="s">
        <v>1173</v>
      </c>
      <c r="C666" s="26">
        <v>40982</v>
      </c>
      <c r="D666" s="40">
        <v>2264.89</v>
      </c>
      <c r="E666" s="24">
        <v>2040</v>
      </c>
      <c r="F666" s="24" t="s">
        <v>20</v>
      </c>
    </row>
    <row r="667" spans="1:6" ht="25.5">
      <c r="A667" s="27">
        <v>2110433</v>
      </c>
      <c r="B667" s="24" t="s">
        <v>1174</v>
      </c>
      <c r="C667" s="26">
        <v>41011</v>
      </c>
      <c r="D667" s="40">
        <v>12789</v>
      </c>
      <c r="E667" s="24">
        <v>2040</v>
      </c>
      <c r="F667" s="24" t="s">
        <v>20</v>
      </c>
    </row>
    <row r="668" spans="1:6" ht="25.5">
      <c r="A668" s="27">
        <v>2110434</v>
      </c>
      <c r="B668" s="24" t="s">
        <v>1175</v>
      </c>
      <c r="C668" s="26">
        <v>41047</v>
      </c>
      <c r="D668" s="40">
        <v>5416</v>
      </c>
      <c r="E668" s="24">
        <v>2040</v>
      </c>
      <c r="F668" s="24" t="s">
        <v>20</v>
      </c>
    </row>
    <row r="669" spans="1:6" ht="25.5">
      <c r="A669" s="27">
        <v>2110436</v>
      </c>
      <c r="B669" s="24" t="s">
        <v>1176</v>
      </c>
      <c r="C669" s="26">
        <v>41171</v>
      </c>
      <c r="D669" s="40">
        <v>1595</v>
      </c>
      <c r="E669" s="24">
        <v>2040</v>
      </c>
      <c r="F669" s="24" t="s">
        <v>20</v>
      </c>
    </row>
    <row r="670" spans="1:6" ht="25.5">
      <c r="A670" s="27">
        <v>2110437</v>
      </c>
      <c r="B670" s="24" t="s">
        <v>1177</v>
      </c>
      <c r="C670" s="26">
        <v>41170</v>
      </c>
      <c r="D670" s="40">
        <v>3426</v>
      </c>
      <c r="E670" s="24">
        <v>2040</v>
      </c>
      <c r="F670" s="24" t="s">
        <v>20</v>
      </c>
    </row>
    <row r="671" spans="1:6" ht="25.5">
      <c r="A671" s="27">
        <v>2110439</v>
      </c>
      <c r="B671" s="24" t="s">
        <v>1178</v>
      </c>
      <c r="C671" s="26">
        <v>41157</v>
      </c>
      <c r="D671" s="40">
        <v>11732</v>
      </c>
      <c r="E671" s="24">
        <v>2040</v>
      </c>
      <c r="F671" s="24" t="s">
        <v>20</v>
      </c>
    </row>
    <row r="672" spans="1:6" ht="25.5">
      <c r="A672" s="27">
        <v>2110440</v>
      </c>
      <c r="B672" s="24" t="s">
        <v>1179</v>
      </c>
      <c r="C672" s="26">
        <v>41156</v>
      </c>
      <c r="D672" s="40">
        <v>5548</v>
      </c>
      <c r="E672" s="24">
        <v>2040</v>
      </c>
      <c r="F672" s="24" t="s">
        <v>20</v>
      </c>
    </row>
    <row r="673" spans="1:6" ht="25.5">
      <c r="A673" s="27">
        <v>2110441</v>
      </c>
      <c r="B673" s="24" t="s">
        <v>1180</v>
      </c>
      <c r="C673" s="26">
        <v>41213</v>
      </c>
      <c r="D673" s="40">
        <v>3952</v>
      </c>
      <c r="E673" s="24">
        <v>2040</v>
      </c>
      <c r="F673" s="24" t="s">
        <v>20</v>
      </c>
    </row>
    <row r="674" spans="1:6" ht="25.5">
      <c r="A674" s="27">
        <v>2110442</v>
      </c>
      <c r="B674" s="24" t="s">
        <v>1181</v>
      </c>
      <c r="C674" s="26">
        <v>41208</v>
      </c>
      <c r="D674" s="40">
        <v>2287</v>
      </c>
      <c r="E674" s="24">
        <v>2040</v>
      </c>
      <c r="F674" s="24" t="s">
        <v>20</v>
      </c>
    </row>
    <row r="675" spans="1:6" ht="25.5">
      <c r="A675" s="27">
        <v>2110444</v>
      </c>
      <c r="B675" s="24" t="s">
        <v>1182</v>
      </c>
      <c r="C675" s="26">
        <v>41225</v>
      </c>
      <c r="D675" s="40">
        <v>11458</v>
      </c>
      <c r="E675" s="24">
        <v>2040</v>
      </c>
      <c r="F675" s="24" t="s">
        <v>20</v>
      </c>
    </row>
    <row r="676" spans="1:6" ht="25.5">
      <c r="A676" s="27">
        <v>2110445</v>
      </c>
      <c r="B676" s="24" t="s">
        <v>1183</v>
      </c>
      <c r="C676" s="26">
        <v>41243</v>
      </c>
      <c r="D676" s="40">
        <v>4722</v>
      </c>
      <c r="E676" s="24">
        <v>2040</v>
      </c>
      <c r="F676" s="24" t="s">
        <v>20</v>
      </c>
    </row>
    <row r="677" spans="1:6" ht="25.5">
      <c r="A677" s="27">
        <v>2110446</v>
      </c>
      <c r="B677" s="24" t="s">
        <v>1184</v>
      </c>
      <c r="C677" s="26">
        <v>41243</v>
      </c>
      <c r="D677" s="40">
        <v>2849</v>
      </c>
      <c r="E677" s="24">
        <v>2040</v>
      </c>
      <c r="F677" s="24" t="s">
        <v>20</v>
      </c>
    </row>
    <row r="678" spans="1:6" ht="25.5">
      <c r="A678" s="27">
        <v>2110447</v>
      </c>
      <c r="B678" s="24" t="s">
        <v>1185</v>
      </c>
      <c r="C678" s="26">
        <v>41219</v>
      </c>
      <c r="D678" s="40">
        <v>4899</v>
      </c>
      <c r="E678" s="24">
        <v>2040</v>
      </c>
      <c r="F678" s="24" t="s">
        <v>20</v>
      </c>
    </row>
    <row r="679" spans="1:6" ht="25.5">
      <c r="A679" s="27">
        <v>2110448</v>
      </c>
      <c r="B679" s="24" t="s">
        <v>1186</v>
      </c>
      <c r="C679" s="26">
        <v>41248</v>
      </c>
      <c r="D679" s="40">
        <v>1949</v>
      </c>
      <c r="E679" s="24">
        <v>2040</v>
      </c>
      <c r="F679" s="24" t="s">
        <v>20</v>
      </c>
    </row>
    <row r="680" spans="1:6" ht="25.5">
      <c r="A680" s="27">
        <v>2110503</v>
      </c>
      <c r="B680" s="24" t="s">
        <v>1187</v>
      </c>
      <c r="C680" s="26">
        <v>41341</v>
      </c>
      <c r="D680" s="40">
        <v>9389.7999999999993</v>
      </c>
      <c r="E680" s="24">
        <v>2040</v>
      </c>
      <c r="F680" s="24" t="s">
        <v>20</v>
      </c>
    </row>
    <row r="681" spans="1:6" ht="25.5">
      <c r="A681" s="27">
        <v>2110504</v>
      </c>
      <c r="B681" s="24" t="s">
        <v>1188</v>
      </c>
      <c r="C681" s="26">
        <v>41358</v>
      </c>
      <c r="D681" s="40">
        <v>1843</v>
      </c>
      <c r="E681" s="24">
        <v>2040</v>
      </c>
      <c r="F681" s="24" t="s">
        <v>20</v>
      </c>
    </row>
    <row r="682" spans="1:6" ht="25.5">
      <c r="A682" s="27">
        <v>2110505</v>
      </c>
      <c r="B682" s="24" t="s">
        <v>1189</v>
      </c>
      <c r="C682" s="26">
        <v>41381</v>
      </c>
      <c r="D682" s="40">
        <v>1821.1</v>
      </c>
      <c r="E682" s="24">
        <v>2040</v>
      </c>
      <c r="F682" s="24" t="s">
        <v>20</v>
      </c>
    </row>
    <row r="683" spans="1:6" ht="25.5">
      <c r="A683" s="27">
        <v>2110507</v>
      </c>
      <c r="B683" s="24" t="s">
        <v>1190</v>
      </c>
      <c r="C683" s="26">
        <v>41408</v>
      </c>
      <c r="D683" s="40">
        <v>7819.58</v>
      </c>
      <c r="E683" s="24">
        <v>2040</v>
      </c>
      <c r="F683" s="24" t="s">
        <v>20</v>
      </c>
    </row>
    <row r="684" spans="1:6" ht="25.5">
      <c r="A684" s="27">
        <v>2110508</v>
      </c>
      <c r="B684" s="24" t="s">
        <v>1191</v>
      </c>
      <c r="C684" s="26">
        <v>41425</v>
      </c>
      <c r="D684" s="40">
        <v>252.96</v>
      </c>
      <c r="E684" s="24">
        <v>2040</v>
      </c>
      <c r="F684" s="24" t="s">
        <v>20</v>
      </c>
    </row>
    <row r="685" spans="1:6" ht="25.5">
      <c r="A685" s="27">
        <v>2110509</v>
      </c>
      <c r="B685" s="24" t="s">
        <v>1192</v>
      </c>
      <c r="C685" s="26">
        <v>41397</v>
      </c>
      <c r="D685" s="40">
        <v>2756.05</v>
      </c>
      <c r="E685" s="24">
        <v>2040</v>
      </c>
      <c r="F685" s="24" t="s">
        <v>20</v>
      </c>
    </row>
    <row r="686" spans="1:6" ht="25.5">
      <c r="A686" s="27">
        <v>2110510</v>
      </c>
      <c r="B686" s="24" t="s">
        <v>1193</v>
      </c>
      <c r="C686" s="26">
        <v>41453</v>
      </c>
      <c r="D686" s="40">
        <v>3014.85</v>
      </c>
      <c r="E686" s="24">
        <v>2040</v>
      </c>
      <c r="F686" s="24" t="s">
        <v>20</v>
      </c>
    </row>
    <row r="687" spans="1:6" ht="25.5">
      <c r="A687" s="27">
        <v>2110511</v>
      </c>
      <c r="B687" s="24" t="s">
        <v>1194</v>
      </c>
      <c r="C687" s="26">
        <v>41543</v>
      </c>
      <c r="D687" s="40">
        <v>193.15</v>
      </c>
      <c r="E687" s="24">
        <v>2040</v>
      </c>
      <c r="F687" s="24" t="s">
        <v>20</v>
      </c>
    </row>
    <row r="688" spans="1:6" ht="25.5">
      <c r="A688" s="27">
        <v>2110512</v>
      </c>
      <c r="B688" s="24" t="s">
        <v>1195</v>
      </c>
      <c r="C688" s="26">
        <v>41484</v>
      </c>
      <c r="D688" s="40">
        <v>3102.43</v>
      </c>
      <c r="E688" s="24">
        <v>2040</v>
      </c>
      <c r="F688" s="24" t="s">
        <v>20</v>
      </c>
    </row>
    <row r="689" spans="1:6" ht="25.5">
      <c r="A689" s="27">
        <v>2110515</v>
      </c>
      <c r="B689" s="24" t="s">
        <v>1196</v>
      </c>
      <c r="C689" s="26">
        <v>41578</v>
      </c>
      <c r="D689" s="40">
        <v>2928.26</v>
      </c>
      <c r="E689" s="24">
        <v>2040</v>
      </c>
      <c r="F689" s="24" t="s">
        <v>20</v>
      </c>
    </row>
    <row r="690" spans="1:6" ht="25.5">
      <c r="A690" s="27">
        <v>2110517</v>
      </c>
      <c r="B690" s="24" t="s">
        <v>1197</v>
      </c>
      <c r="C690" s="26">
        <v>41610</v>
      </c>
      <c r="D690" s="40">
        <v>1762.43</v>
      </c>
      <c r="E690" s="24">
        <v>2040</v>
      </c>
      <c r="F690" s="24" t="s">
        <v>20</v>
      </c>
    </row>
    <row r="691" spans="1:6" ht="25.5">
      <c r="A691" s="27">
        <v>2110518</v>
      </c>
      <c r="B691" s="24" t="s">
        <v>1198</v>
      </c>
      <c r="C691" s="26">
        <v>41606</v>
      </c>
      <c r="D691" s="40">
        <v>76806.97</v>
      </c>
      <c r="E691" s="24">
        <v>2040</v>
      </c>
      <c r="F691" s="24" t="s">
        <v>20</v>
      </c>
    </row>
    <row r="692" spans="1:6" ht="25.5">
      <c r="A692" s="27">
        <v>2110519</v>
      </c>
      <c r="B692" s="24" t="s">
        <v>1199</v>
      </c>
      <c r="C692" s="26">
        <v>41729</v>
      </c>
      <c r="D692" s="40">
        <v>1242.93</v>
      </c>
      <c r="E692" s="24">
        <v>2040</v>
      </c>
      <c r="F692" s="24" t="s">
        <v>20</v>
      </c>
    </row>
    <row r="693" spans="1:6" ht="25.5">
      <c r="A693" s="27">
        <v>2110520</v>
      </c>
      <c r="B693" s="24" t="s">
        <v>1200</v>
      </c>
      <c r="C693" s="26">
        <v>41729</v>
      </c>
      <c r="D693" s="40">
        <v>2240.1</v>
      </c>
      <c r="E693" s="24">
        <v>2040</v>
      </c>
      <c r="F693" s="24" t="s">
        <v>20</v>
      </c>
    </row>
    <row r="694" spans="1:6" ht="25.5">
      <c r="A694" s="27">
        <v>2110521</v>
      </c>
      <c r="B694" s="24" t="s">
        <v>1201</v>
      </c>
      <c r="C694" s="26">
        <v>41743</v>
      </c>
      <c r="D694" s="40">
        <v>12466.7</v>
      </c>
      <c r="E694" s="24">
        <v>2040</v>
      </c>
      <c r="F694" s="24" t="s">
        <v>20</v>
      </c>
    </row>
    <row r="695" spans="1:6" ht="25.5">
      <c r="A695" s="27">
        <v>2110522</v>
      </c>
      <c r="B695" s="24" t="s">
        <v>1202</v>
      </c>
      <c r="C695" s="26">
        <v>41759</v>
      </c>
      <c r="D695" s="40">
        <v>1121.56</v>
      </c>
      <c r="E695" s="24">
        <v>2040</v>
      </c>
      <c r="F695" s="24" t="s">
        <v>20</v>
      </c>
    </row>
    <row r="696" spans="1:6" ht="25.5">
      <c r="A696" s="27">
        <v>2110523</v>
      </c>
      <c r="B696" s="24" t="s">
        <v>1203</v>
      </c>
      <c r="C696" s="26">
        <v>41751</v>
      </c>
      <c r="D696" s="40">
        <v>1790.83</v>
      </c>
      <c r="E696" s="24">
        <v>2040</v>
      </c>
      <c r="F696" s="24" t="s">
        <v>20</v>
      </c>
    </row>
    <row r="697" spans="1:6" ht="25.5">
      <c r="A697" s="27">
        <v>2110524</v>
      </c>
      <c r="B697" s="24" t="s">
        <v>1204</v>
      </c>
      <c r="C697" s="26">
        <v>41778</v>
      </c>
      <c r="D697" s="40">
        <v>4604.7299999999996</v>
      </c>
      <c r="E697" s="24">
        <v>2040</v>
      </c>
      <c r="F697" s="24" t="s">
        <v>20</v>
      </c>
    </row>
    <row r="698" spans="1:6" ht="25.5">
      <c r="A698" s="27">
        <v>2110525</v>
      </c>
      <c r="B698" s="24" t="s">
        <v>1205</v>
      </c>
      <c r="C698" s="26">
        <v>41767</v>
      </c>
      <c r="D698" s="40">
        <v>2715.66</v>
      </c>
      <c r="E698" s="24">
        <v>2040</v>
      </c>
      <c r="F698" s="24" t="s">
        <v>20</v>
      </c>
    </row>
    <row r="699" spans="1:6" ht="25.5">
      <c r="A699" s="27">
        <v>2110526</v>
      </c>
      <c r="B699" s="24" t="s">
        <v>1206</v>
      </c>
      <c r="C699" s="26">
        <v>41843</v>
      </c>
      <c r="D699" s="40">
        <v>10124.68</v>
      </c>
      <c r="E699" s="24">
        <v>2040</v>
      </c>
      <c r="F699" s="24" t="s">
        <v>20</v>
      </c>
    </row>
    <row r="700" spans="1:6" ht="25.5">
      <c r="A700" s="27">
        <v>2110527</v>
      </c>
      <c r="B700" s="24" t="s">
        <v>1207</v>
      </c>
      <c r="C700" s="26">
        <v>41880</v>
      </c>
      <c r="D700" s="40">
        <v>34823.360000000001</v>
      </c>
      <c r="E700" s="24">
        <v>2040</v>
      </c>
      <c r="F700" s="24" t="s">
        <v>20</v>
      </c>
    </row>
    <row r="701" spans="1:6" ht="25.5">
      <c r="A701" s="27">
        <v>2110528</v>
      </c>
      <c r="B701" s="24" t="s">
        <v>1208</v>
      </c>
      <c r="C701" s="26">
        <v>41884</v>
      </c>
      <c r="D701" s="40">
        <v>1341.95</v>
      </c>
      <c r="E701" s="24">
        <v>2040</v>
      </c>
      <c r="F701" s="24" t="s">
        <v>20</v>
      </c>
    </row>
    <row r="702" spans="1:6" ht="25.5">
      <c r="A702" s="27">
        <v>2110531</v>
      </c>
      <c r="B702" s="24" t="s">
        <v>1209</v>
      </c>
      <c r="C702" s="26">
        <v>41955</v>
      </c>
      <c r="D702" s="40">
        <v>2613.6799999999998</v>
      </c>
      <c r="E702" s="24">
        <v>2040</v>
      </c>
      <c r="F702" s="24" t="s">
        <v>20</v>
      </c>
    </row>
    <row r="703" spans="1:6" ht="25.5">
      <c r="A703" s="27">
        <v>2110532</v>
      </c>
      <c r="B703" s="24" t="s">
        <v>1210</v>
      </c>
      <c r="C703" s="26">
        <v>41971</v>
      </c>
      <c r="D703" s="40">
        <v>9621.65</v>
      </c>
      <c r="E703" s="24">
        <v>2040</v>
      </c>
      <c r="F703" s="24" t="s">
        <v>20</v>
      </c>
    </row>
    <row r="704" spans="1:6" ht="25.5">
      <c r="A704" s="27">
        <v>2110533</v>
      </c>
      <c r="B704" s="24" t="s">
        <v>1211</v>
      </c>
      <c r="C704" s="26">
        <v>41954</v>
      </c>
      <c r="D704" s="40">
        <v>906.86</v>
      </c>
      <c r="E704" s="24">
        <v>2040</v>
      </c>
      <c r="F704" s="24" t="s">
        <v>20</v>
      </c>
    </row>
    <row r="705" spans="1:6" ht="25.5">
      <c r="A705" s="27">
        <v>2110534</v>
      </c>
      <c r="B705" s="24" t="s">
        <v>1212</v>
      </c>
      <c r="C705" s="26">
        <v>41991</v>
      </c>
      <c r="D705" s="40">
        <v>4044.77</v>
      </c>
      <c r="E705" s="24">
        <v>2040</v>
      </c>
      <c r="F705" s="24" t="s">
        <v>20</v>
      </c>
    </row>
    <row r="706" spans="1:6" ht="25.5">
      <c r="A706" s="27">
        <v>2110535</v>
      </c>
      <c r="B706" s="24" t="s">
        <v>1213</v>
      </c>
      <c r="C706" s="26">
        <v>42003</v>
      </c>
      <c r="D706" s="40">
        <v>1923.69</v>
      </c>
      <c r="E706" s="24">
        <v>2040</v>
      </c>
      <c r="F706" s="24" t="s">
        <v>20</v>
      </c>
    </row>
    <row r="707" spans="1:6" ht="25.5">
      <c r="A707" s="27">
        <v>2110536</v>
      </c>
      <c r="B707" s="24" t="s">
        <v>1214</v>
      </c>
      <c r="C707" s="26">
        <v>41927</v>
      </c>
      <c r="D707" s="40">
        <v>2826.11</v>
      </c>
      <c r="E707" s="24">
        <v>2040</v>
      </c>
      <c r="F707" s="24" t="s">
        <v>20</v>
      </c>
    </row>
    <row r="708" spans="1:6" ht="25.5">
      <c r="A708" s="27">
        <v>2110537</v>
      </c>
      <c r="B708" s="24" t="s">
        <v>1215</v>
      </c>
      <c r="C708" s="26">
        <v>42003</v>
      </c>
      <c r="D708" s="40">
        <v>2594.64</v>
      </c>
      <c r="E708" s="24">
        <v>2040</v>
      </c>
      <c r="F708" s="24" t="s">
        <v>20</v>
      </c>
    </row>
    <row r="709" spans="1:6" ht="25.5">
      <c r="A709" s="27">
        <v>2110543</v>
      </c>
      <c r="B709" s="24" t="s">
        <v>1216</v>
      </c>
      <c r="C709" s="26">
        <v>42345</v>
      </c>
      <c r="D709" s="40">
        <v>175640.04</v>
      </c>
      <c r="E709" s="24">
        <v>2040</v>
      </c>
      <c r="F709" s="24" t="s">
        <v>20</v>
      </c>
    </row>
    <row r="710" spans="1:6" ht="25.5">
      <c r="A710" s="27">
        <v>2110544</v>
      </c>
      <c r="B710" s="24" t="s">
        <v>1217</v>
      </c>
      <c r="C710" s="26">
        <v>42310</v>
      </c>
      <c r="D710" s="40">
        <v>14008.04</v>
      </c>
      <c r="E710" s="24">
        <v>2040</v>
      </c>
      <c r="F710" s="24" t="s">
        <v>20</v>
      </c>
    </row>
    <row r="711" spans="1:6" ht="25.5">
      <c r="A711" s="27">
        <v>2110545</v>
      </c>
      <c r="B711" s="24" t="s">
        <v>1218</v>
      </c>
      <c r="C711" s="26">
        <v>42305</v>
      </c>
      <c r="D711" s="40">
        <v>7047.3</v>
      </c>
      <c r="E711" s="24">
        <v>2040</v>
      </c>
      <c r="F711" s="24" t="s">
        <v>20</v>
      </c>
    </row>
    <row r="712" spans="1:6" ht="25.5">
      <c r="A712" s="27">
        <v>2110546</v>
      </c>
      <c r="B712" s="24" t="s">
        <v>1219</v>
      </c>
      <c r="C712" s="26">
        <v>42335</v>
      </c>
      <c r="D712" s="40">
        <v>5931.67</v>
      </c>
      <c r="E712" s="24">
        <v>2040</v>
      </c>
      <c r="F712" s="24" t="s">
        <v>20</v>
      </c>
    </row>
    <row r="713" spans="1:6" ht="25.5">
      <c r="A713" s="27">
        <v>2110547</v>
      </c>
      <c r="B713" s="24" t="s">
        <v>1220</v>
      </c>
      <c r="C713" s="26">
        <v>42334</v>
      </c>
      <c r="D713" s="40">
        <v>6616.79</v>
      </c>
      <c r="E713" s="24">
        <v>2040</v>
      </c>
      <c r="F713" s="24" t="s">
        <v>20</v>
      </c>
    </row>
    <row r="714" spans="1:6" ht="25.5">
      <c r="A714" s="27">
        <v>2110548</v>
      </c>
      <c r="B714" s="24" t="s">
        <v>1221</v>
      </c>
      <c r="C714" s="26">
        <v>42353</v>
      </c>
      <c r="D714" s="40">
        <v>2333.0300000000002</v>
      </c>
      <c r="E714" s="24">
        <v>2040</v>
      </c>
      <c r="F714" s="24" t="s">
        <v>20</v>
      </c>
    </row>
    <row r="715" spans="1:6" ht="25.5">
      <c r="A715" s="27">
        <v>2120001</v>
      </c>
      <c r="B715" s="24" t="s">
        <v>1222</v>
      </c>
      <c r="C715" s="26">
        <v>35705</v>
      </c>
      <c r="D715" s="40">
        <v>9687.2099999999991</v>
      </c>
      <c r="E715" s="24">
        <v>2040</v>
      </c>
      <c r="F715" s="24" t="s">
        <v>20</v>
      </c>
    </row>
    <row r="716" spans="1:6" ht="25.5">
      <c r="A716" s="27">
        <v>2120002</v>
      </c>
      <c r="B716" s="24" t="s">
        <v>1223</v>
      </c>
      <c r="C716" s="26">
        <v>35644</v>
      </c>
      <c r="D716" s="40">
        <v>4993.8500000000004</v>
      </c>
      <c r="E716" s="24">
        <v>2040</v>
      </c>
      <c r="F716" s="24" t="s">
        <v>20</v>
      </c>
    </row>
    <row r="717" spans="1:6" ht="25.5">
      <c r="A717" s="27">
        <v>2120003</v>
      </c>
      <c r="B717" s="24" t="s">
        <v>1224</v>
      </c>
      <c r="C717" s="26">
        <v>35674</v>
      </c>
      <c r="D717" s="40">
        <v>683.59</v>
      </c>
      <c r="E717" s="24">
        <v>2040</v>
      </c>
      <c r="F717" s="24" t="s">
        <v>20</v>
      </c>
    </row>
    <row r="718" spans="1:6" ht="25.5">
      <c r="A718" s="27">
        <v>2120004</v>
      </c>
      <c r="B718" s="24" t="s">
        <v>1225</v>
      </c>
      <c r="C718" s="26">
        <v>34974</v>
      </c>
      <c r="D718" s="40">
        <v>1008.25</v>
      </c>
      <c r="E718" s="24">
        <v>2040</v>
      </c>
      <c r="F718" s="24" t="s">
        <v>20</v>
      </c>
    </row>
    <row r="719" spans="1:6" ht="25.5">
      <c r="A719" s="27">
        <v>2120005</v>
      </c>
      <c r="B719" s="24" t="s">
        <v>1226</v>
      </c>
      <c r="C719" s="26">
        <v>34913</v>
      </c>
      <c r="D719" s="40">
        <v>649.19000000000005</v>
      </c>
      <c r="E719" s="24">
        <v>2040</v>
      </c>
      <c r="F719" s="24" t="s">
        <v>20</v>
      </c>
    </row>
    <row r="720" spans="1:6" ht="25.5">
      <c r="A720" s="27">
        <v>2120006</v>
      </c>
      <c r="B720" s="24" t="s">
        <v>1227</v>
      </c>
      <c r="C720" s="26">
        <v>35735</v>
      </c>
      <c r="D720" s="40">
        <v>4133.79</v>
      </c>
      <c r="E720" s="24">
        <v>2040</v>
      </c>
      <c r="F720" s="24" t="s">
        <v>20</v>
      </c>
    </row>
    <row r="721" spans="1:6" ht="25.5">
      <c r="A721" s="27">
        <v>2120007</v>
      </c>
      <c r="B721" s="24" t="s">
        <v>1228</v>
      </c>
      <c r="C721" s="26">
        <v>35735</v>
      </c>
      <c r="D721" s="40">
        <v>619.69000000000005</v>
      </c>
      <c r="E721" s="24">
        <v>2040</v>
      </c>
      <c r="F721" s="24" t="s">
        <v>20</v>
      </c>
    </row>
    <row r="722" spans="1:6" ht="25.5">
      <c r="A722" s="27">
        <v>2120008</v>
      </c>
      <c r="B722" s="24" t="s">
        <v>1229</v>
      </c>
      <c r="C722" s="26">
        <v>35582</v>
      </c>
      <c r="D722" s="40">
        <v>1318.23</v>
      </c>
      <c r="E722" s="24">
        <v>2040</v>
      </c>
      <c r="F722" s="24" t="s">
        <v>20</v>
      </c>
    </row>
    <row r="723" spans="1:6" ht="25.5">
      <c r="A723" s="27">
        <v>2120009</v>
      </c>
      <c r="B723" s="24" t="s">
        <v>1230</v>
      </c>
      <c r="C723" s="26">
        <v>35856</v>
      </c>
      <c r="D723" s="40">
        <v>9657.7000000000007</v>
      </c>
      <c r="E723" s="24">
        <v>2040</v>
      </c>
      <c r="F723" s="24" t="s">
        <v>20</v>
      </c>
    </row>
    <row r="724" spans="1:6" ht="25.5">
      <c r="A724" s="27">
        <v>2120010</v>
      </c>
      <c r="B724" s="24" t="s">
        <v>1231</v>
      </c>
      <c r="C724" s="26">
        <v>34425</v>
      </c>
      <c r="D724" s="40">
        <v>5198.78</v>
      </c>
      <c r="E724" s="24">
        <v>2040</v>
      </c>
      <c r="F724" s="24" t="s">
        <v>20</v>
      </c>
    </row>
    <row r="725" spans="1:6" ht="25.5">
      <c r="A725" s="27">
        <v>2120011</v>
      </c>
      <c r="B725" s="24" t="s">
        <v>1232</v>
      </c>
      <c r="C725" s="26">
        <v>35370</v>
      </c>
      <c r="D725" s="40">
        <v>733.46</v>
      </c>
      <c r="E725" s="24">
        <v>2040</v>
      </c>
      <c r="F725" s="24" t="s">
        <v>20</v>
      </c>
    </row>
    <row r="726" spans="1:6" ht="25.5">
      <c r="A726" s="27">
        <v>2120012</v>
      </c>
      <c r="B726" s="24" t="s">
        <v>1233</v>
      </c>
      <c r="C726" s="26">
        <v>35035</v>
      </c>
      <c r="D726" s="40">
        <v>524.46</v>
      </c>
      <c r="E726" s="24">
        <v>2040</v>
      </c>
      <c r="F726" s="24" t="s">
        <v>20</v>
      </c>
    </row>
    <row r="727" spans="1:6" ht="25.5">
      <c r="A727" s="27">
        <v>2120013</v>
      </c>
      <c r="B727" s="24" t="s">
        <v>1234</v>
      </c>
      <c r="C727" s="26">
        <v>35735</v>
      </c>
      <c r="D727" s="40">
        <v>170.95</v>
      </c>
      <c r="E727" s="24">
        <v>2040</v>
      </c>
      <c r="F727" s="24" t="s">
        <v>20</v>
      </c>
    </row>
    <row r="728" spans="1:6" ht="25.5">
      <c r="A728" s="27">
        <v>2120014</v>
      </c>
      <c r="B728" s="24" t="s">
        <v>1235</v>
      </c>
      <c r="C728" s="26">
        <v>35340</v>
      </c>
      <c r="D728" s="40">
        <v>4039.25</v>
      </c>
      <c r="E728" s="24">
        <v>2040</v>
      </c>
      <c r="F728" s="24" t="s">
        <v>20</v>
      </c>
    </row>
    <row r="729" spans="1:6" ht="25.5">
      <c r="A729" s="27">
        <v>2120015</v>
      </c>
      <c r="B729" s="24" t="s">
        <v>1236</v>
      </c>
      <c r="C729" s="26">
        <v>34060</v>
      </c>
      <c r="D729" s="40">
        <v>12134.49</v>
      </c>
      <c r="E729" s="24">
        <v>2040</v>
      </c>
      <c r="F729" s="24" t="s">
        <v>20</v>
      </c>
    </row>
    <row r="730" spans="1:6" ht="25.5">
      <c r="A730" s="27">
        <v>2120016</v>
      </c>
      <c r="B730" s="24" t="s">
        <v>1237</v>
      </c>
      <c r="C730" s="26">
        <v>35582</v>
      </c>
      <c r="D730" s="40">
        <v>6403.57</v>
      </c>
      <c r="E730" s="24">
        <v>2040</v>
      </c>
      <c r="F730" s="24" t="s">
        <v>20</v>
      </c>
    </row>
    <row r="731" spans="1:6" ht="25.5">
      <c r="A731" s="27">
        <v>2120018</v>
      </c>
      <c r="B731" s="24" t="s">
        <v>1238</v>
      </c>
      <c r="C731" s="26">
        <v>34639</v>
      </c>
      <c r="D731" s="40">
        <v>1535.69</v>
      </c>
      <c r="E731" s="24">
        <v>2040</v>
      </c>
      <c r="F731" s="24" t="s">
        <v>20</v>
      </c>
    </row>
    <row r="732" spans="1:6" ht="25.5">
      <c r="A732" s="27">
        <v>2120019</v>
      </c>
      <c r="B732" s="24" t="s">
        <v>1239</v>
      </c>
      <c r="C732" s="26">
        <v>35644</v>
      </c>
      <c r="D732" s="40">
        <v>3889.47</v>
      </c>
      <c r="E732" s="24">
        <v>2040</v>
      </c>
      <c r="F732" s="24" t="s">
        <v>20</v>
      </c>
    </row>
    <row r="733" spans="1:6" ht="25.5">
      <c r="A733" s="27">
        <v>2120020</v>
      </c>
      <c r="B733" s="24" t="s">
        <v>1240</v>
      </c>
      <c r="C733" s="26">
        <v>34913</v>
      </c>
      <c r="D733" s="40">
        <v>2080.38</v>
      </c>
      <c r="E733" s="24">
        <v>2040</v>
      </c>
      <c r="F733" s="24" t="s">
        <v>20</v>
      </c>
    </row>
    <row r="734" spans="1:6" ht="25.5">
      <c r="A734" s="27">
        <v>2120021</v>
      </c>
      <c r="B734" s="24" t="s">
        <v>1241</v>
      </c>
      <c r="C734" s="26">
        <v>35735</v>
      </c>
      <c r="D734" s="40">
        <v>1289.19</v>
      </c>
      <c r="E734" s="24">
        <v>2040</v>
      </c>
      <c r="F734" s="24" t="s">
        <v>20</v>
      </c>
    </row>
    <row r="735" spans="1:6" ht="25.5">
      <c r="A735" s="27">
        <v>2120022</v>
      </c>
      <c r="B735" s="24" t="s">
        <v>1242</v>
      </c>
      <c r="C735" s="26">
        <v>35644</v>
      </c>
      <c r="D735" s="40">
        <v>46904.39</v>
      </c>
      <c r="E735" s="24">
        <v>2040</v>
      </c>
      <c r="F735" s="24" t="s">
        <v>20</v>
      </c>
    </row>
    <row r="736" spans="1:6" ht="25.5">
      <c r="A736" s="27">
        <v>2120023</v>
      </c>
      <c r="B736" s="24" t="s">
        <v>1243</v>
      </c>
      <c r="C736" s="26">
        <v>34790</v>
      </c>
      <c r="D736" s="40">
        <v>13534.26</v>
      </c>
      <c r="E736" s="24">
        <v>2040</v>
      </c>
      <c r="F736" s="24" t="s">
        <v>20</v>
      </c>
    </row>
    <row r="737" spans="1:6" ht="25.5">
      <c r="A737" s="27">
        <v>2120024</v>
      </c>
      <c r="B737" s="24" t="s">
        <v>1244</v>
      </c>
      <c r="C737" s="26">
        <v>35126</v>
      </c>
      <c r="D737" s="40">
        <v>692.21</v>
      </c>
      <c r="E737" s="24">
        <v>2040</v>
      </c>
      <c r="F737" s="24" t="s">
        <v>20</v>
      </c>
    </row>
    <row r="738" spans="1:6" ht="25.5">
      <c r="A738" s="27">
        <v>2120025</v>
      </c>
      <c r="B738" s="24" t="s">
        <v>1245</v>
      </c>
      <c r="C738" s="26">
        <v>34729</v>
      </c>
      <c r="D738" s="40">
        <v>2445.79</v>
      </c>
      <c r="E738" s="24">
        <v>2040</v>
      </c>
      <c r="F738" s="24" t="s">
        <v>20</v>
      </c>
    </row>
    <row r="739" spans="1:6" ht="25.5">
      <c r="A739" s="27">
        <v>2120026</v>
      </c>
      <c r="B739" s="24" t="s">
        <v>1246</v>
      </c>
      <c r="C739" s="26">
        <v>34152</v>
      </c>
      <c r="D739" s="40">
        <v>2496.1</v>
      </c>
      <c r="E739" s="24">
        <v>2040</v>
      </c>
      <c r="F739" s="24" t="s">
        <v>20</v>
      </c>
    </row>
    <row r="740" spans="1:6" ht="25.5">
      <c r="A740" s="27">
        <v>2120027</v>
      </c>
      <c r="B740" s="24" t="s">
        <v>1247</v>
      </c>
      <c r="C740" s="26">
        <v>36008</v>
      </c>
      <c r="D740" s="40">
        <v>1231.23</v>
      </c>
      <c r="E740" s="24">
        <v>2040</v>
      </c>
      <c r="F740" s="24" t="s">
        <v>20</v>
      </c>
    </row>
    <row r="741" spans="1:6" ht="25.5">
      <c r="A741" s="27">
        <v>2120028</v>
      </c>
      <c r="B741" s="24" t="s">
        <v>1248</v>
      </c>
      <c r="C741" s="26">
        <v>35644</v>
      </c>
      <c r="D741" s="40">
        <v>729.24</v>
      </c>
      <c r="E741" s="24">
        <v>2040</v>
      </c>
      <c r="F741" s="24" t="s">
        <v>20</v>
      </c>
    </row>
    <row r="742" spans="1:6" ht="25.5">
      <c r="A742" s="27">
        <v>2120029</v>
      </c>
      <c r="B742" s="24" t="s">
        <v>1249</v>
      </c>
      <c r="C742" s="26">
        <v>35735</v>
      </c>
      <c r="D742" s="40">
        <v>82.62</v>
      </c>
      <c r="E742" s="24">
        <v>2040</v>
      </c>
      <c r="F742" s="24" t="s">
        <v>20</v>
      </c>
    </row>
    <row r="743" spans="1:6" ht="25.5">
      <c r="A743" s="27">
        <v>2120030</v>
      </c>
      <c r="B743" s="24" t="s">
        <v>1250</v>
      </c>
      <c r="C743" s="26">
        <v>35432</v>
      </c>
      <c r="D743" s="40">
        <v>3811.71</v>
      </c>
      <c r="E743" s="24">
        <v>2040</v>
      </c>
      <c r="F743" s="24" t="s">
        <v>20</v>
      </c>
    </row>
    <row r="744" spans="1:6" ht="25.5">
      <c r="A744" s="27">
        <v>2120031</v>
      </c>
      <c r="B744" s="24" t="s">
        <v>1251</v>
      </c>
      <c r="C744" s="26">
        <v>35735</v>
      </c>
      <c r="D744" s="40">
        <v>10799.75</v>
      </c>
      <c r="E744" s="24">
        <v>2040</v>
      </c>
      <c r="F744" s="24" t="s">
        <v>20</v>
      </c>
    </row>
    <row r="745" spans="1:6" ht="25.5">
      <c r="A745" s="27">
        <v>2120032</v>
      </c>
      <c r="B745" s="24" t="s">
        <v>1252</v>
      </c>
      <c r="C745" s="26">
        <v>34486</v>
      </c>
      <c r="D745" s="40">
        <v>4383.34</v>
      </c>
      <c r="E745" s="24">
        <v>2040</v>
      </c>
      <c r="F745" s="24" t="s">
        <v>20</v>
      </c>
    </row>
    <row r="746" spans="1:6" ht="25.5">
      <c r="A746" s="27">
        <v>2120033</v>
      </c>
      <c r="B746" s="24" t="s">
        <v>1253</v>
      </c>
      <c r="C746" s="26">
        <v>35521</v>
      </c>
      <c r="D746" s="40">
        <v>2625.32</v>
      </c>
      <c r="E746" s="24">
        <v>2040</v>
      </c>
      <c r="F746" s="24" t="s">
        <v>20</v>
      </c>
    </row>
    <row r="747" spans="1:6" ht="25.5">
      <c r="A747" s="27">
        <v>2120034</v>
      </c>
      <c r="B747" s="24" t="s">
        <v>1254</v>
      </c>
      <c r="C747" s="26">
        <v>35187</v>
      </c>
      <c r="D747" s="40">
        <v>1906.22</v>
      </c>
      <c r="E747" s="24">
        <v>2040</v>
      </c>
      <c r="F747" s="24" t="s">
        <v>20</v>
      </c>
    </row>
    <row r="748" spans="1:6" ht="25.5">
      <c r="A748" s="27">
        <v>2120035</v>
      </c>
      <c r="B748" s="24" t="s">
        <v>1255</v>
      </c>
      <c r="C748" s="26">
        <v>34456</v>
      </c>
      <c r="D748" s="40">
        <v>3636.23</v>
      </c>
      <c r="E748" s="24">
        <v>2040</v>
      </c>
      <c r="F748" s="24" t="s">
        <v>20</v>
      </c>
    </row>
    <row r="749" spans="1:6" ht="25.5">
      <c r="A749" s="27">
        <v>2120036</v>
      </c>
      <c r="B749" s="24" t="s">
        <v>1256</v>
      </c>
      <c r="C749" s="26">
        <v>35735</v>
      </c>
      <c r="D749" s="40">
        <v>713.69</v>
      </c>
      <c r="E749" s="24">
        <v>2040</v>
      </c>
      <c r="F749" s="24" t="s">
        <v>20</v>
      </c>
    </row>
    <row r="750" spans="1:6" ht="25.5">
      <c r="A750" s="27">
        <v>2120037</v>
      </c>
      <c r="B750" s="24" t="s">
        <v>1257</v>
      </c>
      <c r="C750" s="26">
        <v>35674</v>
      </c>
      <c r="D750" s="40">
        <v>1429.21</v>
      </c>
      <c r="E750" s="24">
        <v>2040</v>
      </c>
      <c r="F750" s="24" t="s">
        <v>20</v>
      </c>
    </row>
    <row r="751" spans="1:6" ht="25.5">
      <c r="A751" s="27">
        <v>2120038</v>
      </c>
      <c r="B751" s="24" t="s">
        <v>1258</v>
      </c>
      <c r="C751" s="26">
        <v>35735</v>
      </c>
      <c r="D751" s="40">
        <v>3796.72</v>
      </c>
      <c r="E751" s="24">
        <v>2040</v>
      </c>
      <c r="F751" s="24" t="s">
        <v>20</v>
      </c>
    </row>
    <row r="752" spans="1:6" ht="25.5">
      <c r="A752" s="27">
        <v>2120039</v>
      </c>
      <c r="B752" s="24" t="s">
        <v>1259</v>
      </c>
      <c r="C752" s="26">
        <v>34425</v>
      </c>
      <c r="D752" s="40">
        <v>2613.2800000000002</v>
      </c>
      <c r="E752" s="24">
        <v>2040</v>
      </c>
      <c r="F752" s="24" t="s">
        <v>20</v>
      </c>
    </row>
    <row r="753" spans="1:6" ht="25.5">
      <c r="A753" s="27">
        <v>2120040</v>
      </c>
      <c r="B753" s="24" t="s">
        <v>1260</v>
      </c>
      <c r="C753" s="26">
        <v>35735</v>
      </c>
      <c r="D753" s="40">
        <v>1423.32</v>
      </c>
      <c r="E753" s="24">
        <v>2040</v>
      </c>
      <c r="F753" s="24" t="s">
        <v>20</v>
      </c>
    </row>
    <row r="754" spans="1:6" ht="25.5">
      <c r="A754" s="27">
        <v>2120041</v>
      </c>
      <c r="B754" s="24" t="s">
        <v>1261</v>
      </c>
      <c r="C754" s="26">
        <v>34060</v>
      </c>
      <c r="D754" s="40">
        <v>643.23</v>
      </c>
      <c r="E754" s="24">
        <v>2040</v>
      </c>
      <c r="F754" s="24" t="s">
        <v>20</v>
      </c>
    </row>
    <row r="755" spans="1:6" ht="25.5">
      <c r="A755" s="27">
        <v>2120042</v>
      </c>
      <c r="B755" s="24" t="s">
        <v>1262</v>
      </c>
      <c r="C755" s="26">
        <v>34060</v>
      </c>
      <c r="D755" s="40">
        <v>4360.9399999999996</v>
      </c>
      <c r="E755" s="24">
        <v>2040</v>
      </c>
      <c r="F755" s="24" t="s">
        <v>20</v>
      </c>
    </row>
    <row r="756" spans="1:6" ht="25.5">
      <c r="A756" s="27">
        <v>2120043</v>
      </c>
      <c r="B756" s="24" t="s">
        <v>1263</v>
      </c>
      <c r="C756" s="26">
        <v>34943</v>
      </c>
      <c r="D756" s="40">
        <v>6704.12</v>
      </c>
      <c r="E756" s="24">
        <v>2040</v>
      </c>
      <c r="F756" s="24" t="s">
        <v>20</v>
      </c>
    </row>
    <row r="757" spans="1:6" ht="25.5">
      <c r="A757" s="27">
        <v>2120044</v>
      </c>
      <c r="B757" s="24" t="s">
        <v>1264</v>
      </c>
      <c r="C757" s="26">
        <v>33422</v>
      </c>
      <c r="D757" s="40">
        <v>1359.55</v>
      </c>
      <c r="E757" s="24">
        <v>2040</v>
      </c>
      <c r="F757" s="24" t="s">
        <v>20</v>
      </c>
    </row>
    <row r="758" spans="1:6" ht="25.5">
      <c r="A758" s="27">
        <v>2120045</v>
      </c>
      <c r="B758" s="24" t="s">
        <v>1265</v>
      </c>
      <c r="C758" s="26">
        <v>35187</v>
      </c>
      <c r="D758" s="40">
        <v>8401.66</v>
      </c>
      <c r="E758" s="24">
        <v>2040</v>
      </c>
      <c r="F758" s="24" t="s">
        <v>20</v>
      </c>
    </row>
    <row r="759" spans="1:6" ht="25.5">
      <c r="A759" s="27">
        <v>2120046</v>
      </c>
      <c r="B759" s="24" t="s">
        <v>1266</v>
      </c>
      <c r="C759" s="26">
        <v>35401</v>
      </c>
      <c r="D759" s="40">
        <v>8644.74</v>
      </c>
      <c r="E759" s="24">
        <v>2040</v>
      </c>
      <c r="F759" s="24" t="s">
        <v>20</v>
      </c>
    </row>
    <row r="760" spans="1:6" ht="25.5">
      <c r="A760" s="27">
        <v>2120047</v>
      </c>
      <c r="B760" s="24" t="s">
        <v>1267</v>
      </c>
      <c r="C760" s="26">
        <v>34060</v>
      </c>
      <c r="D760" s="40">
        <v>684.64</v>
      </c>
      <c r="E760" s="24">
        <v>2040</v>
      </c>
      <c r="F760" s="24" t="s">
        <v>20</v>
      </c>
    </row>
    <row r="761" spans="1:6" ht="25.5">
      <c r="A761" s="27">
        <v>2120048</v>
      </c>
      <c r="B761" s="24" t="s">
        <v>1268</v>
      </c>
      <c r="C761" s="26">
        <v>34060</v>
      </c>
      <c r="D761" s="40">
        <v>1003.78</v>
      </c>
      <c r="E761" s="24">
        <v>2040</v>
      </c>
      <c r="F761" s="24" t="s">
        <v>20</v>
      </c>
    </row>
    <row r="762" spans="1:6" ht="25.5">
      <c r="A762" s="27">
        <v>2120049</v>
      </c>
      <c r="B762" s="24" t="s">
        <v>1269</v>
      </c>
      <c r="C762" s="26">
        <v>35095</v>
      </c>
      <c r="D762" s="40">
        <v>666.45</v>
      </c>
      <c r="E762" s="24">
        <v>2040</v>
      </c>
      <c r="F762" s="24" t="s">
        <v>20</v>
      </c>
    </row>
    <row r="763" spans="1:6" ht="25.5">
      <c r="A763" s="27">
        <v>2120050</v>
      </c>
      <c r="B763" s="24" t="s">
        <v>1270</v>
      </c>
      <c r="C763" s="26">
        <v>35187</v>
      </c>
      <c r="D763" s="40">
        <v>3057.65</v>
      </c>
      <c r="E763" s="24">
        <v>2040</v>
      </c>
      <c r="F763" s="24" t="s">
        <v>20</v>
      </c>
    </row>
    <row r="764" spans="1:6" ht="25.5">
      <c r="A764" s="27">
        <v>2120051</v>
      </c>
      <c r="B764" s="24" t="s">
        <v>1271</v>
      </c>
      <c r="C764" s="26">
        <v>35735</v>
      </c>
      <c r="D764" s="40">
        <v>5923.21</v>
      </c>
      <c r="E764" s="24">
        <v>2040</v>
      </c>
      <c r="F764" s="24" t="s">
        <v>20</v>
      </c>
    </row>
    <row r="765" spans="1:6" ht="25.5">
      <c r="A765" s="27">
        <v>2120052</v>
      </c>
      <c r="B765" s="24" t="s">
        <v>1272</v>
      </c>
      <c r="C765" s="26">
        <v>35126</v>
      </c>
      <c r="D765" s="40">
        <v>1163.29</v>
      </c>
      <c r="E765" s="24">
        <v>2040</v>
      </c>
      <c r="F765" s="24" t="s">
        <v>20</v>
      </c>
    </row>
    <row r="766" spans="1:6" ht="25.5">
      <c r="A766" s="27">
        <v>2120053</v>
      </c>
      <c r="B766" s="24" t="s">
        <v>1273</v>
      </c>
      <c r="C766" s="26">
        <v>34425</v>
      </c>
      <c r="D766" s="40">
        <v>3296.84</v>
      </c>
      <c r="E766" s="24">
        <v>2040</v>
      </c>
      <c r="F766" s="24" t="s">
        <v>20</v>
      </c>
    </row>
    <row r="767" spans="1:6" ht="25.5">
      <c r="A767" s="27">
        <v>2120054</v>
      </c>
      <c r="B767" s="24" t="s">
        <v>1274</v>
      </c>
      <c r="C767" s="26">
        <v>35217</v>
      </c>
      <c r="D767" s="40">
        <v>8845.6299999999992</v>
      </c>
      <c r="E767" s="24">
        <v>2040</v>
      </c>
      <c r="F767" s="24" t="s">
        <v>20</v>
      </c>
    </row>
    <row r="768" spans="1:6" ht="25.5">
      <c r="A768" s="27">
        <v>2120055</v>
      </c>
      <c r="B768" s="24" t="s">
        <v>1275</v>
      </c>
      <c r="C768" s="26">
        <v>34060</v>
      </c>
      <c r="D768" s="40">
        <v>1696.37</v>
      </c>
      <c r="E768" s="24">
        <v>2040</v>
      </c>
      <c r="F768" s="24" t="s">
        <v>20</v>
      </c>
    </row>
    <row r="769" spans="1:6" ht="25.5">
      <c r="A769" s="27">
        <v>2120056</v>
      </c>
      <c r="B769" s="24" t="s">
        <v>1276</v>
      </c>
      <c r="C769" s="26">
        <v>34060</v>
      </c>
      <c r="D769" s="40">
        <v>895.31</v>
      </c>
      <c r="E769" s="24">
        <v>2040</v>
      </c>
      <c r="F769" s="24" t="s">
        <v>20</v>
      </c>
    </row>
    <row r="770" spans="1:6" ht="25.5">
      <c r="A770" s="27">
        <v>2120057</v>
      </c>
      <c r="B770" s="24" t="s">
        <v>1277</v>
      </c>
      <c r="C770" s="26">
        <v>34851</v>
      </c>
      <c r="D770" s="40">
        <v>4009.41</v>
      </c>
      <c r="E770" s="24">
        <v>2040</v>
      </c>
      <c r="F770" s="24" t="s">
        <v>20</v>
      </c>
    </row>
    <row r="771" spans="1:6" ht="25.5">
      <c r="A771" s="27">
        <v>2120058</v>
      </c>
      <c r="B771" s="24" t="s">
        <v>1278</v>
      </c>
      <c r="C771" s="26">
        <v>35279</v>
      </c>
      <c r="D771" s="40">
        <v>5457.83</v>
      </c>
      <c r="E771" s="24">
        <v>2040</v>
      </c>
      <c r="F771" s="24" t="s">
        <v>20</v>
      </c>
    </row>
    <row r="772" spans="1:6" ht="25.5">
      <c r="A772" s="27">
        <v>2120059</v>
      </c>
      <c r="B772" s="24" t="s">
        <v>1279</v>
      </c>
      <c r="C772" s="26">
        <v>35735</v>
      </c>
      <c r="D772" s="40">
        <v>1144.4100000000001</v>
      </c>
      <c r="E772" s="24">
        <v>2040</v>
      </c>
      <c r="F772" s="24" t="s">
        <v>20</v>
      </c>
    </row>
    <row r="773" spans="1:6" ht="25.5">
      <c r="A773" s="27">
        <v>2120060</v>
      </c>
      <c r="B773" s="24" t="s">
        <v>1280</v>
      </c>
      <c r="C773" s="26">
        <v>35735</v>
      </c>
      <c r="D773" s="40">
        <v>891.44</v>
      </c>
      <c r="E773" s="24">
        <v>2040</v>
      </c>
      <c r="F773" s="24" t="s">
        <v>20</v>
      </c>
    </row>
    <row r="774" spans="1:6" ht="25.5">
      <c r="A774" s="27">
        <v>2120061</v>
      </c>
      <c r="B774" s="24" t="s">
        <v>1281</v>
      </c>
      <c r="C774" s="26">
        <v>34790</v>
      </c>
      <c r="D774" s="40">
        <v>599.39</v>
      </c>
      <c r="E774" s="24">
        <v>2040</v>
      </c>
      <c r="F774" s="24" t="s">
        <v>20</v>
      </c>
    </row>
    <row r="775" spans="1:6" ht="25.5">
      <c r="A775" s="27">
        <v>2120062</v>
      </c>
      <c r="B775" s="24" t="s">
        <v>1282</v>
      </c>
      <c r="C775" s="26">
        <v>35309</v>
      </c>
      <c r="D775" s="40">
        <v>4254.87</v>
      </c>
      <c r="E775" s="24">
        <v>2040</v>
      </c>
      <c r="F775" s="24" t="s">
        <v>20</v>
      </c>
    </row>
    <row r="776" spans="1:6" ht="25.5">
      <c r="A776" s="27">
        <v>2120063</v>
      </c>
      <c r="B776" s="24" t="s">
        <v>1283</v>
      </c>
      <c r="C776" s="26">
        <v>34913</v>
      </c>
      <c r="D776" s="40">
        <v>5688.12</v>
      </c>
      <c r="E776" s="24">
        <v>2040</v>
      </c>
      <c r="F776" s="24" t="s">
        <v>20</v>
      </c>
    </row>
    <row r="777" spans="1:6" ht="25.5">
      <c r="A777" s="27">
        <v>2120064</v>
      </c>
      <c r="B777" s="24" t="s">
        <v>1284</v>
      </c>
      <c r="C777" s="26">
        <v>34060</v>
      </c>
      <c r="D777" s="40">
        <v>795.29</v>
      </c>
      <c r="E777" s="24">
        <v>2040</v>
      </c>
      <c r="F777" s="24" t="s">
        <v>20</v>
      </c>
    </row>
    <row r="778" spans="1:6" ht="25.5">
      <c r="A778" s="27">
        <v>2120065</v>
      </c>
      <c r="B778" s="24" t="s">
        <v>1285</v>
      </c>
      <c r="C778" s="26">
        <v>34456</v>
      </c>
      <c r="D778" s="40">
        <v>3943.65</v>
      </c>
      <c r="E778" s="24">
        <v>2040</v>
      </c>
      <c r="F778" s="24" t="s">
        <v>20</v>
      </c>
    </row>
    <row r="779" spans="1:6" ht="25.5">
      <c r="A779" s="27">
        <v>2120066</v>
      </c>
      <c r="B779" s="24" t="s">
        <v>1286</v>
      </c>
      <c r="C779" s="26">
        <v>35735</v>
      </c>
      <c r="D779" s="40">
        <v>520.38</v>
      </c>
      <c r="E779" s="24">
        <v>2040</v>
      </c>
      <c r="F779" s="24" t="s">
        <v>20</v>
      </c>
    </row>
    <row r="780" spans="1:6" ht="25.5">
      <c r="A780" s="27">
        <v>2120067</v>
      </c>
      <c r="B780" s="24" t="s">
        <v>1287</v>
      </c>
      <c r="C780" s="26">
        <v>35340</v>
      </c>
      <c r="D780" s="40">
        <v>4770.4799999999996</v>
      </c>
      <c r="E780" s="24">
        <v>2040</v>
      </c>
      <c r="F780" s="24" t="s">
        <v>20</v>
      </c>
    </row>
    <row r="781" spans="1:6" ht="25.5">
      <c r="A781" s="27">
        <v>2120068</v>
      </c>
      <c r="B781" s="24" t="s">
        <v>1288</v>
      </c>
      <c r="C781" s="26">
        <v>35217</v>
      </c>
      <c r="D781" s="40">
        <v>1961.88</v>
      </c>
      <c r="E781" s="24">
        <v>2040</v>
      </c>
      <c r="F781" s="24" t="s">
        <v>20</v>
      </c>
    </row>
    <row r="782" spans="1:6" ht="25.5">
      <c r="A782" s="27">
        <v>2120069</v>
      </c>
      <c r="B782" s="24" t="s">
        <v>1289</v>
      </c>
      <c r="C782" s="26">
        <v>35126</v>
      </c>
      <c r="D782" s="40">
        <v>1036.98</v>
      </c>
      <c r="E782" s="24">
        <v>2040</v>
      </c>
      <c r="F782" s="24" t="s">
        <v>20</v>
      </c>
    </row>
    <row r="783" spans="1:6" ht="25.5">
      <c r="A783" s="27">
        <v>2120070</v>
      </c>
      <c r="B783" s="24" t="s">
        <v>1290</v>
      </c>
      <c r="C783" s="26">
        <v>35735</v>
      </c>
      <c r="D783" s="40">
        <v>657.52</v>
      </c>
      <c r="E783" s="24">
        <v>2040</v>
      </c>
      <c r="F783" s="24" t="s">
        <v>20</v>
      </c>
    </row>
    <row r="784" spans="1:6" ht="25.5">
      <c r="A784" s="27">
        <v>2120071</v>
      </c>
      <c r="B784" s="24" t="s">
        <v>1291</v>
      </c>
      <c r="C784" s="26">
        <v>35735</v>
      </c>
      <c r="D784" s="40">
        <v>513.79</v>
      </c>
      <c r="E784" s="24">
        <v>2040</v>
      </c>
      <c r="F784" s="24" t="s">
        <v>20</v>
      </c>
    </row>
    <row r="785" spans="1:6" ht="25.5">
      <c r="A785" s="27">
        <v>2120072</v>
      </c>
      <c r="B785" s="24" t="s">
        <v>1292</v>
      </c>
      <c r="C785" s="26">
        <v>35978</v>
      </c>
      <c r="D785" s="40">
        <v>2418.83</v>
      </c>
      <c r="E785" s="24">
        <v>2040</v>
      </c>
      <c r="F785" s="24" t="s">
        <v>20</v>
      </c>
    </row>
    <row r="786" spans="1:6" ht="25.5">
      <c r="A786" s="27">
        <v>2120073</v>
      </c>
      <c r="B786" s="24" t="s">
        <v>1293</v>
      </c>
      <c r="C786" s="26">
        <v>35035</v>
      </c>
      <c r="D786" s="40">
        <v>1841.56</v>
      </c>
      <c r="E786" s="24">
        <v>2040</v>
      </c>
      <c r="F786" s="24" t="s">
        <v>20</v>
      </c>
    </row>
    <row r="787" spans="1:6" ht="25.5">
      <c r="A787" s="27">
        <v>2120074</v>
      </c>
      <c r="B787" s="24" t="s">
        <v>1294</v>
      </c>
      <c r="C787" s="26">
        <v>35735</v>
      </c>
      <c r="D787" s="40">
        <v>648.33000000000004</v>
      </c>
      <c r="E787" s="24">
        <v>2040</v>
      </c>
      <c r="F787" s="24" t="s">
        <v>20</v>
      </c>
    </row>
    <row r="788" spans="1:6" ht="25.5">
      <c r="A788" s="27">
        <v>2120075</v>
      </c>
      <c r="B788" s="24" t="s">
        <v>1295</v>
      </c>
      <c r="C788" s="26">
        <v>35644</v>
      </c>
      <c r="D788" s="40">
        <v>1017.65</v>
      </c>
      <c r="E788" s="24">
        <v>2040</v>
      </c>
      <c r="F788" s="24" t="s">
        <v>20</v>
      </c>
    </row>
    <row r="789" spans="1:6" ht="25.5">
      <c r="A789" s="27">
        <v>2120076</v>
      </c>
      <c r="B789" s="24" t="s">
        <v>1296</v>
      </c>
      <c r="C789" s="26">
        <v>35674</v>
      </c>
      <c r="D789" s="40">
        <v>5148.03</v>
      </c>
      <c r="E789" s="24">
        <v>2040</v>
      </c>
      <c r="F789" s="24" t="s">
        <v>20</v>
      </c>
    </row>
    <row r="790" spans="1:6" ht="25.5">
      <c r="A790" s="27">
        <v>2120077</v>
      </c>
      <c r="B790" s="24" t="s">
        <v>1297</v>
      </c>
      <c r="C790" s="26">
        <v>35735</v>
      </c>
      <c r="D790" s="40">
        <v>4266.54</v>
      </c>
      <c r="E790" s="24">
        <v>2040</v>
      </c>
      <c r="F790" s="24" t="s">
        <v>20</v>
      </c>
    </row>
    <row r="791" spans="1:6" ht="25.5">
      <c r="A791" s="27">
        <v>2120078</v>
      </c>
      <c r="B791" s="24" t="s">
        <v>1298</v>
      </c>
      <c r="C791" s="26">
        <v>35309</v>
      </c>
      <c r="D791" s="40">
        <v>43.72</v>
      </c>
      <c r="E791" s="24">
        <v>2040</v>
      </c>
      <c r="F791" s="24" t="s">
        <v>20</v>
      </c>
    </row>
    <row r="792" spans="1:6" ht="25.5">
      <c r="A792" s="27">
        <v>2120079</v>
      </c>
      <c r="B792" s="24" t="s">
        <v>1299</v>
      </c>
      <c r="C792" s="26">
        <v>35735</v>
      </c>
      <c r="D792" s="40">
        <v>506.09</v>
      </c>
      <c r="E792" s="24">
        <v>2040</v>
      </c>
      <c r="F792" s="24" t="s">
        <v>20</v>
      </c>
    </row>
    <row r="793" spans="1:6" ht="25.5">
      <c r="A793" s="27">
        <v>2120080</v>
      </c>
      <c r="B793" s="24" t="s">
        <v>1300</v>
      </c>
      <c r="C793" s="26">
        <v>35735</v>
      </c>
      <c r="D793" s="40">
        <v>2565.19</v>
      </c>
      <c r="E793" s="24">
        <v>2040</v>
      </c>
      <c r="F793" s="24" t="s">
        <v>20</v>
      </c>
    </row>
    <row r="794" spans="1:6" ht="25.5">
      <c r="A794" s="27">
        <v>2120081</v>
      </c>
      <c r="B794" s="24" t="s">
        <v>1301</v>
      </c>
      <c r="C794" s="26">
        <v>35735</v>
      </c>
      <c r="D794" s="40">
        <v>323.29000000000002</v>
      </c>
      <c r="E794" s="24">
        <v>2040</v>
      </c>
      <c r="F794" s="24" t="s">
        <v>20</v>
      </c>
    </row>
    <row r="795" spans="1:6" ht="25.5">
      <c r="A795" s="27">
        <v>2120082</v>
      </c>
      <c r="B795" s="24" t="s">
        <v>1302</v>
      </c>
      <c r="C795" s="26">
        <v>34760</v>
      </c>
      <c r="D795" s="40">
        <v>1779.2</v>
      </c>
      <c r="E795" s="24">
        <v>2040</v>
      </c>
      <c r="F795" s="24" t="s">
        <v>20</v>
      </c>
    </row>
    <row r="796" spans="1:6" ht="25.5">
      <c r="A796" s="27">
        <v>2120083</v>
      </c>
      <c r="B796" s="24" t="s">
        <v>1303</v>
      </c>
      <c r="C796" s="26">
        <v>35735</v>
      </c>
      <c r="D796" s="40">
        <v>1494.16</v>
      </c>
      <c r="E796" s="24">
        <v>2040</v>
      </c>
      <c r="F796" s="24" t="s">
        <v>20</v>
      </c>
    </row>
    <row r="797" spans="1:6" ht="25.5">
      <c r="A797" s="27">
        <v>2120084</v>
      </c>
      <c r="B797" s="24" t="s">
        <v>1304</v>
      </c>
      <c r="C797" s="26">
        <v>34486</v>
      </c>
      <c r="D797" s="40">
        <v>4302.8100000000004</v>
      </c>
      <c r="E797" s="24">
        <v>2040</v>
      </c>
      <c r="F797" s="24" t="s">
        <v>20</v>
      </c>
    </row>
    <row r="798" spans="1:6" ht="25.5">
      <c r="A798" s="27">
        <v>2120085</v>
      </c>
      <c r="B798" s="24" t="s">
        <v>1305</v>
      </c>
      <c r="C798" s="26">
        <v>34790</v>
      </c>
      <c r="D798" s="40">
        <v>4597.59</v>
      </c>
      <c r="E798" s="24">
        <v>2040</v>
      </c>
      <c r="F798" s="24" t="s">
        <v>20</v>
      </c>
    </row>
    <row r="799" spans="1:6" ht="25.5">
      <c r="A799" s="27">
        <v>2120086</v>
      </c>
      <c r="B799" s="24" t="s">
        <v>1306</v>
      </c>
      <c r="C799" s="26">
        <v>33391</v>
      </c>
      <c r="D799" s="40">
        <v>641.33000000000004</v>
      </c>
      <c r="E799" s="24">
        <v>2040</v>
      </c>
      <c r="F799" s="24" t="s">
        <v>20</v>
      </c>
    </row>
    <row r="800" spans="1:6" ht="25.5">
      <c r="A800" s="27">
        <v>2120087</v>
      </c>
      <c r="B800" s="24" t="s">
        <v>1307</v>
      </c>
      <c r="C800" s="26">
        <v>34974</v>
      </c>
      <c r="D800" s="40">
        <v>823.71</v>
      </c>
      <c r="E800" s="24">
        <v>2040</v>
      </c>
      <c r="F800" s="24" t="s">
        <v>20</v>
      </c>
    </row>
    <row r="801" spans="1:6" ht="25.5">
      <c r="A801" s="27">
        <v>2120088</v>
      </c>
      <c r="B801" s="24" t="s">
        <v>1308</v>
      </c>
      <c r="C801" s="26">
        <v>34517</v>
      </c>
      <c r="D801" s="40">
        <v>2100.13</v>
      </c>
      <c r="E801" s="24">
        <v>2040</v>
      </c>
      <c r="F801" s="24" t="s">
        <v>20</v>
      </c>
    </row>
    <row r="802" spans="1:6" ht="25.5">
      <c r="A802" s="27">
        <v>2120089</v>
      </c>
      <c r="B802" s="24" t="s">
        <v>1309</v>
      </c>
      <c r="C802" s="26">
        <v>34060</v>
      </c>
      <c r="D802" s="40">
        <v>482.52</v>
      </c>
      <c r="E802" s="24">
        <v>2040</v>
      </c>
      <c r="F802" s="24" t="s">
        <v>20</v>
      </c>
    </row>
    <row r="803" spans="1:6" ht="25.5">
      <c r="A803" s="27">
        <v>2120090</v>
      </c>
      <c r="B803" s="24" t="s">
        <v>1310</v>
      </c>
      <c r="C803" s="26">
        <v>35279</v>
      </c>
      <c r="D803" s="40">
        <v>735.89</v>
      </c>
      <c r="E803" s="24">
        <v>2040</v>
      </c>
      <c r="F803" s="24" t="s">
        <v>20</v>
      </c>
    </row>
    <row r="804" spans="1:6" ht="25.5">
      <c r="A804" s="27">
        <v>2120091</v>
      </c>
      <c r="B804" s="24" t="s">
        <v>1311</v>
      </c>
      <c r="C804" s="26">
        <v>35095</v>
      </c>
      <c r="D804" s="40">
        <v>5720.74</v>
      </c>
      <c r="E804" s="24">
        <v>2040</v>
      </c>
      <c r="F804" s="24" t="s">
        <v>20</v>
      </c>
    </row>
    <row r="805" spans="1:6" ht="25.5">
      <c r="A805" s="27">
        <v>2120092</v>
      </c>
      <c r="B805" s="24" t="s">
        <v>1312</v>
      </c>
      <c r="C805" s="26">
        <v>35735</v>
      </c>
      <c r="D805" s="40">
        <v>2506.81</v>
      </c>
      <c r="E805" s="24">
        <v>2040</v>
      </c>
      <c r="F805" s="24" t="s">
        <v>20</v>
      </c>
    </row>
    <row r="806" spans="1:6" ht="25.5">
      <c r="A806" s="27">
        <v>2120093</v>
      </c>
      <c r="B806" s="24" t="s">
        <v>1313</v>
      </c>
      <c r="C806" s="26">
        <v>35644</v>
      </c>
      <c r="D806" s="40">
        <v>505.9</v>
      </c>
      <c r="E806" s="24">
        <v>2040</v>
      </c>
      <c r="F806" s="24" t="s">
        <v>20</v>
      </c>
    </row>
    <row r="807" spans="1:6" ht="25.5">
      <c r="A807" s="27">
        <v>2120094</v>
      </c>
      <c r="B807" s="24" t="s">
        <v>1314</v>
      </c>
      <c r="C807" s="26">
        <v>35766</v>
      </c>
      <c r="D807" s="40">
        <v>2762.35</v>
      </c>
      <c r="E807" s="24">
        <v>2040</v>
      </c>
      <c r="F807" s="24" t="s">
        <v>20</v>
      </c>
    </row>
    <row r="808" spans="1:6" ht="25.5">
      <c r="A808" s="27">
        <v>2120095</v>
      </c>
      <c r="B808" s="24" t="s">
        <v>1315</v>
      </c>
      <c r="C808" s="26">
        <v>35491</v>
      </c>
      <c r="D808" s="40">
        <v>2693.91</v>
      </c>
      <c r="E808" s="24">
        <v>2040</v>
      </c>
      <c r="F808" s="24" t="s">
        <v>20</v>
      </c>
    </row>
    <row r="809" spans="1:6" ht="25.5">
      <c r="A809" s="27">
        <v>2120096</v>
      </c>
      <c r="B809" s="24" t="s">
        <v>1316</v>
      </c>
      <c r="C809" s="26">
        <v>35735</v>
      </c>
      <c r="D809" s="40">
        <v>1621.83</v>
      </c>
      <c r="E809" s="24">
        <v>2040</v>
      </c>
      <c r="F809" s="24" t="s">
        <v>20</v>
      </c>
    </row>
    <row r="810" spans="1:6" ht="25.5">
      <c r="A810" s="27">
        <v>2120097</v>
      </c>
      <c r="B810" s="24" t="s">
        <v>1317</v>
      </c>
      <c r="C810" s="26">
        <v>34578</v>
      </c>
      <c r="D810" s="40">
        <v>13441.57</v>
      </c>
      <c r="E810" s="24">
        <v>2040</v>
      </c>
      <c r="F810" s="24" t="s">
        <v>20</v>
      </c>
    </row>
    <row r="811" spans="1:6" ht="25.5">
      <c r="A811" s="27">
        <v>2120098</v>
      </c>
      <c r="B811" s="24" t="s">
        <v>1318</v>
      </c>
      <c r="C811" s="26">
        <v>35582</v>
      </c>
      <c r="D811" s="40">
        <v>1857.75</v>
      </c>
      <c r="E811" s="24">
        <v>2040</v>
      </c>
      <c r="F811" s="24" t="s">
        <v>20</v>
      </c>
    </row>
    <row r="812" spans="1:6" ht="25.5">
      <c r="A812" s="27">
        <v>2120099</v>
      </c>
      <c r="B812" s="24" t="s">
        <v>1319</v>
      </c>
      <c r="C812" s="26">
        <v>34060</v>
      </c>
      <c r="D812" s="40">
        <v>722.53</v>
      </c>
      <c r="E812" s="24">
        <v>2040</v>
      </c>
      <c r="F812" s="24" t="s">
        <v>20</v>
      </c>
    </row>
    <row r="813" spans="1:6" ht="25.5">
      <c r="A813" s="27">
        <v>2120100</v>
      </c>
      <c r="B813" s="24" t="s">
        <v>1320</v>
      </c>
      <c r="C813" s="26">
        <v>34060</v>
      </c>
      <c r="D813" s="40">
        <v>2388.35</v>
      </c>
      <c r="E813" s="24">
        <v>2040</v>
      </c>
      <c r="F813" s="24" t="s">
        <v>20</v>
      </c>
    </row>
    <row r="814" spans="1:6" ht="25.5">
      <c r="A814" s="27">
        <v>2120101</v>
      </c>
      <c r="B814" s="24" t="s">
        <v>1321</v>
      </c>
      <c r="C814" s="26">
        <v>34060</v>
      </c>
      <c r="D814" s="40">
        <v>751.8</v>
      </c>
      <c r="E814" s="24">
        <v>2040</v>
      </c>
      <c r="F814" s="24" t="s">
        <v>20</v>
      </c>
    </row>
    <row r="815" spans="1:6" ht="25.5">
      <c r="A815" s="27">
        <v>2120102</v>
      </c>
      <c r="B815" s="24" t="s">
        <v>1322</v>
      </c>
      <c r="C815" s="26">
        <v>35674</v>
      </c>
      <c r="D815" s="40">
        <v>1572.6</v>
      </c>
      <c r="E815" s="24">
        <v>2040</v>
      </c>
      <c r="F815" s="24" t="s">
        <v>20</v>
      </c>
    </row>
    <row r="816" spans="1:6" ht="25.5">
      <c r="A816" s="27">
        <v>2120103</v>
      </c>
      <c r="B816" s="24" t="s">
        <v>1323</v>
      </c>
      <c r="C816" s="26">
        <v>35248</v>
      </c>
      <c r="D816" s="40">
        <v>3335.24</v>
      </c>
      <c r="E816" s="24">
        <v>2040</v>
      </c>
      <c r="F816" s="24" t="s">
        <v>20</v>
      </c>
    </row>
    <row r="817" spans="1:6" ht="25.5">
      <c r="A817" s="27">
        <v>2120104</v>
      </c>
      <c r="B817" s="24" t="s">
        <v>1324</v>
      </c>
      <c r="C817" s="26">
        <v>34701</v>
      </c>
      <c r="D817" s="40">
        <v>4958.3</v>
      </c>
      <c r="E817" s="24">
        <v>2040</v>
      </c>
      <c r="F817" s="24" t="s">
        <v>20</v>
      </c>
    </row>
    <row r="818" spans="1:6" ht="25.5">
      <c r="A818" s="27">
        <v>2120105</v>
      </c>
      <c r="B818" s="24" t="s">
        <v>1325</v>
      </c>
      <c r="C818" s="26">
        <v>35126</v>
      </c>
      <c r="D818" s="40">
        <v>6578.54</v>
      </c>
      <c r="E818" s="24">
        <v>2040</v>
      </c>
      <c r="F818" s="24" t="s">
        <v>20</v>
      </c>
    </row>
    <row r="819" spans="1:6" ht="25.5">
      <c r="A819" s="27">
        <v>2120106</v>
      </c>
      <c r="B819" s="24" t="s">
        <v>1326</v>
      </c>
      <c r="C819" s="26">
        <v>34060</v>
      </c>
      <c r="D819" s="40">
        <v>2447.06</v>
      </c>
      <c r="E819" s="24">
        <v>2040</v>
      </c>
      <c r="F819" s="24" t="s">
        <v>20</v>
      </c>
    </row>
    <row r="820" spans="1:6" ht="25.5">
      <c r="A820" s="27">
        <v>2120107</v>
      </c>
      <c r="B820" s="24" t="s">
        <v>1327</v>
      </c>
      <c r="C820" s="26">
        <v>35126</v>
      </c>
      <c r="D820" s="40">
        <v>2201.13</v>
      </c>
      <c r="E820" s="24">
        <v>2040</v>
      </c>
      <c r="F820" s="24" t="s">
        <v>20</v>
      </c>
    </row>
    <row r="821" spans="1:6" ht="25.5">
      <c r="A821" s="27">
        <v>2120109</v>
      </c>
      <c r="B821" s="24" t="s">
        <v>1328</v>
      </c>
      <c r="C821" s="26">
        <v>35552</v>
      </c>
      <c r="D821" s="40">
        <v>6117.82</v>
      </c>
      <c r="E821" s="24">
        <v>2040</v>
      </c>
      <c r="F821" s="24" t="s">
        <v>20</v>
      </c>
    </row>
    <row r="822" spans="1:6" ht="25.5">
      <c r="A822" s="27">
        <v>2120110</v>
      </c>
      <c r="B822" s="24" t="s">
        <v>1329</v>
      </c>
      <c r="C822" s="26">
        <v>34364</v>
      </c>
      <c r="D822" s="40">
        <v>8848.41</v>
      </c>
      <c r="E822" s="24">
        <v>2040</v>
      </c>
      <c r="F822" s="24" t="s">
        <v>20</v>
      </c>
    </row>
    <row r="823" spans="1:6" ht="25.5">
      <c r="A823" s="27">
        <v>2120111</v>
      </c>
      <c r="B823" s="24" t="s">
        <v>1330</v>
      </c>
      <c r="C823" s="26">
        <v>34060</v>
      </c>
      <c r="D823" s="40">
        <v>2105.0700000000002</v>
      </c>
      <c r="E823" s="24">
        <v>2040</v>
      </c>
      <c r="F823" s="24" t="s">
        <v>20</v>
      </c>
    </row>
    <row r="824" spans="1:6" ht="25.5">
      <c r="A824" s="27">
        <v>2120112</v>
      </c>
      <c r="B824" s="24" t="s">
        <v>1331</v>
      </c>
      <c r="C824" s="26">
        <v>34060</v>
      </c>
      <c r="D824" s="40">
        <v>4233.1400000000003</v>
      </c>
      <c r="E824" s="24">
        <v>2040</v>
      </c>
      <c r="F824" s="24" t="s">
        <v>20</v>
      </c>
    </row>
    <row r="825" spans="1:6" ht="25.5">
      <c r="A825" s="27">
        <v>2120113</v>
      </c>
      <c r="B825" s="24" t="s">
        <v>1332</v>
      </c>
      <c r="C825" s="26">
        <v>34395</v>
      </c>
      <c r="D825" s="40">
        <v>1658.99</v>
      </c>
      <c r="E825" s="24">
        <v>2040</v>
      </c>
      <c r="F825" s="24" t="s">
        <v>20</v>
      </c>
    </row>
    <row r="826" spans="1:6" ht="25.5">
      <c r="A826" s="27">
        <v>2120114</v>
      </c>
      <c r="B826" s="24" t="s">
        <v>1333</v>
      </c>
      <c r="C826" s="26">
        <v>35248</v>
      </c>
      <c r="D826" s="40">
        <v>614.02</v>
      </c>
      <c r="E826" s="24">
        <v>2040</v>
      </c>
      <c r="F826" s="24" t="s">
        <v>20</v>
      </c>
    </row>
    <row r="827" spans="1:6" ht="25.5">
      <c r="A827" s="27">
        <v>2120115</v>
      </c>
      <c r="B827" s="24" t="s">
        <v>1334</v>
      </c>
      <c r="C827" s="26">
        <v>35187</v>
      </c>
      <c r="D827" s="40">
        <v>1542.24</v>
      </c>
      <c r="E827" s="24">
        <v>2040</v>
      </c>
      <c r="F827" s="24" t="s">
        <v>20</v>
      </c>
    </row>
    <row r="828" spans="1:6" ht="25.5">
      <c r="A828" s="27">
        <v>2120116</v>
      </c>
      <c r="B828" s="24" t="s">
        <v>1335</v>
      </c>
      <c r="C828" s="26">
        <v>34121</v>
      </c>
      <c r="D828" s="40">
        <v>971.47</v>
      </c>
      <c r="E828" s="24">
        <v>2040</v>
      </c>
      <c r="F828" s="24" t="s">
        <v>20</v>
      </c>
    </row>
    <row r="829" spans="1:6" ht="25.5">
      <c r="A829" s="27">
        <v>2120117</v>
      </c>
      <c r="B829" s="24" t="s">
        <v>1336</v>
      </c>
      <c r="C829" s="26">
        <v>34609</v>
      </c>
      <c r="D829" s="40">
        <v>1863.29</v>
      </c>
      <c r="E829" s="24">
        <v>2040</v>
      </c>
      <c r="F829" s="24" t="s">
        <v>20</v>
      </c>
    </row>
    <row r="830" spans="1:6" ht="25.5">
      <c r="A830" s="27">
        <v>2120118</v>
      </c>
      <c r="B830" s="24" t="s">
        <v>1337</v>
      </c>
      <c r="C830" s="26">
        <v>35066</v>
      </c>
      <c r="D830" s="40">
        <v>1413.18</v>
      </c>
      <c r="E830" s="24">
        <v>2040</v>
      </c>
      <c r="F830" s="24" t="s">
        <v>20</v>
      </c>
    </row>
    <row r="831" spans="1:6" ht="25.5">
      <c r="A831" s="27">
        <v>2120119</v>
      </c>
      <c r="B831" s="24" t="s">
        <v>1338</v>
      </c>
      <c r="C831" s="26">
        <v>35705</v>
      </c>
      <c r="D831" s="40">
        <v>3525.64</v>
      </c>
      <c r="E831" s="24">
        <v>2040</v>
      </c>
      <c r="F831" s="24" t="s">
        <v>20</v>
      </c>
    </row>
    <row r="832" spans="1:6" ht="25.5">
      <c r="A832" s="27">
        <v>2120120</v>
      </c>
      <c r="B832" s="24" t="s">
        <v>1339</v>
      </c>
      <c r="C832" s="26">
        <v>34395</v>
      </c>
      <c r="D832" s="40">
        <v>1405.98</v>
      </c>
      <c r="E832" s="24">
        <v>2040</v>
      </c>
      <c r="F832" s="24" t="s">
        <v>20</v>
      </c>
    </row>
    <row r="833" spans="1:6" ht="25.5">
      <c r="A833" s="27">
        <v>2120121</v>
      </c>
      <c r="B833" s="24" t="s">
        <v>1340</v>
      </c>
      <c r="C833" s="26">
        <v>34821</v>
      </c>
      <c r="D833" s="40">
        <v>2006.93</v>
      </c>
      <c r="E833" s="24">
        <v>2040</v>
      </c>
      <c r="F833" s="24" t="s">
        <v>20</v>
      </c>
    </row>
    <row r="834" spans="1:6" ht="25.5">
      <c r="A834" s="27">
        <v>2120122</v>
      </c>
      <c r="B834" s="24" t="s">
        <v>1341</v>
      </c>
      <c r="C834" s="26">
        <v>34305</v>
      </c>
      <c r="D834" s="40">
        <v>789.91</v>
      </c>
      <c r="E834" s="24">
        <v>2040</v>
      </c>
      <c r="F834" s="24" t="s">
        <v>20</v>
      </c>
    </row>
    <row r="835" spans="1:6" ht="25.5">
      <c r="A835" s="27">
        <v>2120123</v>
      </c>
      <c r="B835" s="24" t="s">
        <v>1342</v>
      </c>
      <c r="C835" s="26">
        <v>35217</v>
      </c>
      <c r="D835" s="40">
        <v>4985.54</v>
      </c>
      <c r="E835" s="24">
        <v>2040</v>
      </c>
      <c r="F835" s="24" t="s">
        <v>20</v>
      </c>
    </row>
    <row r="836" spans="1:6" ht="25.5">
      <c r="A836" s="27">
        <v>2120124</v>
      </c>
      <c r="B836" s="24" t="s">
        <v>1343</v>
      </c>
      <c r="C836" s="26">
        <v>35735</v>
      </c>
      <c r="D836" s="40">
        <v>3903.77</v>
      </c>
      <c r="E836" s="24">
        <v>2040</v>
      </c>
      <c r="F836" s="24" t="s">
        <v>20</v>
      </c>
    </row>
    <row r="837" spans="1:6" ht="25.5">
      <c r="A837" s="27">
        <v>2120125</v>
      </c>
      <c r="B837" s="24" t="s">
        <v>1344</v>
      </c>
      <c r="C837" s="26">
        <v>34060</v>
      </c>
      <c r="D837" s="40">
        <v>1156.1600000000001</v>
      </c>
      <c r="E837" s="24">
        <v>2040</v>
      </c>
      <c r="F837" s="24" t="s">
        <v>20</v>
      </c>
    </row>
    <row r="838" spans="1:6" ht="25.5">
      <c r="A838" s="27">
        <v>2120126</v>
      </c>
      <c r="B838" s="24" t="s">
        <v>1345</v>
      </c>
      <c r="C838" s="26">
        <v>34578</v>
      </c>
      <c r="D838" s="40">
        <v>9124.06</v>
      </c>
      <c r="E838" s="24">
        <v>2040</v>
      </c>
      <c r="F838" s="24" t="s">
        <v>20</v>
      </c>
    </row>
    <row r="839" spans="1:6" ht="25.5">
      <c r="A839" s="27">
        <v>2120127</v>
      </c>
      <c r="B839" s="24" t="s">
        <v>1346</v>
      </c>
      <c r="C839" s="26">
        <v>35613</v>
      </c>
      <c r="D839" s="40">
        <v>5315.03</v>
      </c>
      <c r="E839" s="24">
        <v>2040</v>
      </c>
      <c r="F839" s="24" t="s">
        <v>20</v>
      </c>
    </row>
    <row r="840" spans="1:6" ht="25.5">
      <c r="A840" s="27">
        <v>2120128</v>
      </c>
      <c r="B840" s="24" t="s">
        <v>1347</v>
      </c>
      <c r="C840" s="26">
        <v>35126</v>
      </c>
      <c r="D840" s="40">
        <v>14064.01</v>
      </c>
      <c r="E840" s="24">
        <v>2040</v>
      </c>
      <c r="F840" s="24" t="s">
        <v>20</v>
      </c>
    </row>
    <row r="841" spans="1:6" ht="25.5">
      <c r="A841" s="27">
        <v>2120129</v>
      </c>
      <c r="B841" s="24" t="s">
        <v>1348</v>
      </c>
      <c r="C841" s="26">
        <v>35613</v>
      </c>
      <c r="D841" s="40">
        <v>8903.76</v>
      </c>
      <c r="E841" s="24">
        <v>2040</v>
      </c>
      <c r="F841" s="24" t="s">
        <v>20</v>
      </c>
    </row>
    <row r="842" spans="1:6" ht="25.5">
      <c r="A842" s="27">
        <v>2120130</v>
      </c>
      <c r="B842" s="24" t="s">
        <v>1349</v>
      </c>
      <c r="C842" s="26">
        <v>35279</v>
      </c>
      <c r="D842" s="40">
        <v>2255.9299999999998</v>
      </c>
      <c r="E842" s="24">
        <v>2040</v>
      </c>
      <c r="F842" s="24" t="s">
        <v>20</v>
      </c>
    </row>
    <row r="843" spans="1:6" ht="25.5">
      <c r="A843" s="27">
        <v>2120131</v>
      </c>
      <c r="B843" s="24" t="s">
        <v>1350</v>
      </c>
      <c r="C843" s="26">
        <v>35644</v>
      </c>
      <c r="D843" s="40">
        <v>1910.02</v>
      </c>
      <c r="E843" s="24">
        <v>2040</v>
      </c>
      <c r="F843" s="24" t="s">
        <v>20</v>
      </c>
    </row>
    <row r="844" spans="1:6" ht="25.5">
      <c r="A844" s="27">
        <v>2120132</v>
      </c>
      <c r="B844" s="24" t="s">
        <v>1351</v>
      </c>
      <c r="C844" s="26">
        <v>34060</v>
      </c>
      <c r="D844" s="40">
        <v>2351.9899999999998</v>
      </c>
      <c r="E844" s="24">
        <v>2040</v>
      </c>
      <c r="F844" s="24" t="s">
        <v>20</v>
      </c>
    </row>
    <row r="845" spans="1:6" ht="25.5">
      <c r="A845" s="27">
        <v>2120133</v>
      </c>
      <c r="B845" s="24" t="s">
        <v>1352</v>
      </c>
      <c r="C845" s="26">
        <v>34456</v>
      </c>
      <c r="D845" s="40">
        <v>529.15</v>
      </c>
      <c r="E845" s="24">
        <v>2040</v>
      </c>
      <c r="F845" s="24" t="s">
        <v>20</v>
      </c>
    </row>
    <row r="846" spans="1:6" ht="25.5">
      <c r="A846" s="27">
        <v>2120134</v>
      </c>
      <c r="B846" s="24" t="s">
        <v>1353</v>
      </c>
      <c r="C846" s="26">
        <v>35095</v>
      </c>
      <c r="D846" s="40">
        <v>539.01</v>
      </c>
      <c r="E846" s="24">
        <v>2040</v>
      </c>
      <c r="F846" s="24" t="s">
        <v>20</v>
      </c>
    </row>
    <row r="847" spans="1:6" ht="25.5">
      <c r="A847" s="27">
        <v>2120135</v>
      </c>
      <c r="B847" s="24" t="s">
        <v>1354</v>
      </c>
      <c r="C847" s="26">
        <v>34060</v>
      </c>
      <c r="D847" s="40">
        <v>652.91999999999996</v>
      </c>
      <c r="E847" s="24">
        <v>2040</v>
      </c>
      <c r="F847" s="24" t="s">
        <v>20</v>
      </c>
    </row>
    <row r="848" spans="1:6" ht="25.5">
      <c r="A848" s="27">
        <v>2120136</v>
      </c>
      <c r="B848" s="24" t="s">
        <v>1355</v>
      </c>
      <c r="C848" s="26">
        <v>34060</v>
      </c>
      <c r="D848" s="40">
        <v>1178.46</v>
      </c>
      <c r="E848" s="24">
        <v>2040</v>
      </c>
      <c r="F848" s="24" t="s">
        <v>20</v>
      </c>
    </row>
    <row r="849" spans="1:6" ht="25.5">
      <c r="A849" s="27">
        <v>2120137</v>
      </c>
      <c r="B849" s="24" t="s">
        <v>1356</v>
      </c>
      <c r="C849" s="26">
        <v>35613</v>
      </c>
      <c r="D849" s="40">
        <v>10835.13</v>
      </c>
      <c r="E849" s="24">
        <v>2040</v>
      </c>
      <c r="F849" s="24" t="s">
        <v>20</v>
      </c>
    </row>
    <row r="850" spans="1:6" ht="25.5">
      <c r="A850" s="27">
        <v>2120138</v>
      </c>
      <c r="B850" s="24" t="s">
        <v>1357</v>
      </c>
      <c r="C850" s="26">
        <v>35735</v>
      </c>
      <c r="D850" s="40">
        <v>10302.02</v>
      </c>
      <c r="E850" s="24">
        <v>2040</v>
      </c>
      <c r="F850" s="24" t="s">
        <v>20</v>
      </c>
    </row>
    <row r="851" spans="1:6" ht="25.5">
      <c r="A851" s="27">
        <v>2120140</v>
      </c>
      <c r="B851" s="24" t="s">
        <v>1358</v>
      </c>
      <c r="C851" s="26">
        <v>34913</v>
      </c>
      <c r="D851" s="40">
        <v>3721.39</v>
      </c>
      <c r="E851" s="24">
        <v>2040</v>
      </c>
      <c r="F851" s="24" t="s">
        <v>20</v>
      </c>
    </row>
    <row r="852" spans="1:6" ht="25.5">
      <c r="A852" s="27">
        <v>2120141</v>
      </c>
      <c r="B852" s="24" t="s">
        <v>1359</v>
      </c>
      <c r="C852" s="26">
        <v>34336</v>
      </c>
      <c r="D852" s="40">
        <v>1890.76</v>
      </c>
      <c r="E852" s="24">
        <v>2040</v>
      </c>
      <c r="F852" s="24" t="s">
        <v>20</v>
      </c>
    </row>
    <row r="853" spans="1:6" ht="25.5">
      <c r="A853" s="27">
        <v>2120142</v>
      </c>
      <c r="B853" s="24" t="s">
        <v>1360</v>
      </c>
      <c r="C853" s="26">
        <v>34183</v>
      </c>
      <c r="D853" s="40">
        <v>6014.61</v>
      </c>
      <c r="E853" s="24">
        <v>2040</v>
      </c>
      <c r="F853" s="24" t="s">
        <v>20</v>
      </c>
    </row>
    <row r="854" spans="1:6" ht="25.5">
      <c r="A854" s="27">
        <v>2120143</v>
      </c>
      <c r="B854" s="24" t="s">
        <v>1361</v>
      </c>
      <c r="C854" s="26">
        <v>35432</v>
      </c>
      <c r="D854" s="40">
        <v>588.9</v>
      </c>
      <c r="E854" s="24">
        <v>2040</v>
      </c>
      <c r="F854" s="24" t="s">
        <v>20</v>
      </c>
    </row>
    <row r="855" spans="1:6" ht="25.5">
      <c r="A855" s="27">
        <v>2120144</v>
      </c>
      <c r="B855" s="24" t="s">
        <v>1362</v>
      </c>
      <c r="C855" s="26">
        <v>34244</v>
      </c>
      <c r="D855" s="40">
        <v>1284.72</v>
      </c>
      <c r="E855" s="24">
        <v>2040</v>
      </c>
      <c r="F855" s="24" t="s">
        <v>20</v>
      </c>
    </row>
    <row r="856" spans="1:6" ht="25.5">
      <c r="A856" s="27">
        <v>2120145</v>
      </c>
      <c r="B856" s="24" t="s">
        <v>1363</v>
      </c>
      <c r="C856" s="26">
        <v>34790</v>
      </c>
      <c r="D856" s="40">
        <v>2726.92</v>
      </c>
      <c r="E856" s="24">
        <v>2040</v>
      </c>
      <c r="F856" s="24" t="s">
        <v>20</v>
      </c>
    </row>
    <row r="857" spans="1:6" ht="25.5">
      <c r="A857" s="27">
        <v>2120146</v>
      </c>
      <c r="B857" s="24" t="s">
        <v>1364</v>
      </c>
      <c r="C857" s="26">
        <v>34060</v>
      </c>
      <c r="D857" s="40">
        <v>3575.85</v>
      </c>
      <c r="E857" s="24">
        <v>2040</v>
      </c>
      <c r="F857" s="24" t="s">
        <v>20</v>
      </c>
    </row>
    <row r="858" spans="1:6" ht="25.5">
      <c r="A858" s="27">
        <v>2120147</v>
      </c>
      <c r="B858" s="24" t="s">
        <v>1365</v>
      </c>
      <c r="C858" s="26">
        <v>34060</v>
      </c>
      <c r="D858" s="40">
        <v>852.13</v>
      </c>
      <c r="E858" s="24">
        <v>2040</v>
      </c>
      <c r="F858" s="24" t="s">
        <v>20</v>
      </c>
    </row>
    <row r="859" spans="1:6" ht="25.5">
      <c r="A859" s="27">
        <v>2120148</v>
      </c>
      <c r="B859" s="24" t="s">
        <v>1366</v>
      </c>
      <c r="C859" s="26">
        <v>34486</v>
      </c>
      <c r="D859" s="40">
        <v>564.89</v>
      </c>
      <c r="E859" s="24">
        <v>2040</v>
      </c>
      <c r="F859" s="24" t="s">
        <v>20</v>
      </c>
    </row>
    <row r="860" spans="1:6" ht="25.5">
      <c r="A860" s="27">
        <v>2120149</v>
      </c>
      <c r="B860" s="24" t="s">
        <v>1367</v>
      </c>
      <c r="C860" s="26">
        <v>34244</v>
      </c>
      <c r="D860" s="40">
        <v>2318.35</v>
      </c>
      <c r="E860" s="24">
        <v>2040</v>
      </c>
      <c r="F860" s="24" t="s">
        <v>20</v>
      </c>
    </row>
    <row r="861" spans="1:6" ht="25.5">
      <c r="A861" s="27">
        <v>2120150</v>
      </c>
      <c r="B861" s="24" t="s">
        <v>1368</v>
      </c>
      <c r="C861" s="26">
        <v>34578</v>
      </c>
      <c r="D861" s="40">
        <v>763.71</v>
      </c>
      <c r="E861" s="24">
        <v>2040</v>
      </c>
      <c r="F861" s="24" t="s">
        <v>20</v>
      </c>
    </row>
    <row r="862" spans="1:6" ht="25.5">
      <c r="A862" s="27">
        <v>2120151</v>
      </c>
      <c r="B862" s="24" t="s">
        <v>1369</v>
      </c>
      <c r="C862" s="26">
        <v>34701</v>
      </c>
      <c r="D862" s="40">
        <v>962.38</v>
      </c>
      <c r="E862" s="24">
        <v>2040</v>
      </c>
      <c r="F862" s="24" t="s">
        <v>20</v>
      </c>
    </row>
    <row r="863" spans="1:6" ht="25.5">
      <c r="A863" s="27">
        <v>2120152</v>
      </c>
      <c r="B863" s="24" t="s">
        <v>1370</v>
      </c>
      <c r="C863" s="26">
        <v>35309</v>
      </c>
      <c r="D863" s="40">
        <v>859.95</v>
      </c>
      <c r="E863" s="24">
        <v>2040</v>
      </c>
      <c r="F863" s="24" t="s">
        <v>20</v>
      </c>
    </row>
    <row r="864" spans="1:6" ht="25.5">
      <c r="A864" s="27">
        <v>2120153</v>
      </c>
      <c r="B864" s="24" t="s">
        <v>1371</v>
      </c>
      <c r="C864" s="26">
        <v>34701</v>
      </c>
      <c r="D864" s="40">
        <v>2642.48</v>
      </c>
      <c r="E864" s="24">
        <v>2040</v>
      </c>
      <c r="F864" s="24" t="s">
        <v>20</v>
      </c>
    </row>
    <row r="865" spans="1:6" ht="25.5">
      <c r="A865" s="27">
        <v>2120154</v>
      </c>
      <c r="B865" s="24" t="s">
        <v>1372</v>
      </c>
      <c r="C865" s="26">
        <v>34943</v>
      </c>
      <c r="D865" s="40">
        <v>4996</v>
      </c>
      <c r="E865" s="24">
        <v>2040</v>
      </c>
      <c r="F865" s="24" t="s">
        <v>20</v>
      </c>
    </row>
    <row r="866" spans="1:6" ht="25.5">
      <c r="A866" s="27">
        <v>2120155</v>
      </c>
      <c r="B866" s="24" t="s">
        <v>1373</v>
      </c>
      <c r="C866" s="26">
        <v>34639</v>
      </c>
      <c r="D866" s="40">
        <v>9753.86</v>
      </c>
      <c r="E866" s="24">
        <v>2040</v>
      </c>
      <c r="F866" s="24" t="s">
        <v>20</v>
      </c>
    </row>
    <row r="867" spans="1:6" ht="25.5">
      <c r="A867" s="27">
        <v>2120156</v>
      </c>
      <c r="B867" s="24" t="s">
        <v>1374</v>
      </c>
      <c r="C867" s="26">
        <v>34060</v>
      </c>
      <c r="D867" s="40">
        <v>4743.03</v>
      </c>
      <c r="E867" s="24">
        <v>2040</v>
      </c>
      <c r="F867" s="24" t="s">
        <v>20</v>
      </c>
    </row>
    <row r="868" spans="1:6" ht="25.5">
      <c r="A868" s="27">
        <v>2120157</v>
      </c>
      <c r="B868" s="24" t="s">
        <v>1375</v>
      </c>
      <c r="C868" s="26">
        <v>34060</v>
      </c>
      <c r="D868" s="40">
        <v>1448.66</v>
      </c>
      <c r="E868" s="24">
        <v>2040</v>
      </c>
      <c r="F868" s="24" t="s">
        <v>20</v>
      </c>
    </row>
    <row r="869" spans="1:6" ht="25.5">
      <c r="A869" s="27">
        <v>2120158</v>
      </c>
      <c r="B869" s="24" t="s">
        <v>1376</v>
      </c>
      <c r="C869" s="26">
        <v>34305</v>
      </c>
      <c r="D869" s="40">
        <v>5109.45</v>
      </c>
      <c r="E869" s="24">
        <v>2040</v>
      </c>
      <c r="F869" s="24" t="s">
        <v>20</v>
      </c>
    </row>
    <row r="870" spans="1:6" ht="25.5">
      <c r="A870" s="27">
        <v>2120159</v>
      </c>
      <c r="B870" s="24" t="s">
        <v>1377</v>
      </c>
      <c r="C870" s="26">
        <v>35735</v>
      </c>
      <c r="D870" s="40">
        <v>1627.15</v>
      </c>
      <c r="E870" s="24">
        <v>2040</v>
      </c>
      <c r="F870" s="24" t="s">
        <v>20</v>
      </c>
    </row>
    <row r="871" spans="1:6" ht="25.5">
      <c r="A871" s="27">
        <v>2120160</v>
      </c>
      <c r="B871" s="24" t="s">
        <v>1378</v>
      </c>
      <c r="C871" s="26">
        <v>35735</v>
      </c>
      <c r="D871" s="40">
        <v>4754.8900000000003</v>
      </c>
      <c r="E871" s="24">
        <v>2040</v>
      </c>
      <c r="F871" s="24" t="s">
        <v>20</v>
      </c>
    </row>
    <row r="872" spans="1:6" ht="25.5">
      <c r="A872" s="27">
        <v>2120161</v>
      </c>
      <c r="B872" s="24" t="s">
        <v>1379</v>
      </c>
      <c r="C872" s="26">
        <v>34517</v>
      </c>
      <c r="D872" s="40">
        <v>1780.7</v>
      </c>
      <c r="E872" s="24">
        <v>2040</v>
      </c>
      <c r="F872" s="24" t="s">
        <v>20</v>
      </c>
    </row>
    <row r="873" spans="1:6" ht="25.5">
      <c r="A873" s="27">
        <v>2120162</v>
      </c>
      <c r="B873" s="24" t="s">
        <v>1380</v>
      </c>
      <c r="C873" s="26">
        <v>35248</v>
      </c>
      <c r="D873" s="40">
        <v>4984.1499999999996</v>
      </c>
      <c r="E873" s="24">
        <v>2040</v>
      </c>
      <c r="F873" s="24" t="s">
        <v>20</v>
      </c>
    </row>
    <row r="874" spans="1:6" ht="25.5">
      <c r="A874" s="27">
        <v>2120163</v>
      </c>
      <c r="B874" s="24" t="s">
        <v>1381</v>
      </c>
      <c r="C874" s="26">
        <v>35370</v>
      </c>
      <c r="D874" s="40">
        <v>31234.46</v>
      </c>
      <c r="E874" s="24">
        <v>2040</v>
      </c>
      <c r="F874" s="24" t="s">
        <v>20</v>
      </c>
    </row>
    <row r="875" spans="1:6" ht="25.5">
      <c r="A875" s="27">
        <v>2120164</v>
      </c>
      <c r="B875" s="24" t="s">
        <v>1382</v>
      </c>
      <c r="C875" s="26">
        <v>35735</v>
      </c>
      <c r="D875" s="40">
        <v>1969.64</v>
      </c>
      <c r="E875" s="24">
        <v>2040</v>
      </c>
      <c r="F875" s="24" t="s">
        <v>20</v>
      </c>
    </row>
    <row r="876" spans="1:6" ht="25.5">
      <c r="A876" s="27">
        <v>2120165</v>
      </c>
      <c r="B876" s="24" t="s">
        <v>1383</v>
      </c>
      <c r="C876" s="26">
        <v>35674</v>
      </c>
      <c r="D876" s="40">
        <v>1839.75</v>
      </c>
      <c r="E876" s="24">
        <v>2040</v>
      </c>
      <c r="F876" s="24" t="s">
        <v>20</v>
      </c>
    </row>
    <row r="877" spans="1:6" ht="25.5">
      <c r="A877" s="27">
        <v>2120166</v>
      </c>
      <c r="B877" s="24" t="s">
        <v>1384</v>
      </c>
      <c r="C877" s="26">
        <v>35187</v>
      </c>
      <c r="D877" s="40">
        <v>3798.59</v>
      </c>
      <c r="E877" s="24">
        <v>2040</v>
      </c>
      <c r="F877" s="24" t="s">
        <v>20</v>
      </c>
    </row>
    <row r="878" spans="1:6" ht="25.5">
      <c r="A878" s="27">
        <v>2120167</v>
      </c>
      <c r="B878" s="24" t="s">
        <v>1385</v>
      </c>
      <c r="C878" s="26">
        <v>35248</v>
      </c>
      <c r="D878" s="40">
        <v>16336.47</v>
      </c>
      <c r="E878" s="24">
        <v>2040</v>
      </c>
      <c r="F878" s="24" t="s">
        <v>20</v>
      </c>
    </row>
    <row r="879" spans="1:6" ht="25.5">
      <c r="A879" s="27">
        <v>2120168</v>
      </c>
      <c r="B879" s="24" t="s">
        <v>1386</v>
      </c>
      <c r="C879" s="26">
        <v>34395</v>
      </c>
      <c r="D879" s="40">
        <v>9391.5</v>
      </c>
      <c r="E879" s="24">
        <v>2040</v>
      </c>
      <c r="F879" s="24" t="s">
        <v>20</v>
      </c>
    </row>
    <row r="880" spans="1:6" ht="25.5">
      <c r="A880" s="27">
        <v>2120169</v>
      </c>
      <c r="B880" s="24" t="s">
        <v>1387</v>
      </c>
      <c r="C880" s="26">
        <v>34913</v>
      </c>
      <c r="D880" s="40">
        <v>5987.93</v>
      </c>
      <c r="E880" s="24">
        <v>2040</v>
      </c>
      <c r="F880" s="24" t="s">
        <v>20</v>
      </c>
    </row>
    <row r="881" spans="1:6" ht="25.5">
      <c r="A881" s="27">
        <v>2120170</v>
      </c>
      <c r="B881" s="24" t="s">
        <v>1388</v>
      </c>
      <c r="C881" s="26">
        <v>35735</v>
      </c>
      <c r="D881" s="40">
        <v>12694.15</v>
      </c>
      <c r="E881" s="24">
        <v>2040</v>
      </c>
      <c r="F881" s="24" t="s">
        <v>20</v>
      </c>
    </row>
    <row r="882" spans="1:6" ht="25.5">
      <c r="A882" s="27">
        <v>2120171</v>
      </c>
      <c r="B882" s="24" t="s">
        <v>1389</v>
      </c>
      <c r="C882" s="26">
        <v>35735</v>
      </c>
      <c r="D882" s="40">
        <v>2664.86</v>
      </c>
      <c r="E882" s="24">
        <v>2040</v>
      </c>
      <c r="F882" s="24" t="s">
        <v>20</v>
      </c>
    </row>
    <row r="883" spans="1:6" ht="25.5">
      <c r="A883" s="27">
        <v>2120172</v>
      </c>
      <c r="B883" s="24" t="s">
        <v>1390</v>
      </c>
      <c r="C883" s="26">
        <v>35432</v>
      </c>
      <c r="D883" s="40">
        <v>4054.28</v>
      </c>
      <c r="E883" s="24">
        <v>2040</v>
      </c>
      <c r="F883" s="24" t="s">
        <v>20</v>
      </c>
    </row>
    <row r="884" spans="1:6" ht="25.5">
      <c r="A884" s="27">
        <v>2120175</v>
      </c>
      <c r="B884" s="24" t="s">
        <v>1391</v>
      </c>
      <c r="C884" s="26">
        <v>39153</v>
      </c>
      <c r="D884" s="40">
        <v>1064</v>
      </c>
      <c r="E884" s="24">
        <v>2040</v>
      </c>
      <c r="F884" s="24" t="s">
        <v>20</v>
      </c>
    </row>
    <row r="885" spans="1:6" ht="25.5">
      <c r="A885" s="27">
        <v>2120176</v>
      </c>
      <c r="B885" s="24" t="s">
        <v>1392</v>
      </c>
      <c r="C885" s="26">
        <v>39144</v>
      </c>
      <c r="D885" s="40">
        <v>979</v>
      </c>
      <c r="E885" s="24">
        <v>2040</v>
      </c>
      <c r="F885" s="24" t="s">
        <v>20</v>
      </c>
    </row>
    <row r="886" spans="1:6" ht="25.5">
      <c r="A886" s="27">
        <v>2120177</v>
      </c>
      <c r="B886" s="24" t="s">
        <v>1393</v>
      </c>
      <c r="C886" s="26">
        <v>39192</v>
      </c>
      <c r="D886" s="40">
        <v>663</v>
      </c>
      <c r="E886" s="24">
        <v>2040</v>
      </c>
      <c r="F886" s="24" t="s">
        <v>20</v>
      </c>
    </row>
    <row r="887" spans="1:6" ht="25.5">
      <c r="A887" s="27">
        <v>2120178</v>
      </c>
      <c r="B887" s="24" t="s">
        <v>1394</v>
      </c>
      <c r="C887" s="26">
        <v>39202</v>
      </c>
      <c r="D887" s="40">
        <v>534</v>
      </c>
      <c r="E887" s="24">
        <v>2040</v>
      </c>
      <c r="F887" s="24" t="s">
        <v>20</v>
      </c>
    </row>
    <row r="888" spans="1:6" ht="25.5">
      <c r="A888" s="27">
        <v>2120179</v>
      </c>
      <c r="B888" s="24" t="s">
        <v>1395</v>
      </c>
      <c r="C888" s="26">
        <v>39182</v>
      </c>
      <c r="D888" s="40">
        <v>745</v>
      </c>
      <c r="E888" s="24">
        <v>2040</v>
      </c>
      <c r="F888" s="24" t="s">
        <v>20</v>
      </c>
    </row>
    <row r="889" spans="1:6" ht="25.5">
      <c r="A889" s="27">
        <v>2120180</v>
      </c>
      <c r="B889" s="24" t="s">
        <v>1396</v>
      </c>
      <c r="C889" s="26">
        <v>39232</v>
      </c>
      <c r="D889" s="40">
        <v>75913</v>
      </c>
      <c r="E889" s="24">
        <v>2040</v>
      </c>
      <c r="F889" s="24" t="s">
        <v>20</v>
      </c>
    </row>
    <row r="890" spans="1:6" ht="25.5">
      <c r="A890" s="27">
        <v>2120181</v>
      </c>
      <c r="B890" s="24" t="s">
        <v>1397</v>
      </c>
      <c r="C890" s="26">
        <v>39263</v>
      </c>
      <c r="D890" s="40">
        <v>2380</v>
      </c>
      <c r="E890" s="24">
        <v>2040</v>
      </c>
      <c r="F890" s="24" t="s">
        <v>20</v>
      </c>
    </row>
    <row r="891" spans="1:6" ht="25.5">
      <c r="A891" s="27">
        <v>2120182</v>
      </c>
      <c r="B891" s="24" t="s">
        <v>1398</v>
      </c>
      <c r="C891" s="26">
        <v>39304</v>
      </c>
      <c r="D891" s="40">
        <v>2266</v>
      </c>
      <c r="E891" s="24">
        <v>2040</v>
      </c>
      <c r="F891" s="24" t="s">
        <v>20</v>
      </c>
    </row>
    <row r="892" spans="1:6" ht="25.5">
      <c r="A892" s="27">
        <v>2120183</v>
      </c>
      <c r="B892" s="24" t="s">
        <v>1399</v>
      </c>
      <c r="C892" s="26">
        <v>39359</v>
      </c>
      <c r="D892" s="40">
        <v>1095</v>
      </c>
      <c r="E892" s="24">
        <v>2040</v>
      </c>
      <c r="F892" s="24" t="s">
        <v>20</v>
      </c>
    </row>
    <row r="893" spans="1:6" ht="25.5">
      <c r="A893" s="27">
        <v>2120184</v>
      </c>
      <c r="B893" s="24" t="s">
        <v>1400</v>
      </c>
      <c r="C893" s="26">
        <v>39365</v>
      </c>
      <c r="D893" s="40">
        <v>997</v>
      </c>
      <c r="E893" s="24">
        <v>2040</v>
      </c>
      <c r="F893" s="24" t="s">
        <v>20</v>
      </c>
    </row>
    <row r="894" spans="1:6" ht="25.5">
      <c r="A894" s="27">
        <v>2120185</v>
      </c>
      <c r="B894" s="24" t="s">
        <v>1401</v>
      </c>
      <c r="C894" s="26">
        <v>39365</v>
      </c>
      <c r="D894" s="40">
        <v>766</v>
      </c>
      <c r="E894" s="24">
        <v>2040</v>
      </c>
      <c r="F894" s="24" t="s">
        <v>20</v>
      </c>
    </row>
    <row r="895" spans="1:6" ht="25.5">
      <c r="A895" s="27">
        <v>2120186</v>
      </c>
      <c r="B895" s="24" t="s">
        <v>1402</v>
      </c>
      <c r="C895" s="26">
        <v>39359</v>
      </c>
      <c r="D895" s="40">
        <v>509</v>
      </c>
      <c r="E895" s="24">
        <v>2040</v>
      </c>
      <c r="F895" s="24" t="s">
        <v>20</v>
      </c>
    </row>
    <row r="896" spans="1:6" ht="25.5">
      <c r="A896" s="27">
        <v>2120187</v>
      </c>
      <c r="B896" s="24" t="s">
        <v>1403</v>
      </c>
      <c r="C896" s="26">
        <v>39426</v>
      </c>
      <c r="D896" s="40">
        <v>4141</v>
      </c>
      <c r="E896" s="24">
        <v>2040</v>
      </c>
      <c r="F896" s="24" t="s">
        <v>20</v>
      </c>
    </row>
    <row r="897" spans="1:6" ht="25.5">
      <c r="A897" s="27">
        <v>2120188</v>
      </c>
      <c r="B897" s="24" t="s">
        <v>1398</v>
      </c>
      <c r="C897" s="26">
        <v>39531</v>
      </c>
      <c r="D897" s="40">
        <v>3806</v>
      </c>
      <c r="E897" s="24">
        <v>2040</v>
      </c>
      <c r="F897" s="24" t="s">
        <v>20</v>
      </c>
    </row>
    <row r="898" spans="1:6" ht="25.5">
      <c r="A898" s="27">
        <v>2120189</v>
      </c>
      <c r="B898" s="24" t="s">
        <v>1404</v>
      </c>
      <c r="C898" s="26">
        <v>39538</v>
      </c>
      <c r="D898" s="40">
        <v>3970</v>
      </c>
      <c r="E898" s="24">
        <v>2040</v>
      </c>
      <c r="F898" s="24" t="s">
        <v>20</v>
      </c>
    </row>
    <row r="899" spans="1:6" ht="25.5">
      <c r="A899" s="27">
        <v>2120190</v>
      </c>
      <c r="B899" s="24" t="s">
        <v>1405</v>
      </c>
      <c r="C899" s="26">
        <v>39709</v>
      </c>
      <c r="D899" s="40">
        <v>24976</v>
      </c>
      <c r="E899" s="24">
        <v>2040</v>
      </c>
      <c r="F899" s="24" t="s">
        <v>20</v>
      </c>
    </row>
    <row r="900" spans="1:6" ht="25.5">
      <c r="A900" s="27">
        <v>2120191</v>
      </c>
      <c r="B900" s="24" t="s">
        <v>1406</v>
      </c>
      <c r="C900" s="26">
        <v>39740</v>
      </c>
      <c r="D900" s="40">
        <v>11103</v>
      </c>
      <c r="E900" s="24">
        <v>2040</v>
      </c>
      <c r="F900" s="24" t="s">
        <v>20</v>
      </c>
    </row>
    <row r="901" spans="1:6" ht="25.5">
      <c r="A901" s="27">
        <v>2120192</v>
      </c>
      <c r="B901" s="24" t="s">
        <v>1407</v>
      </c>
      <c r="C901" s="26">
        <v>39780</v>
      </c>
      <c r="D901" s="40">
        <v>9639</v>
      </c>
      <c r="E901" s="24">
        <v>2040</v>
      </c>
      <c r="F901" s="24" t="s">
        <v>20</v>
      </c>
    </row>
    <row r="902" spans="1:6" ht="25.5">
      <c r="A902" s="27">
        <v>2120195</v>
      </c>
      <c r="B902" s="24" t="s">
        <v>1408</v>
      </c>
      <c r="C902" s="26">
        <v>40056</v>
      </c>
      <c r="D902" s="40">
        <v>19472</v>
      </c>
      <c r="E902" s="24">
        <v>2040</v>
      </c>
      <c r="F902" s="24" t="s">
        <v>20</v>
      </c>
    </row>
    <row r="903" spans="1:6" ht="25.5">
      <c r="A903" s="27">
        <v>2120196</v>
      </c>
      <c r="B903" s="24" t="s">
        <v>1409</v>
      </c>
      <c r="C903" s="26">
        <v>40081</v>
      </c>
      <c r="D903" s="40">
        <v>56226</v>
      </c>
      <c r="E903" s="24">
        <v>2040</v>
      </c>
      <c r="F903" s="24" t="s">
        <v>20</v>
      </c>
    </row>
    <row r="904" spans="1:6" ht="25.5">
      <c r="A904" s="27">
        <v>2120200</v>
      </c>
      <c r="B904" s="24" t="s">
        <v>1410</v>
      </c>
      <c r="C904" s="26">
        <v>40226</v>
      </c>
      <c r="D904" s="40">
        <v>3436</v>
      </c>
      <c r="E904" s="24">
        <v>2040</v>
      </c>
      <c r="F904" s="24" t="s">
        <v>20</v>
      </c>
    </row>
    <row r="905" spans="1:6" ht="25.5">
      <c r="A905" s="27">
        <v>2120201</v>
      </c>
      <c r="B905" s="24" t="s">
        <v>1411</v>
      </c>
      <c r="C905" s="26">
        <v>40263</v>
      </c>
      <c r="D905" s="40">
        <v>7211</v>
      </c>
      <c r="E905" s="24">
        <v>2040</v>
      </c>
      <c r="F905" s="24" t="s">
        <v>20</v>
      </c>
    </row>
    <row r="906" spans="1:6" ht="25.5">
      <c r="A906" s="27">
        <v>2120202</v>
      </c>
      <c r="B906" s="24" t="s">
        <v>1412</v>
      </c>
      <c r="C906" s="26">
        <v>40280</v>
      </c>
      <c r="D906" s="40">
        <v>6917</v>
      </c>
      <c r="E906" s="24">
        <v>2040</v>
      </c>
      <c r="F906" s="24" t="s">
        <v>20</v>
      </c>
    </row>
    <row r="907" spans="1:6" ht="25.5">
      <c r="A907" s="27">
        <v>2120203</v>
      </c>
      <c r="B907" s="24" t="s">
        <v>1413</v>
      </c>
      <c r="C907" s="26">
        <v>40357</v>
      </c>
      <c r="D907" s="40">
        <v>3010</v>
      </c>
      <c r="E907" s="24">
        <v>2040</v>
      </c>
      <c r="F907" s="24" t="s">
        <v>20</v>
      </c>
    </row>
    <row r="908" spans="1:6" ht="25.5">
      <c r="A908" s="27">
        <v>2120204</v>
      </c>
      <c r="B908" s="24" t="s">
        <v>1414</v>
      </c>
      <c r="C908" s="26">
        <v>40413</v>
      </c>
      <c r="D908" s="40">
        <v>4353</v>
      </c>
      <c r="E908" s="24">
        <v>2040</v>
      </c>
      <c r="F908" s="24" t="s">
        <v>20</v>
      </c>
    </row>
    <row r="909" spans="1:6" ht="25.5">
      <c r="A909" s="27">
        <v>2120205</v>
      </c>
      <c r="B909" s="24" t="s">
        <v>1415</v>
      </c>
      <c r="C909" s="26">
        <v>40413</v>
      </c>
      <c r="D909" s="40">
        <v>7769</v>
      </c>
      <c r="E909" s="24">
        <v>2040</v>
      </c>
      <c r="F909" s="24" t="s">
        <v>20</v>
      </c>
    </row>
    <row r="910" spans="1:6" ht="25.5">
      <c r="A910" s="27">
        <v>2120206</v>
      </c>
      <c r="B910" s="24" t="s">
        <v>1416</v>
      </c>
      <c r="C910" s="26">
        <v>40413</v>
      </c>
      <c r="D910" s="40">
        <v>1893</v>
      </c>
      <c r="E910" s="24">
        <v>2040</v>
      </c>
      <c r="F910" s="24" t="s">
        <v>20</v>
      </c>
    </row>
    <row r="911" spans="1:6" ht="25.5">
      <c r="A911" s="27">
        <v>2120207</v>
      </c>
      <c r="B911" s="24" t="s">
        <v>1417</v>
      </c>
      <c r="C911" s="26">
        <v>40441</v>
      </c>
      <c r="D911" s="40">
        <v>18143</v>
      </c>
      <c r="E911" s="24">
        <v>2040</v>
      </c>
      <c r="F911" s="24" t="s">
        <v>20</v>
      </c>
    </row>
    <row r="912" spans="1:6" ht="25.5">
      <c r="A912" s="27">
        <v>2120208</v>
      </c>
      <c r="B912" s="24" t="s">
        <v>1418</v>
      </c>
      <c r="C912" s="26">
        <v>40466</v>
      </c>
      <c r="D912" s="40">
        <v>10502</v>
      </c>
      <c r="E912" s="24">
        <v>2040</v>
      </c>
      <c r="F912" s="24" t="s">
        <v>20</v>
      </c>
    </row>
    <row r="913" spans="1:6" ht="25.5">
      <c r="A913" s="27">
        <v>2120209</v>
      </c>
      <c r="B913" s="24" t="s">
        <v>1419</v>
      </c>
      <c r="C913" s="26">
        <v>40510</v>
      </c>
      <c r="D913" s="40">
        <v>29551</v>
      </c>
      <c r="E913" s="24">
        <v>2040</v>
      </c>
      <c r="F913" s="24" t="s">
        <v>20</v>
      </c>
    </row>
    <row r="914" spans="1:6" ht="25.5">
      <c r="A914" s="27">
        <v>2120210</v>
      </c>
      <c r="B914" s="24" t="s">
        <v>1420</v>
      </c>
      <c r="C914" s="26">
        <v>40510</v>
      </c>
      <c r="D914" s="40">
        <v>8877.7199999999993</v>
      </c>
      <c r="E914" s="24">
        <v>2040</v>
      </c>
      <c r="F914" s="24" t="s">
        <v>20</v>
      </c>
    </row>
    <row r="915" spans="1:6" ht="25.5">
      <c r="A915" s="27">
        <v>2120211</v>
      </c>
      <c r="B915" s="24" t="s">
        <v>1421</v>
      </c>
      <c r="C915" s="26">
        <v>40541</v>
      </c>
      <c r="D915" s="40">
        <v>4316.45</v>
      </c>
      <c r="E915" s="24">
        <v>2040</v>
      </c>
      <c r="F915" s="24" t="s">
        <v>20</v>
      </c>
    </row>
    <row r="916" spans="1:6" ht="25.5">
      <c r="A916" s="27">
        <v>2120212</v>
      </c>
      <c r="B916" s="24" t="s">
        <v>1422</v>
      </c>
      <c r="C916" s="26">
        <v>40661</v>
      </c>
      <c r="D916" s="40">
        <v>43733</v>
      </c>
      <c r="E916" s="24">
        <v>2040</v>
      </c>
      <c r="F916" s="24" t="s">
        <v>20</v>
      </c>
    </row>
    <row r="917" spans="1:6" ht="25.5">
      <c r="A917" s="27">
        <v>2120213</v>
      </c>
      <c r="B917" s="24" t="s">
        <v>1423</v>
      </c>
      <c r="C917" s="26">
        <v>40721</v>
      </c>
      <c r="D917" s="40">
        <v>10717</v>
      </c>
      <c r="E917" s="24">
        <v>2040</v>
      </c>
      <c r="F917" s="24" t="s">
        <v>20</v>
      </c>
    </row>
    <row r="918" spans="1:6" ht="25.5">
      <c r="A918" s="27">
        <v>2120214</v>
      </c>
      <c r="B918" s="24" t="s">
        <v>1424</v>
      </c>
      <c r="C918" s="26">
        <v>40710</v>
      </c>
      <c r="D918" s="40">
        <v>14219</v>
      </c>
      <c r="E918" s="24">
        <v>2040</v>
      </c>
      <c r="F918" s="24" t="s">
        <v>20</v>
      </c>
    </row>
    <row r="919" spans="1:6" ht="25.5">
      <c r="A919" s="27">
        <v>2120215</v>
      </c>
      <c r="B919" s="24" t="s">
        <v>1425</v>
      </c>
      <c r="C919" s="26">
        <v>40710</v>
      </c>
      <c r="D919" s="40">
        <v>5840</v>
      </c>
      <c r="E919" s="24">
        <v>2040</v>
      </c>
      <c r="F919" s="24" t="s">
        <v>20</v>
      </c>
    </row>
    <row r="920" spans="1:6" ht="25.5">
      <c r="A920" s="27">
        <v>2120216</v>
      </c>
      <c r="B920" s="24" t="s">
        <v>1426</v>
      </c>
      <c r="C920" s="26">
        <v>40777</v>
      </c>
      <c r="D920" s="40">
        <v>63077.88</v>
      </c>
      <c r="E920" s="24">
        <v>2040</v>
      </c>
      <c r="F920" s="24" t="s">
        <v>20</v>
      </c>
    </row>
    <row r="921" spans="1:6" ht="25.5">
      <c r="A921" s="27">
        <v>2120217</v>
      </c>
      <c r="B921" s="24" t="s">
        <v>1427</v>
      </c>
      <c r="C921" s="26">
        <v>40798</v>
      </c>
      <c r="D921" s="40">
        <v>1479.02</v>
      </c>
      <c r="E921" s="24">
        <v>2040</v>
      </c>
      <c r="F921" s="24" t="s">
        <v>20</v>
      </c>
    </row>
    <row r="922" spans="1:6" ht="25.5">
      <c r="A922" s="27">
        <v>2120218</v>
      </c>
      <c r="B922" s="24" t="s">
        <v>1428</v>
      </c>
      <c r="C922" s="26">
        <v>41089</v>
      </c>
      <c r="D922" s="40">
        <v>37960</v>
      </c>
      <c r="E922" s="24">
        <v>2040</v>
      </c>
      <c r="F922" s="24" t="s">
        <v>20</v>
      </c>
    </row>
    <row r="923" spans="1:6" ht="25.5">
      <c r="A923" s="27">
        <v>2120219</v>
      </c>
      <c r="B923" s="24" t="s">
        <v>1429</v>
      </c>
      <c r="C923" s="26">
        <v>41180</v>
      </c>
      <c r="D923" s="40">
        <v>2059</v>
      </c>
      <c r="E923" s="24">
        <v>2040</v>
      </c>
      <c r="F923" s="24" t="s">
        <v>20</v>
      </c>
    </row>
    <row r="924" spans="1:6" ht="25.5">
      <c r="A924" s="27">
        <v>2120220</v>
      </c>
      <c r="B924" s="24" t="s">
        <v>1430</v>
      </c>
      <c r="C924" s="26">
        <v>41180</v>
      </c>
      <c r="D924" s="40">
        <v>3430</v>
      </c>
      <c r="E924" s="24">
        <v>2040</v>
      </c>
      <c r="F924" s="24" t="s">
        <v>20</v>
      </c>
    </row>
    <row r="925" spans="1:6" ht="25.5">
      <c r="A925" s="27">
        <v>2120221</v>
      </c>
      <c r="B925" s="24" t="s">
        <v>1431</v>
      </c>
      <c r="C925" s="26">
        <v>41169</v>
      </c>
      <c r="D925" s="40">
        <v>7268</v>
      </c>
      <c r="E925" s="24">
        <v>2040</v>
      </c>
      <c r="F925" s="24" t="s">
        <v>20</v>
      </c>
    </row>
    <row r="926" spans="1:6" ht="25.5">
      <c r="A926" s="27">
        <v>2120222</v>
      </c>
      <c r="B926" s="24" t="s">
        <v>1432</v>
      </c>
      <c r="C926" s="26">
        <v>41165</v>
      </c>
      <c r="D926" s="40">
        <v>2617</v>
      </c>
      <c r="E926" s="24">
        <v>2040</v>
      </c>
      <c r="F926" s="24" t="s">
        <v>20</v>
      </c>
    </row>
    <row r="927" spans="1:6" ht="25.5">
      <c r="A927" s="27">
        <v>2120223</v>
      </c>
      <c r="B927" s="24" t="s">
        <v>1433</v>
      </c>
      <c r="C927" s="26">
        <v>41163</v>
      </c>
      <c r="D927" s="40">
        <v>9775</v>
      </c>
      <c r="E927" s="24">
        <v>2040</v>
      </c>
      <c r="F927" s="24" t="s">
        <v>20</v>
      </c>
    </row>
    <row r="928" spans="1:6" ht="25.5">
      <c r="A928" s="27">
        <v>2120242</v>
      </c>
      <c r="B928" s="24" t="s">
        <v>1434</v>
      </c>
      <c r="C928" s="26">
        <v>41224</v>
      </c>
      <c r="D928" s="40">
        <v>1661</v>
      </c>
      <c r="E928" s="24">
        <v>2040</v>
      </c>
      <c r="F928" s="24" t="s">
        <v>20</v>
      </c>
    </row>
    <row r="929" spans="1:6" ht="25.5">
      <c r="A929" s="27">
        <v>2120245</v>
      </c>
      <c r="B929" s="24" t="s">
        <v>1435</v>
      </c>
      <c r="C929" s="26">
        <v>41253</v>
      </c>
      <c r="D929" s="40">
        <v>1865</v>
      </c>
      <c r="E929" s="24">
        <v>2040</v>
      </c>
      <c r="F929" s="24" t="s">
        <v>20</v>
      </c>
    </row>
    <row r="930" spans="1:6" ht="25.5">
      <c r="A930" s="27">
        <v>2120246</v>
      </c>
      <c r="B930" s="24" t="s">
        <v>1436</v>
      </c>
      <c r="C930" s="26">
        <v>41344</v>
      </c>
      <c r="D930" s="40">
        <v>4118.4399999999996</v>
      </c>
      <c r="E930" s="24">
        <v>2040</v>
      </c>
      <c r="F930" s="24" t="s">
        <v>20</v>
      </c>
    </row>
    <row r="931" spans="1:6" ht="25.5">
      <c r="A931" s="27">
        <v>2120247</v>
      </c>
      <c r="B931" s="24" t="s">
        <v>1437</v>
      </c>
      <c r="C931" s="26">
        <v>41355</v>
      </c>
      <c r="D931" s="40">
        <v>2078.77</v>
      </c>
      <c r="E931" s="24">
        <v>2040</v>
      </c>
      <c r="F931" s="24" t="s">
        <v>20</v>
      </c>
    </row>
    <row r="932" spans="1:6" ht="25.5">
      <c r="A932" s="27">
        <v>2120249</v>
      </c>
      <c r="B932" s="24" t="s">
        <v>1438</v>
      </c>
      <c r="C932" s="26">
        <v>41547</v>
      </c>
      <c r="D932" s="40">
        <v>6535.43</v>
      </c>
      <c r="E932" s="24">
        <v>2040</v>
      </c>
      <c r="F932" s="24" t="s">
        <v>20</v>
      </c>
    </row>
    <row r="933" spans="1:6" ht="25.5">
      <c r="A933" s="27">
        <v>2120250</v>
      </c>
      <c r="B933" s="24" t="s">
        <v>1432</v>
      </c>
      <c r="C933" s="26">
        <v>41526</v>
      </c>
      <c r="D933" s="40">
        <v>18652.669999999998</v>
      </c>
      <c r="E933" s="24">
        <v>2040</v>
      </c>
      <c r="F933" s="24" t="s">
        <v>20</v>
      </c>
    </row>
    <row r="934" spans="1:6" ht="25.5">
      <c r="A934" s="27">
        <v>2120253</v>
      </c>
      <c r="B934" s="24" t="s">
        <v>1439</v>
      </c>
      <c r="C934" s="26">
        <v>41698</v>
      </c>
      <c r="D934" s="40">
        <v>3101.62</v>
      </c>
      <c r="E934" s="24">
        <v>2040</v>
      </c>
      <c r="F934" s="24" t="s">
        <v>20</v>
      </c>
    </row>
    <row r="935" spans="1:6" ht="25.5">
      <c r="A935" s="27">
        <v>2120254</v>
      </c>
      <c r="B935" s="24" t="s">
        <v>1440</v>
      </c>
      <c r="C935" s="26">
        <v>41722</v>
      </c>
      <c r="D935" s="40">
        <v>880.83</v>
      </c>
      <c r="E935" s="24">
        <v>2040</v>
      </c>
      <c r="F935" s="24" t="s">
        <v>20</v>
      </c>
    </row>
    <row r="936" spans="1:6" ht="25.5">
      <c r="A936" s="27">
        <v>2120255</v>
      </c>
      <c r="B936" s="24" t="s">
        <v>1441</v>
      </c>
      <c r="C936" s="26">
        <v>41726</v>
      </c>
      <c r="D936" s="40">
        <v>3799.56</v>
      </c>
      <c r="E936" s="24">
        <v>2040</v>
      </c>
      <c r="F936" s="24" t="s">
        <v>20</v>
      </c>
    </row>
    <row r="937" spans="1:6" ht="25.5">
      <c r="A937" s="27">
        <v>2120256</v>
      </c>
      <c r="B937" s="24" t="s">
        <v>1442</v>
      </c>
      <c r="C937" s="26">
        <v>41787</v>
      </c>
      <c r="D937" s="40">
        <v>5856.42</v>
      </c>
      <c r="E937" s="24">
        <v>2040</v>
      </c>
      <c r="F937" s="24" t="s">
        <v>20</v>
      </c>
    </row>
    <row r="938" spans="1:6" ht="25.5">
      <c r="A938" s="27">
        <v>2120257</v>
      </c>
      <c r="B938" s="24" t="s">
        <v>1443</v>
      </c>
      <c r="C938" s="26">
        <v>41821</v>
      </c>
      <c r="D938" s="40">
        <v>4486.62</v>
      </c>
      <c r="E938" s="24">
        <v>2040</v>
      </c>
      <c r="F938" s="24" t="s">
        <v>20</v>
      </c>
    </row>
    <row r="939" spans="1:6" ht="25.5">
      <c r="A939" s="27">
        <v>2120259</v>
      </c>
      <c r="B939" s="24" t="s">
        <v>1444</v>
      </c>
      <c r="C939" s="26">
        <v>41982</v>
      </c>
      <c r="D939" s="40">
        <v>1122.9000000000001</v>
      </c>
      <c r="E939" s="24">
        <v>2040</v>
      </c>
      <c r="F939" s="24" t="s">
        <v>20</v>
      </c>
    </row>
    <row r="940" spans="1:6" ht="25.5">
      <c r="A940" s="27">
        <v>2120260</v>
      </c>
      <c r="B940" s="24" t="s">
        <v>1445</v>
      </c>
      <c r="C940" s="26">
        <v>41977</v>
      </c>
      <c r="D940" s="40">
        <v>1026.1500000000001</v>
      </c>
      <c r="E940" s="24">
        <v>2040</v>
      </c>
      <c r="F940" s="24" t="s">
        <v>20</v>
      </c>
    </row>
    <row r="941" spans="1:6" ht="25.5">
      <c r="A941" s="27">
        <v>2120261</v>
      </c>
      <c r="B941" s="24" t="s">
        <v>1446</v>
      </c>
      <c r="C941" s="26">
        <v>42320</v>
      </c>
      <c r="D941" s="40">
        <v>72821.3</v>
      </c>
      <c r="E941" s="24">
        <v>2040</v>
      </c>
      <c r="F941" s="24" t="s">
        <v>20</v>
      </c>
    </row>
    <row r="942" spans="1:6" ht="25.5">
      <c r="A942" s="27">
        <v>2120262</v>
      </c>
      <c r="B942" s="24" t="s">
        <v>1447</v>
      </c>
      <c r="C942" s="26">
        <v>42184</v>
      </c>
      <c r="D942" s="40">
        <v>1323.14</v>
      </c>
      <c r="E942" s="24">
        <v>2040</v>
      </c>
      <c r="F942" s="24" t="s">
        <v>20</v>
      </c>
    </row>
    <row r="943" spans="1:6" ht="25.5">
      <c r="A943" s="27">
        <v>2120263</v>
      </c>
      <c r="B943" s="24" t="s">
        <v>1448</v>
      </c>
      <c r="C943" s="26">
        <v>42214</v>
      </c>
      <c r="D943" s="40">
        <v>3993.03</v>
      </c>
      <c r="E943" s="24">
        <v>2040</v>
      </c>
      <c r="F943" s="24" t="s">
        <v>20</v>
      </c>
    </row>
    <row r="944" spans="1:6" ht="25.5">
      <c r="A944" s="27">
        <v>2120264</v>
      </c>
      <c r="B944" s="24" t="s">
        <v>1449</v>
      </c>
      <c r="C944" s="26">
        <v>42215</v>
      </c>
      <c r="D944" s="40">
        <v>5163.43</v>
      </c>
      <c r="E944" s="24">
        <v>2040</v>
      </c>
      <c r="F944" s="24" t="s">
        <v>20</v>
      </c>
    </row>
    <row r="945" spans="1:6" ht="25.5">
      <c r="A945" s="27">
        <v>2120265</v>
      </c>
      <c r="B945" s="24" t="s">
        <v>1450</v>
      </c>
      <c r="C945" s="26">
        <v>42243</v>
      </c>
      <c r="D945" s="40">
        <v>2873.67</v>
      </c>
      <c r="E945" s="24">
        <v>2040</v>
      </c>
      <c r="F945" s="24" t="s">
        <v>20</v>
      </c>
    </row>
    <row r="946" spans="1:6" ht="25.5">
      <c r="A946" s="27">
        <v>2120266</v>
      </c>
      <c r="B946" s="24" t="s">
        <v>1451</v>
      </c>
      <c r="C946" s="26">
        <v>42277</v>
      </c>
      <c r="D946" s="40">
        <v>4815.6099999999997</v>
      </c>
      <c r="E946" s="24">
        <v>2040</v>
      </c>
      <c r="F946" s="24" t="s">
        <v>20</v>
      </c>
    </row>
    <row r="947" spans="1:6" ht="25.5">
      <c r="A947" s="27">
        <v>2120267</v>
      </c>
      <c r="B947" s="24" t="s">
        <v>1452</v>
      </c>
      <c r="C947" s="26">
        <v>42268</v>
      </c>
      <c r="D947" s="40">
        <v>4343.3999999999996</v>
      </c>
      <c r="E947" s="24">
        <v>2040</v>
      </c>
      <c r="F947" s="24" t="s">
        <v>20</v>
      </c>
    </row>
    <row r="948" spans="1:6" ht="25.5">
      <c r="A948" s="27">
        <v>2120268</v>
      </c>
      <c r="B948" s="24" t="s">
        <v>1448</v>
      </c>
      <c r="C948" s="26">
        <v>42347</v>
      </c>
      <c r="D948" s="40">
        <v>15958.47</v>
      </c>
      <c r="E948" s="24">
        <v>2040</v>
      </c>
      <c r="F948" s="24" t="s">
        <v>20</v>
      </c>
    </row>
    <row r="949" spans="1:6" ht="25.5">
      <c r="A949" s="27">
        <v>2120269</v>
      </c>
      <c r="B949" s="24" t="s">
        <v>1453</v>
      </c>
      <c r="C949" s="26">
        <v>42312</v>
      </c>
      <c r="D949" s="40">
        <v>1852.69</v>
      </c>
      <c r="E949" s="24">
        <v>2040</v>
      </c>
      <c r="F949" s="24" t="s">
        <v>20</v>
      </c>
    </row>
    <row r="950" spans="1:6" ht="25.5">
      <c r="A950" s="27">
        <v>2120270</v>
      </c>
      <c r="B950" s="24" t="s">
        <v>1454</v>
      </c>
      <c r="C950" s="26">
        <v>42327</v>
      </c>
      <c r="D950" s="40">
        <v>1507.03</v>
      </c>
      <c r="E950" s="24">
        <v>2040</v>
      </c>
      <c r="F950" s="24" t="s">
        <v>20</v>
      </c>
    </row>
    <row r="951" spans="1:6" ht="25.5">
      <c r="A951" s="27">
        <v>2120271</v>
      </c>
      <c r="B951" s="24" t="s">
        <v>1455</v>
      </c>
      <c r="C951" s="26">
        <v>42338</v>
      </c>
      <c r="D951" s="40">
        <v>1920.96</v>
      </c>
      <c r="E951" s="24">
        <v>2040</v>
      </c>
      <c r="F951" s="24" t="s">
        <v>20</v>
      </c>
    </row>
    <row r="952" spans="1:6" ht="25.5">
      <c r="A952" s="27">
        <v>2120272</v>
      </c>
      <c r="B952" s="24" t="s">
        <v>1456</v>
      </c>
      <c r="C952" s="26">
        <v>42348</v>
      </c>
      <c r="D952" s="40">
        <v>3209.14</v>
      </c>
      <c r="E952" s="24">
        <v>2040</v>
      </c>
      <c r="F952" s="24" t="s">
        <v>20</v>
      </c>
    </row>
    <row r="953" spans="1:6" ht="25.5">
      <c r="A953" s="27">
        <v>2120273</v>
      </c>
      <c r="B953" s="24" t="s">
        <v>1457</v>
      </c>
      <c r="C953" s="26">
        <v>42349</v>
      </c>
      <c r="D953" s="40">
        <v>4786.28</v>
      </c>
      <c r="E953" s="24">
        <v>2040</v>
      </c>
      <c r="F953" s="24" t="s">
        <v>20</v>
      </c>
    </row>
    <row r="954" spans="1:6" ht="25.5">
      <c r="A954" s="27">
        <v>2210001</v>
      </c>
      <c r="B954" s="24" t="s">
        <v>1458</v>
      </c>
      <c r="C954" s="26">
        <v>35978</v>
      </c>
      <c r="D954" s="40">
        <v>41248.53</v>
      </c>
      <c r="E954" s="24">
        <v>2040</v>
      </c>
      <c r="F954" s="24" t="s">
        <v>20</v>
      </c>
    </row>
    <row r="955" spans="1:6" ht="25.5">
      <c r="A955" s="27">
        <v>2210004</v>
      </c>
      <c r="B955" s="24" t="s">
        <v>1459</v>
      </c>
      <c r="C955" s="26">
        <v>35825</v>
      </c>
      <c r="D955" s="40">
        <v>191129.43</v>
      </c>
      <c r="E955" s="24">
        <v>2040</v>
      </c>
      <c r="F955" s="24" t="s">
        <v>20</v>
      </c>
    </row>
    <row r="956" spans="1:6" ht="25.5">
      <c r="A956" s="27">
        <v>2210006</v>
      </c>
      <c r="B956" s="24" t="s">
        <v>1460</v>
      </c>
      <c r="C956" s="26">
        <v>35735</v>
      </c>
      <c r="D956" s="40">
        <v>20639.27</v>
      </c>
      <c r="E956" s="24">
        <v>2040</v>
      </c>
      <c r="F956" s="24" t="s">
        <v>20</v>
      </c>
    </row>
    <row r="957" spans="1:6" ht="25.5">
      <c r="A957" s="27">
        <v>2210007</v>
      </c>
      <c r="B957" s="24" t="s">
        <v>1461</v>
      </c>
      <c r="C957" s="26">
        <v>35735</v>
      </c>
      <c r="D957" s="40">
        <v>4483.4799999999996</v>
      </c>
      <c r="E957" s="24">
        <v>2040</v>
      </c>
      <c r="F957" s="24" t="s">
        <v>20</v>
      </c>
    </row>
    <row r="958" spans="1:6" ht="25.5">
      <c r="A958" s="27">
        <v>2210009</v>
      </c>
      <c r="B958" s="24" t="s">
        <v>1462</v>
      </c>
      <c r="C958" s="26">
        <v>35735</v>
      </c>
      <c r="D958" s="40">
        <v>42401.14</v>
      </c>
      <c r="E958" s="24">
        <v>2040</v>
      </c>
      <c r="F958" s="24" t="s">
        <v>20</v>
      </c>
    </row>
    <row r="959" spans="1:6" ht="25.5">
      <c r="A959" s="27">
        <v>2210012</v>
      </c>
      <c r="B959" s="24" t="s">
        <v>1463</v>
      </c>
      <c r="C959" s="26">
        <v>35797</v>
      </c>
      <c r="D959" s="40">
        <v>13633.1</v>
      </c>
      <c r="E959" s="24">
        <v>2040</v>
      </c>
      <c r="F959" s="24" t="s">
        <v>20</v>
      </c>
    </row>
    <row r="960" spans="1:6" ht="25.5">
      <c r="A960" s="27">
        <v>2210013</v>
      </c>
      <c r="B960" s="24" t="s">
        <v>1464</v>
      </c>
      <c r="C960" s="26">
        <v>35248</v>
      </c>
      <c r="D960" s="40">
        <v>8595.15</v>
      </c>
      <c r="E960" s="24">
        <v>2040</v>
      </c>
      <c r="F960" s="24" t="s">
        <v>20</v>
      </c>
    </row>
    <row r="961" spans="1:6" ht="25.5">
      <c r="A961" s="27">
        <v>2210015</v>
      </c>
      <c r="B961" s="24" t="s">
        <v>1465</v>
      </c>
      <c r="C961" s="26">
        <v>35340</v>
      </c>
      <c r="D961" s="40">
        <v>8776.83</v>
      </c>
      <c r="E961" s="24">
        <v>2040</v>
      </c>
      <c r="F961" s="24" t="s">
        <v>20</v>
      </c>
    </row>
    <row r="962" spans="1:6" ht="25.5">
      <c r="A962" s="27">
        <v>2210017</v>
      </c>
      <c r="B962" s="24" t="s">
        <v>1466</v>
      </c>
      <c r="C962" s="26">
        <v>34821</v>
      </c>
      <c r="D962" s="40">
        <v>7691.4</v>
      </c>
      <c r="E962" s="24">
        <v>2040</v>
      </c>
      <c r="F962" s="24" t="s">
        <v>20</v>
      </c>
    </row>
    <row r="963" spans="1:6" ht="25.5">
      <c r="A963" s="27">
        <v>2210018</v>
      </c>
      <c r="B963" s="24" t="s">
        <v>1467</v>
      </c>
      <c r="C963" s="26">
        <v>33999</v>
      </c>
      <c r="D963" s="40">
        <v>6065.11</v>
      </c>
      <c r="E963" s="24">
        <v>2040</v>
      </c>
      <c r="F963" s="24" t="s">
        <v>20</v>
      </c>
    </row>
    <row r="964" spans="1:6" ht="25.5">
      <c r="A964" s="27">
        <v>2210019</v>
      </c>
      <c r="B964" s="24" t="s">
        <v>1468</v>
      </c>
      <c r="C964" s="26">
        <v>34364</v>
      </c>
      <c r="D964" s="40">
        <v>9151.27</v>
      </c>
      <c r="E964" s="24">
        <v>2040</v>
      </c>
      <c r="F964" s="24" t="s">
        <v>20</v>
      </c>
    </row>
    <row r="965" spans="1:6" ht="25.5">
      <c r="A965" s="27">
        <v>2210027</v>
      </c>
      <c r="B965" s="24" t="s">
        <v>1469</v>
      </c>
      <c r="C965" s="26">
        <v>35735</v>
      </c>
      <c r="D965" s="40">
        <v>4767.05</v>
      </c>
      <c r="E965" s="24">
        <v>2040</v>
      </c>
      <c r="F965" s="24" t="s">
        <v>20</v>
      </c>
    </row>
    <row r="966" spans="1:6" ht="25.5">
      <c r="A966" s="27">
        <v>2210028</v>
      </c>
      <c r="B966" s="24" t="s">
        <v>1470</v>
      </c>
      <c r="C966" s="26">
        <v>34609</v>
      </c>
      <c r="D966" s="40">
        <v>4394.74</v>
      </c>
      <c r="E966" s="24">
        <v>2040</v>
      </c>
      <c r="F966" s="24" t="s">
        <v>20</v>
      </c>
    </row>
    <row r="967" spans="1:6" ht="25.5">
      <c r="A967" s="27">
        <v>2210029</v>
      </c>
      <c r="B967" s="24" t="s">
        <v>1471</v>
      </c>
      <c r="C967" s="26">
        <v>34851</v>
      </c>
      <c r="D967" s="40">
        <v>3071.45</v>
      </c>
      <c r="E967" s="24">
        <v>2040</v>
      </c>
      <c r="F967" s="24" t="s">
        <v>20</v>
      </c>
    </row>
    <row r="968" spans="1:6" ht="25.5">
      <c r="A968" s="27">
        <v>2210031</v>
      </c>
      <c r="B968" s="24" t="s">
        <v>1472</v>
      </c>
      <c r="C968" s="26">
        <v>35735</v>
      </c>
      <c r="D968" s="40">
        <v>6444.47</v>
      </c>
      <c r="E968" s="24">
        <v>2040</v>
      </c>
      <c r="F968" s="24" t="s">
        <v>20</v>
      </c>
    </row>
    <row r="969" spans="1:6" ht="25.5">
      <c r="A969" s="27">
        <v>2210032</v>
      </c>
      <c r="B969" s="24" t="s">
        <v>1473</v>
      </c>
      <c r="C969" s="26">
        <v>35095</v>
      </c>
      <c r="D969" s="40">
        <v>1581.77</v>
      </c>
      <c r="E969" s="24">
        <v>2040</v>
      </c>
      <c r="F969" s="24" t="s">
        <v>20</v>
      </c>
    </row>
    <row r="970" spans="1:6" ht="25.5">
      <c r="A970" s="27">
        <v>2210033</v>
      </c>
      <c r="B970" s="24" t="s">
        <v>1474</v>
      </c>
      <c r="C970" s="26">
        <v>39083</v>
      </c>
      <c r="D970" s="40">
        <v>2850</v>
      </c>
      <c r="E970" s="24">
        <v>2040</v>
      </c>
      <c r="F970" s="24" t="s">
        <v>20</v>
      </c>
    </row>
    <row r="971" spans="1:6" ht="25.5">
      <c r="A971" s="27">
        <v>2210034</v>
      </c>
      <c r="B971" s="24" t="s">
        <v>1475</v>
      </c>
      <c r="C971" s="26">
        <v>38991</v>
      </c>
      <c r="D971" s="40">
        <v>3162</v>
      </c>
      <c r="E971" s="24">
        <v>2040</v>
      </c>
      <c r="F971" s="24" t="s">
        <v>20</v>
      </c>
    </row>
    <row r="972" spans="1:6" ht="25.5">
      <c r="A972" s="27">
        <v>2210036</v>
      </c>
      <c r="B972" s="24" t="s">
        <v>1476</v>
      </c>
      <c r="C972" s="26">
        <v>39297</v>
      </c>
      <c r="D972" s="40">
        <v>1176</v>
      </c>
      <c r="E972" s="24">
        <v>2040</v>
      </c>
      <c r="F972" s="24" t="s">
        <v>20</v>
      </c>
    </row>
    <row r="973" spans="1:6" ht="25.5">
      <c r="A973" s="27">
        <v>2210037</v>
      </c>
      <c r="B973" s="24" t="s">
        <v>1477</v>
      </c>
      <c r="C973" s="26">
        <v>39309</v>
      </c>
      <c r="D973" s="40">
        <v>12408</v>
      </c>
      <c r="E973" s="24">
        <v>2040</v>
      </c>
      <c r="F973" s="24" t="s">
        <v>20</v>
      </c>
    </row>
    <row r="974" spans="1:6" ht="25.5">
      <c r="A974" s="27">
        <v>2210038</v>
      </c>
      <c r="B974" s="24" t="s">
        <v>1478</v>
      </c>
      <c r="C974" s="26">
        <v>39385</v>
      </c>
      <c r="D974" s="40">
        <v>41728</v>
      </c>
      <c r="E974" s="24">
        <v>2040</v>
      </c>
      <c r="F974" s="24" t="s">
        <v>20</v>
      </c>
    </row>
    <row r="975" spans="1:6" ht="25.5">
      <c r="A975" s="27">
        <v>2210040</v>
      </c>
      <c r="B975" s="24" t="s">
        <v>1479</v>
      </c>
      <c r="C975" s="26">
        <v>39664</v>
      </c>
      <c r="D975" s="40">
        <v>11553</v>
      </c>
      <c r="E975" s="24">
        <v>2040</v>
      </c>
      <c r="F975" s="24" t="s">
        <v>20</v>
      </c>
    </row>
    <row r="976" spans="1:6" ht="25.5">
      <c r="A976" s="27">
        <v>2210041</v>
      </c>
      <c r="B976" s="24" t="s">
        <v>1480</v>
      </c>
      <c r="C976" s="26">
        <v>39721</v>
      </c>
      <c r="D976" s="40">
        <v>27134</v>
      </c>
      <c r="E976" s="24">
        <v>2040</v>
      </c>
      <c r="F976" s="24" t="s">
        <v>20</v>
      </c>
    </row>
    <row r="977" spans="1:6" ht="25.5">
      <c r="A977" s="27">
        <v>2210043</v>
      </c>
      <c r="B977" s="24" t="s">
        <v>1481</v>
      </c>
      <c r="C977" s="26">
        <v>40058</v>
      </c>
      <c r="D977" s="40">
        <v>1733</v>
      </c>
      <c r="E977" s="24">
        <v>2040</v>
      </c>
      <c r="F977" s="24" t="s">
        <v>20</v>
      </c>
    </row>
    <row r="978" spans="1:6" ht="25.5">
      <c r="A978" s="27">
        <v>2210044</v>
      </c>
      <c r="B978" s="24" t="s">
        <v>1482</v>
      </c>
      <c r="C978" s="26">
        <v>40147</v>
      </c>
      <c r="D978" s="40">
        <v>10890</v>
      </c>
      <c r="E978" s="24">
        <v>2040</v>
      </c>
      <c r="F978" s="24" t="s">
        <v>20</v>
      </c>
    </row>
    <row r="979" spans="1:6" ht="25.5">
      <c r="A979" s="27">
        <v>2210045</v>
      </c>
      <c r="B979" s="24" t="s">
        <v>1483</v>
      </c>
      <c r="C979" s="26">
        <v>40189</v>
      </c>
      <c r="D979" s="40">
        <v>3176</v>
      </c>
      <c r="E979" s="24">
        <v>2040</v>
      </c>
      <c r="F979" s="24" t="s">
        <v>20</v>
      </c>
    </row>
    <row r="980" spans="1:6" ht="25.5">
      <c r="A980" s="27">
        <v>2210046</v>
      </c>
      <c r="B980" s="24" t="s">
        <v>1484</v>
      </c>
      <c r="C980" s="26">
        <v>40189</v>
      </c>
      <c r="D980" s="40">
        <v>1304</v>
      </c>
      <c r="E980" s="24">
        <v>2040</v>
      </c>
      <c r="F980" s="24" t="s">
        <v>20</v>
      </c>
    </row>
    <row r="981" spans="1:6" ht="25.5">
      <c r="A981" s="27">
        <v>2210047</v>
      </c>
      <c r="B981" s="24" t="s">
        <v>1485</v>
      </c>
      <c r="C981" s="26">
        <v>40514</v>
      </c>
      <c r="D981" s="40">
        <v>6101.57</v>
      </c>
      <c r="E981" s="24">
        <v>2040</v>
      </c>
      <c r="F981" s="24" t="s">
        <v>20</v>
      </c>
    </row>
    <row r="982" spans="1:6" ht="25.5">
      <c r="A982" s="27">
        <v>2210048</v>
      </c>
      <c r="B982" s="24" t="s">
        <v>1486</v>
      </c>
      <c r="C982" s="26">
        <v>40514</v>
      </c>
      <c r="D982" s="40">
        <v>8447</v>
      </c>
      <c r="E982" s="24">
        <v>2040</v>
      </c>
      <c r="F982" s="24" t="s">
        <v>20</v>
      </c>
    </row>
    <row r="983" spans="1:6" ht="25.5">
      <c r="A983" s="27">
        <v>2210050</v>
      </c>
      <c r="B983" s="24" t="s">
        <v>1487</v>
      </c>
      <c r="C983" s="26">
        <v>40632</v>
      </c>
      <c r="D983" s="40">
        <v>1670</v>
      </c>
      <c r="E983" s="24">
        <v>2040</v>
      </c>
      <c r="F983" s="24" t="s">
        <v>20</v>
      </c>
    </row>
    <row r="984" spans="1:6" ht="25.5">
      <c r="A984" s="27">
        <v>2210051</v>
      </c>
      <c r="B984" s="24" t="s">
        <v>1488</v>
      </c>
      <c r="C984" s="26">
        <v>40702</v>
      </c>
      <c r="D984" s="40">
        <v>19491</v>
      </c>
      <c r="E984" s="24">
        <v>2040</v>
      </c>
      <c r="F984" s="24" t="s">
        <v>20</v>
      </c>
    </row>
    <row r="985" spans="1:6" ht="25.5">
      <c r="A985" s="27">
        <v>2210052</v>
      </c>
      <c r="B985" s="24" t="s">
        <v>1489</v>
      </c>
      <c r="C985" s="26">
        <v>40994</v>
      </c>
      <c r="D985" s="40">
        <v>4890</v>
      </c>
      <c r="E985" s="24">
        <v>2040</v>
      </c>
      <c r="F985" s="24" t="s">
        <v>20</v>
      </c>
    </row>
    <row r="986" spans="1:6" ht="25.5">
      <c r="A986" s="27">
        <v>2210053</v>
      </c>
      <c r="B986" s="24" t="s">
        <v>1490</v>
      </c>
      <c r="C986" s="26">
        <v>40983</v>
      </c>
      <c r="D986" s="40">
        <v>3830</v>
      </c>
      <c r="E986" s="24">
        <v>2040</v>
      </c>
      <c r="F986" s="24" t="s">
        <v>20</v>
      </c>
    </row>
    <row r="987" spans="1:6" ht="25.5">
      <c r="A987" s="27">
        <v>2210054</v>
      </c>
      <c r="B987" s="24" t="s">
        <v>1491</v>
      </c>
      <c r="C987" s="26">
        <v>41040</v>
      </c>
      <c r="D987" s="40">
        <v>3028</v>
      </c>
      <c r="E987" s="24">
        <v>2040</v>
      </c>
      <c r="F987" s="24" t="s">
        <v>20</v>
      </c>
    </row>
    <row r="988" spans="1:6" ht="25.5">
      <c r="A988" s="27">
        <v>2210055</v>
      </c>
      <c r="B988" s="24" t="s">
        <v>1492</v>
      </c>
      <c r="C988" s="26">
        <v>41172</v>
      </c>
      <c r="D988" s="40">
        <v>19625</v>
      </c>
      <c r="E988" s="24">
        <v>2040</v>
      </c>
      <c r="F988" s="24" t="s">
        <v>20</v>
      </c>
    </row>
    <row r="989" spans="1:6" ht="25.5">
      <c r="A989" s="27">
        <v>2210057</v>
      </c>
      <c r="B989" s="24" t="s">
        <v>1493</v>
      </c>
      <c r="C989" s="26">
        <v>41172</v>
      </c>
      <c r="D989" s="40">
        <v>7808</v>
      </c>
      <c r="E989" s="24">
        <v>2040</v>
      </c>
      <c r="F989" s="24" t="s">
        <v>20</v>
      </c>
    </row>
    <row r="990" spans="1:6" ht="25.5">
      <c r="A990" s="27">
        <v>2210058</v>
      </c>
      <c r="B990" s="24" t="s">
        <v>1494</v>
      </c>
      <c r="C990" s="26">
        <v>41261</v>
      </c>
      <c r="D990" s="40">
        <v>7293</v>
      </c>
      <c r="E990" s="24">
        <v>2040</v>
      </c>
      <c r="F990" s="24" t="s">
        <v>20</v>
      </c>
    </row>
    <row r="991" spans="1:6" ht="25.5">
      <c r="A991" s="27">
        <v>2210061</v>
      </c>
      <c r="B991" s="24" t="s">
        <v>1495</v>
      </c>
      <c r="C991" s="26">
        <v>41520</v>
      </c>
      <c r="D991" s="40">
        <v>1326.64</v>
      </c>
      <c r="E991" s="24">
        <v>2040</v>
      </c>
      <c r="F991" s="24" t="s">
        <v>20</v>
      </c>
    </row>
    <row r="992" spans="1:6" ht="25.5">
      <c r="A992" s="27">
        <v>2210062</v>
      </c>
      <c r="B992" s="24" t="s">
        <v>1496</v>
      </c>
      <c r="C992" s="26">
        <v>41477</v>
      </c>
      <c r="D992" s="40">
        <v>7635.86</v>
      </c>
      <c r="E992" s="24">
        <v>2040</v>
      </c>
      <c r="F992" s="24" t="s">
        <v>20</v>
      </c>
    </row>
    <row r="993" spans="1:6" ht="25.5">
      <c r="A993" s="27">
        <v>2210063</v>
      </c>
      <c r="B993" s="24" t="s">
        <v>1497</v>
      </c>
      <c r="C993" s="26">
        <v>41598</v>
      </c>
      <c r="D993" s="40">
        <v>27303.55</v>
      </c>
      <c r="E993" s="24">
        <v>2040</v>
      </c>
      <c r="F993" s="24" t="s">
        <v>20</v>
      </c>
    </row>
    <row r="994" spans="1:6" ht="25.5">
      <c r="A994" s="27">
        <v>2210064</v>
      </c>
      <c r="B994" s="24" t="s">
        <v>1498</v>
      </c>
      <c r="C994" s="26">
        <v>41611</v>
      </c>
      <c r="D994" s="40">
        <v>1096.55</v>
      </c>
      <c r="E994" s="24">
        <v>2040</v>
      </c>
      <c r="F994" s="24" t="s">
        <v>20</v>
      </c>
    </row>
    <row r="995" spans="1:6" ht="25.5">
      <c r="A995" s="27">
        <v>2210068</v>
      </c>
      <c r="B995" s="24" t="s">
        <v>1499</v>
      </c>
      <c r="C995" s="26">
        <v>41880</v>
      </c>
      <c r="D995" s="40">
        <v>5236.8900000000003</v>
      </c>
      <c r="E995" s="24">
        <v>2040</v>
      </c>
      <c r="F995" s="24" t="s">
        <v>20</v>
      </c>
    </row>
    <row r="996" spans="1:6" ht="25.5">
      <c r="A996" s="27">
        <v>2210070</v>
      </c>
      <c r="B996" s="24" t="s">
        <v>1500</v>
      </c>
      <c r="C996" s="26">
        <v>41943</v>
      </c>
      <c r="D996" s="40">
        <v>2883.36</v>
      </c>
      <c r="E996" s="24">
        <v>2040</v>
      </c>
      <c r="F996" s="24" t="s">
        <v>20</v>
      </c>
    </row>
    <row r="997" spans="1:6" ht="25.5">
      <c r="A997" s="27">
        <v>2210071</v>
      </c>
      <c r="B997" s="24" t="s">
        <v>1501</v>
      </c>
      <c r="C997" s="26">
        <v>41970</v>
      </c>
      <c r="D997" s="40">
        <v>2884.13</v>
      </c>
      <c r="E997" s="24">
        <v>2040</v>
      </c>
      <c r="F997" s="24" t="s">
        <v>20</v>
      </c>
    </row>
    <row r="998" spans="1:6" ht="25.5">
      <c r="A998" s="27">
        <v>2210073</v>
      </c>
      <c r="B998" s="24" t="s">
        <v>1502</v>
      </c>
      <c r="C998" s="26">
        <v>41640</v>
      </c>
      <c r="D998" s="40">
        <v>76154.710000000006</v>
      </c>
      <c r="E998" s="24">
        <v>2040</v>
      </c>
      <c r="F998" s="24" t="s">
        <v>20</v>
      </c>
    </row>
    <row r="999" spans="1:6" ht="25.5">
      <c r="A999" s="27">
        <v>2210078</v>
      </c>
      <c r="B999" s="24" t="s">
        <v>1503</v>
      </c>
      <c r="C999" s="26">
        <v>42354</v>
      </c>
      <c r="D999" s="40">
        <v>61483.040000000001</v>
      </c>
      <c r="E999" s="24">
        <v>2040</v>
      </c>
      <c r="F999" s="24" t="s">
        <v>20</v>
      </c>
    </row>
    <row r="1000" spans="1:6" ht="25.5">
      <c r="A1000" s="27">
        <v>2220001</v>
      </c>
      <c r="B1000" s="24" t="s">
        <v>1504</v>
      </c>
      <c r="C1000" s="26">
        <v>35705</v>
      </c>
      <c r="D1000" s="40">
        <v>863.47</v>
      </c>
      <c r="E1000" s="24">
        <v>2040</v>
      </c>
      <c r="F1000" s="24" t="s">
        <v>20</v>
      </c>
    </row>
    <row r="1001" spans="1:6" ht="25.5">
      <c r="A1001" s="27">
        <v>2220002</v>
      </c>
      <c r="B1001" s="24" t="s">
        <v>1505</v>
      </c>
      <c r="C1001" s="26">
        <v>35644</v>
      </c>
      <c r="D1001" s="40">
        <v>25699.06</v>
      </c>
      <c r="E1001" s="24">
        <v>2040</v>
      </c>
      <c r="F1001" s="24" t="s">
        <v>20</v>
      </c>
    </row>
    <row r="1002" spans="1:6" ht="25.5">
      <c r="A1002" s="27">
        <v>2220004</v>
      </c>
      <c r="B1002" s="24" t="s">
        <v>1506</v>
      </c>
      <c r="C1002" s="26">
        <v>35735</v>
      </c>
      <c r="D1002" s="40">
        <v>1300.27</v>
      </c>
      <c r="E1002" s="24">
        <v>2040</v>
      </c>
      <c r="F1002" s="24" t="s">
        <v>20</v>
      </c>
    </row>
    <row r="1003" spans="1:6" ht="25.5">
      <c r="A1003" s="27">
        <v>2220005</v>
      </c>
      <c r="B1003" s="24" t="s">
        <v>1507</v>
      </c>
      <c r="C1003" s="26">
        <v>35735</v>
      </c>
      <c r="D1003" s="40">
        <v>27395.18</v>
      </c>
      <c r="E1003" s="24">
        <v>2040</v>
      </c>
      <c r="F1003" s="24" t="s">
        <v>20</v>
      </c>
    </row>
    <row r="1004" spans="1:6" ht="25.5">
      <c r="A1004" s="27">
        <v>2220006</v>
      </c>
      <c r="B1004" s="24" t="s">
        <v>1508</v>
      </c>
      <c r="C1004" s="26">
        <v>35401</v>
      </c>
      <c r="D1004" s="40">
        <v>536.37</v>
      </c>
      <c r="E1004" s="24">
        <v>2040</v>
      </c>
      <c r="F1004" s="24" t="s">
        <v>20</v>
      </c>
    </row>
    <row r="1005" spans="1:6" ht="25.5">
      <c r="A1005" s="27">
        <v>2220007</v>
      </c>
      <c r="B1005" s="24" t="s">
        <v>1509</v>
      </c>
      <c r="C1005" s="26">
        <v>35735</v>
      </c>
      <c r="D1005" s="40">
        <v>19265.53</v>
      </c>
      <c r="E1005" s="24">
        <v>2040</v>
      </c>
      <c r="F1005" s="24" t="s">
        <v>20</v>
      </c>
    </row>
    <row r="1006" spans="1:6" ht="25.5">
      <c r="A1006" s="27">
        <v>2220008</v>
      </c>
      <c r="B1006" s="24" t="s">
        <v>1510</v>
      </c>
      <c r="C1006" s="26">
        <v>35735</v>
      </c>
      <c r="D1006" s="40">
        <v>989.94</v>
      </c>
      <c r="E1006" s="24">
        <v>2040</v>
      </c>
      <c r="F1006" s="24" t="s">
        <v>20</v>
      </c>
    </row>
    <row r="1007" spans="1:6" ht="25.5">
      <c r="A1007" s="27">
        <v>2220009</v>
      </c>
      <c r="B1007" s="24" t="s">
        <v>1511</v>
      </c>
      <c r="C1007" s="26">
        <v>35735</v>
      </c>
      <c r="D1007" s="40">
        <v>6297.07</v>
      </c>
      <c r="E1007" s="24">
        <v>2040</v>
      </c>
      <c r="F1007" s="24" t="s">
        <v>20</v>
      </c>
    </row>
    <row r="1008" spans="1:6" ht="25.5">
      <c r="A1008" s="27">
        <v>2220010</v>
      </c>
      <c r="B1008" s="24" t="s">
        <v>1512</v>
      </c>
      <c r="C1008" s="26">
        <v>35735</v>
      </c>
      <c r="D1008" s="40">
        <v>2106.31</v>
      </c>
      <c r="E1008" s="24">
        <v>2040</v>
      </c>
      <c r="F1008" s="24" t="s">
        <v>20</v>
      </c>
    </row>
    <row r="1009" spans="1:6" ht="25.5">
      <c r="A1009" s="27">
        <v>2220011</v>
      </c>
      <c r="B1009" s="24" t="s">
        <v>1513</v>
      </c>
      <c r="C1009" s="26">
        <v>35735</v>
      </c>
      <c r="D1009" s="40">
        <v>1607.76</v>
      </c>
      <c r="E1009" s="24">
        <v>2040</v>
      </c>
      <c r="F1009" s="24" t="s">
        <v>20</v>
      </c>
    </row>
    <row r="1010" spans="1:6" ht="25.5">
      <c r="A1010" s="27">
        <v>2220012</v>
      </c>
      <c r="B1010" s="24" t="s">
        <v>1514</v>
      </c>
      <c r="C1010" s="26">
        <v>35705</v>
      </c>
      <c r="D1010" s="40">
        <v>2391.59</v>
      </c>
      <c r="E1010" s="24">
        <v>2040</v>
      </c>
      <c r="F1010" s="24" t="s">
        <v>20</v>
      </c>
    </row>
    <row r="1011" spans="1:6" ht="25.5">
      <c r="A1011" s="27">
        <v>2220013</v>
      </c>
      <c r="B1011" s="24" t="s">
        <v>1515</v>
      </c>
      <c r="C1011" s="26">
        <v>35735</v>
      </c>
      <c r="D1011" s="40">
        <v>1767.14</v>
      </c>
      <c r="E1011" s="24">
        <v>2040</v>
      </c>
      <c r="F1011" s="24" t="s">
        <v>20</v>
      </c>
    </row>
    <row r="1012" spans="1:6" ht="25.5">
      <c r="A1012" s="27">
        <v>2220014</v>
      </c>
      <c r="B1012" s="24" t="s">
        <v>1516</v>
      </c>
      <c r="C1012" s="26">
        <v>35735</v>
      </c>
      <c r="D1012" s="40">
        <v>8872.9699999999993</v>
      </c>
      <c r="E1012" s="24">
        <v>2040</v>
      </c>
      <c r="F1012" s="24" t="s">
        <v>20</v>
      </c>
    </row>
    <row r="1013" spans="1:6" ht="25.5">
      <c r="A1013" s="27">
        <v>2220015</v>
      </c>
      <c r="B1013" s="24" t="s">
        <v>1517</v>
      </c>
      <c r="C1013" s="26">
        <v>35735</v>
      </c>
      <c r="D1013" s="40">
        <v>8799.6</v>
      </c>
      <c r="E1013" s="24">
        <v>2040</v>
      </c>
      <c r="F1013" s="24" t="s">
        <v>20</v>
      </c>
    </row>
    <row r="1014" spans="1:6" ht="25.5">
      <c r="A1014" s="27">
        <v>2220016</v>
      </c>
      <c r="B1014" s="24" t="s">
        <v>1518</v>
      </c>
      <c r="C1014" s="26">
        <v>35491</v>
      </c>
      <c r="D1014" s="40">
        <v>2350.7800000000002</v>
      </c>
      <c r="E1014" s="24">
        <v>2040</v>
      </c>
      <c r="F1014" s="24" t="s">
        <v>20</v>
      </c>
    </row>
    <row r="1015" spans="1:6" ht="25.5">
      <c r="A1015" s="27">
        <v>2220017</v>
      </c>
      <c r="B1015" s="24" t="s">
        <v>1519</v>
      </c>
      <c r="C1015" s="26">
        <v>35582</v>
      </c>
      <c r="D1015" s="40">
        <v>3356.31</v>
      </c>
      <c r="E1015" s="24">
        <v>2040</v>
      </c>
      <c r="F1015" s="24" t="s">
        <v>20</v>
      </c>
    </row>
    <row r="1016" spans="1:6" ht="25.5">
      <c r="A1016" s="27">
        <v>2220018</v>
      </c>
      <c r="B1016" s="24" t="s">
        <v>1520</v>
      </c>
      <c r="C1016" s="26">
        <v>35735</v>
      </c>
      <c r="D1016" s="40">
        <v>3025.03</v>
      </c>
      <c r="E1016" s="24">
        <v>2040</v>
      </c>
      <c r="F1016" s="24" t="s">
        <v>20</v>
      </c>
    </row>
    <row r="1017" spans="1:6" ht="25.5">
      <c r="A1017" s="27">
        <v>2220019</v>
      </c>
      <c r="B1017" s="24" t="s">
        <v>1521</v>
      </c>
      <c r="C1017" s="26">
        <v>35644</v>
      </c>
      <c r="D1017" s="40">
        <v>1702.99</v>
      </c>
      <c r="E1017" s="24">
        <v>2040</v>
      </c>
      <c r="F1017" s="24" t="s">
        <v>20</v>
      </c>
    </row>
    <row r="1018" spans="1:6" ht="25.5">
      <c r="A1018" s="27">
        <v>2220020</v>
      </c>
      <c r="B1018" s="24" t="s">
        <v>1522</v>
      </c>
      <c r="C1018" s="26">
        <v>35735</v>
      </c>
      <c r="D1018" s="40">
        <v>765.1</v>
      </c>
      <c r="E1018" s="24">
        <v>2040</v>
      </c>
      <c r="F1018" s="24" t="s">
        <v>20</v>
      </c>
    </row>
    <row r="1019" spans="1:6" ht="25.5">
      <c r="A1019" s="27">
        <v>2220021</v>
      </c>
      <c r="B1019" s="24" t="s">
        <v>1523</v>
      </c>
      <c r="C1019" s="26">
        <v>35674</v>
      </c>
      <c r="D1019" s="40">
        <v>3773.94</v>
      </c>
      <c r="E1019" s="24">
        <v>2040</v>
      </c>
      <c r="F1019" s="24" t="s">
        <v>20</v>
      </c>
    </row>
    <row r="1020" spans="1:6" ht="25.5">
      <c r="A1020" s="27">
        <v>2220022</v>
      </c>
      <c r="B1020" s="24" t="s">
        <v>1524</v>
      </c>
      <c r="C1020" s="26">
        <v>35735</v>
      </c>
      <c r="D1020" s="40">
        <v>2538.7399999999998</v>
      </c>
      <c r="E1020" s="24">
        <v>2040</v>
      </c>
      <c r="F1020" s="24" t="s">
        <v>20</v>
      </c>
    </row>
    <row r="1021" spans="1:6" ht="25.5">
      <c r="A1021" s="27">
        <v>2220023</v>
      </c>
      <c r="B1021" s="24" t="s">
        <v>1525</v>
      </c>
      <c r="C1021" s="26">
        <v>35735</v>
      </c>
      <c r="D1021" s="40">
        <v>926.45</v>
      </c>
      <c r="E1021" s="24">
        <v>2040</v>
      </c>
      <c r="F1021" s="24" t="s">
        <v>20</v>
      </c>
    </row>
    <row r="1022" spans="1:6" ht="25.5">
      <c r="A1022" s="27">
        <v>2220024</v>
      </c>
      <c r="B1022" s="24" t="s">
        <v>1526</v>
      </c>
      <c r="C1022" s="26">
        <v>35735</v>
      </c>
      <c r="D1022" s="40">
        <v>2081.91</v>
      </c>
      <c r="E1022" s="24">
        <v>2040</v>
      </c>
      <c r="F1022" s="24" t="s">
        <v>20</v>
      </c>
    </row>
    <row r="1023" spans="1:6" ht="25.5">
      <c r="A1023" s="27">
        <v>2220025</v>
      </c>
      <c r="B1023" s="24" t="s">
        <v>1527</v>
      </c>
      <c r="C1023" s="26">
        <v>35460</v>
      </c>
      <c r="D1023" s="40">
        <v>763.23</v>
      </c>
      <c r="E1023" s="24">
        <v>2040</v>
      </c>
      <c r="F1023" s="24" t="s">
        <v>20</v>
      </c>
    </row>
    <row r="1024" spans="1:6" ht="25.5">
      <c r="A1024" s="27">
        <v>2220026</v>
      </c>
      <c r="B1024" s="24" t="s">
        <v>1528</v>
      </c>
      <c r="C1024" s="26">
        <v>35735</v>
      </c>
      <c r="D1024" s="40">
        <v>3267.35</v>
      </c>
      <c r="E1024" s="24">
        <v>2040</v>
      </c>
      <c r="F1024" s="24" t="s">
        <v>20</v>
      </c>
    </row>
    <row r="1025" spans="1:6" ht="25.5">
      <c r="A1025" s="27">
        <v>2220027</v>
      </c>
      <c r="B1025" s="24" t="s">
        <v>1529</v>
      </c>
      <c r="C1025" s="26">
        <v>35552</v>
      </c>
      <c r="D1025" s="40">
        <v>779.36</v>
      </c>
      <c r="E1025" s="24">
        <v>2040</v>
      </c>
      <c r="F1025" s="24" t="s">
        <v>20</v>
      </c>
    </row>
    <row r="1026" spans="1:6" ht="25.5">
      <c r="A1026" s="27">
        <v>2220028</v>
      </c>
      <c r="B1026" s="24" t="s">
        <v>1530</v>
      </c>
      <c r="C1026" s="26">
        <v>35644</v>
      </c>
      <c r="D1026" s="40">
        <v>6209.12</v>
      </c>
      <c r="E1026" s="24">
        <v>2040</v>
      </c>
      <c r="F1026" s="24" t="s">
        <v>20</v>
      </c>
    </row>
    <row r="1027" spans="1:6" ht="25.5">
      <c r="A1027" s="27">
        <v>2220029</v>
      </c>
      <c r="B1027" s="24" t="s">
        <v>1531</v>
      </c>
      <c r="C1027" s="26">
        <v>35735</v>
      </c>
      <c r="D1027" s="40">
        <v>4337.88</v>
      </c>
      <c r="E1027" s="24">
        <v>2040</v>
      </c>
      <c r="F1027" s="24" t="s">
        <v>20</v>
      </c>
    </row>
    <row r="1028" spans="1:6" ht="25.5">
      <c r="A1028" s="27">
        <v>2220030</v>
      </c>
      <c r="B1028" s="24" t="s">
        <v>1532</v>
      </c>
      <c r="C1028" s="26">
        <v>35644</v>
      </c>
      <c r="D1028" s="40">
        <v>866.45</v>
      </c>
      <c r="E1028" s="24">
        <v>2040</v>
      </c>
      <c r="F1028" s="24" t="s">
        <v>20</v>
      </c>
    </row>
    <row r="1029" spans="1:6" ht="25.5">
      <c r="A1029" s="27">
        <v>2220031</v>
      </c>
      <c r="B1029" s="24" t="s">
        <v>1533</v>
      </c>
      <c r="C1029" s="26">
        <v>35735</v>
      </c>
      <c r="D1029" s="40">
        <v>1951.27</v>
      </c>
      <c r="E1029" s="24">
        <v>2040</v>
      </c>
      <c r="F1029" s="24" t="s">
        <v>20</v>
      </c>
    </row>
    <row r="1030" spans="1:6" ht="25.5">
      <c r="A1030" s="27">
        <v>2220032</v>
      </c>
      <c r="B1030" s="24" t="s">
        <v>1534</v>
      </c>
      <c r="C1030" s="26">
        <v>35460</v>
      </c>
      <c r="D1030" s="40">
        <v>1030.08</v>
      </c>
      <c r="E1030" s="24">
        <v>2040</v>
      </c>
      <c r="F1030" s="24" t="s">
        <v>20</v>
      </c>
    </row>
    <row r="1031" spans="1:6" ht="25.5">
      <c r="A1031" s="27">
        <v>2220033</v>
      </c>
      <c r="B1031" s="24" t="s">
        <v>1535</v>
      </c>
      <c r="C1031" s="26">
        <v>35735</v>
      </c>
      <c r="D1031" s="40">
        <v>5464.29</v>
      </c>
      <c r="E1031" s="24">
        <v>2040</v>
      </c>
      <c r="F1031" s="24" t="s">
        <v>20</v>
      </c>
    </row>
    <row r="1032" spans="1:6" ht="25.5">
      <c r="A1032" s="27">
        <v>2220034</v>
      </c>
      <c r="B1032" s="24" t="s">
        <v>1536</v>
      </c>
      <c r="C1032" s="26">
        <v>35735</v>
      </c>
      <c r="D1032" s="40">
        <v>1632.63</v>
      </c>
      <c r="E1032" s="24">
        <v>2040</v>
      </c>
      <c r="F1032" s="24" t="s">
        <v>20</v>
      </c>
    </row>
    <row r="1033" spans="1:6" ht="25.5">
      <c r="A1033" s="27">
        <v>2220035</v>
      </c>
      <c r="B1033" s="24" t="s">
        <v>1537</v>
      </c>
      <c r="C1033" s="26">
        <v>35735</v>
      </c>
      <c r="D1033" s="40">
        <v>4936.03</v>
      </c>
      <c r="E1033" s="24">
        <v>2040</v>
      </c>
      <c r="F1033" s="24" t="s">
        <v>20</v>
      </c>
    </row>
    <row r="1034" spans="1:6" ht="25.5">
      <c r="A1034" s="27">
        <v>2220036</v>
      </c>
      <c r="B1034" s="24" t="s">
        <v>1538</v>
      </c>
      <c r="C1034" s="26">
        <v>35735</v>
      </c>
      <c r="D1034" s="40">
        <v>2594.7199999999998</v>
      </c>
      <c r="E1034" s="24">
        <v>2040</v>
      </c>
      <c r="F1034" s="24" t="s">
        <v>20</v>
      </c>
    </row>
    <row r="1035" spans="1:6" ht="25.5">
      <c r="A1035" s="27">
        <v>2220037</v>
      </c>
      <c r="B1035" s="24" t="s">
        <v>1539</v>
      </c>
      <c r="C1035" s="26">
        <v>34060</v>
      </c>
      <c r="D1035" s="40">
        <v>17831.68</v>
      </c>
      <c r="E1035" s="24">
        <v>2040</v>
      </c>
      <c r="F1035" s="24" t="s">
        <v>20</v>
      </c>
    </row>
    <row r="1036" spans="1:6" ht="25.5">
      <c r="A1036" s="27">
        <v>2220038</v>
      </c>
      <c r="B1036" s="24" t="s">
        <v>1540</v>
      </c>
      <c r="C1036" s="26">
        <v>35735</v>
      </c>
      <c r="D1036" s="40">
        <v>3641.55</v>
      </c>
      <c r="E1036" s="24">
        <v>2040</v>
      </c>
      <c r="F1036" s="24" t="s">
        <v>20</v>
      </c>
    </row>
    <row r="1037" spans="1:6" ht="25.5">
      <c r="A1037" s="27">
        <v>2220039</v>
      </c>
      <c r="B1037" s="24" t="s">
        <v>1541</v>
      </c>
      <c r="C1037" s="26">
        <v>35644</v>
      </c>
      <c r="D1037" s="40">
        <v>537.58000000000004</v>
      </c>
      <c r="E1037" s="24">
        <v>2040</v>
      </c>
      <c r="F1037" s="24" t="s">
        <v>20</v>
      </c>
    </row>
    <row r="1038" spans="1:6" ht="25.5">
      <c r="A1038" s="27">
        <v>2220040</v>
      </c>
      <c r="B1038" s="24" t="s">
        <v>1542</v>
      </c>
      <c r="C1038" s="26">
        <v>35735</v>
      </c>
      <c r="D1038" s="40">
        <v>1522.79</v>
      </c>
      <c r="E1038" s="24">
        <v>2040</v>
      </c>
      <c r="F1038" s="24" t="s">
        <v>20</v>
      </c>
    </row>
    <row r="1039" spans="1:6" ht="25.5">
      <c r="A1039" s="27">
        <v>2220041</v>
      </c>
      <c r="B1039" s="24" t="s">
        <v>1543</v>
      </c>
      <c r="C1039" s="26">
        <v>35735</v>
      </c>
      <c r="D1039" s="40">
        <v>728.7</v>
      </c>
      <c r="E1039" s="24">
        <v>2040</v>
      </c>
      <c r="F1039" s="24" t="s">
        <v>20</v>
      </c>
    </row>
    <row r="1040" spans="1:6" ht="25.5">
      <c r="A1040" s="27">
        <v>2220042</v>
      </c>
      <c r="B1040" s="24" t="s">
        <v>1544</v>
      </c>
      <c r="C1040" s="26">
        <v>35735</v>
      </c>
      <c r="D1040" s="40">
        <v>1785.1</v>
      </c>
      <c r="E1040" s="24">
        <v>2040</v>
      </c>
      <c r="F1040" s="24" t="s">
        <v>20</v>
      </c>
    </row>
    <row r="1041" spans="1:6" ht="25.5">
      <c r="A1041" s="27">
        <v>2220043</v>
      </c>
      <c r="B1041" s="24" t="s">
        <v>1545</v>
      </c>
      <c r="C1041" s="26">
        <v>35279</v>
      </c>
      <c r="D1041" s="40">
        <v>688.42</v>
      </c>
      <c r="E1041" s="24">
        <v>2040</v>
      </c>
      <c r="F1041" s="24" t="s">
        <v>20</v>
      </c>
    </row>
    <row r="1042" spans="1:6" ht="25.5">
      <c r="A1042" s="27">
        <v>2220044</v>
      </c>
      <c r="B1042" s="24" t="s">
        <v>1546</v>
      </c>
      <c r="C1042" s="26">
        <v>35735</v>
      </c>
      <c r="D1042" s="40">
        <v>3821.85</v>
      </c>
      <c r="E1042" s="24">
        <v>2040</v>
      </c>
      <c r="F1042" s="24" t="s">
        <v>20</v>
      </c>
    </row>
    <row r="1043" spans="1:6" ht="25.5">
      <c r="A1043" s="27">
        <v>2220046</v>
      </c>
      <c r="B1043" s="24" t="s">
        <v>1547</v>
      </c>
      <c r="C1043" s="26">
        <v>38869</v>
      </c>
      <c r="D1043" s="40">
        <v>1401</v>
      </c>
      <c r="E1043" s="24">
        <v>2040</v>
      </c>
      <c r="F1043" s="24" t="s">
        <v>20</v>
      </c>
    </row>
    <row r="1044" spans="1:6" ht="25.5">
      <c r="A1044" s="27">
        <v>2220047</v>
      </c>
      <c r="B1044" s="24" t="s">
        <v>1548</v>
      </c>
      <c r="C1044" s="26">
        <v>39052</v>
      </c>
      <c r="D1044" s="40">
        <v>2543</v>
      </c>
      <c r="E1044" s="24">
        <v>2040</v>
      </c>
      <c r="F1044" s="24" t="s">
        <v>20</v>
      </c>
    </row>
    <row r="1045" spans="1:6" ht="25.5">
      <c r="A1045" s="27">
        <v>2220048</v>
      </c>
      <c r="B1045" s="24" t="s">
        <v>1549</v>
      </c>
      <c r="C1045" s="26">
        <v>39083</v>
      </c>
      <c r="D1045" s="40">
        <v>1229</v>
      </c>
      <c r="E1045" s="24">
        <v>2040</v>
      </c>
      <c r="F1045" s="24" t="s">
        <v>20</v>
      </c>
    </row>
    <row r="1046" spans="1:6" ht="25.5">
      <c r="A1046" s="27">
        <v>2220049</v>
      </c>
      <c r="B1046" s="24" t="s">
        <v>1550</v>
      </c>
      <c r="C1046" s="26">
        <v>39083</v>
      </c>
      <c r="D1046" s="40">
        <v>13812</v>
      </c>
      <c r="E1046" s="24">
        <v>2040</v>
      </c>
      <c r="F1046" s="24" t="s">
        <v>20</v>
      </c>
    </row>
    <row r="1047" spans="1:6" ht="25.5">
      <c r="A1047" s="27">
        <v>2220050</v>
      </c>
      <c r="B1047" s="24" t="s">
        <v>1551</v>
      </c>
      <c r="C1047" s="26">
        <v>39022</v>
      </c>
      <c r="D1047" s="40">
        <v>3223</v>
      </c>
      <c r="E1047" s="24">
        <v>2040</v>
      </c>
      <c r="F1047" s="24" t="s">
        <v>20</v>
      </c>
    </row>
    <row r="1048" spans="1:6" ht="25.5">
      <c r="A1048" s="27">
        <v>2220051</v>
      </c>
      <c r="B1048" s="24" t="s">
        <v>1552</v>
      </c>
      <c r="C1048" s="26">
        <v>38991</v>
      </c>
      <c r="D1048" s="40">
        <v>634</v>
      </c>
      <c r="E1048" s="24">
        <v>2040</v>
      </c>
      <c r="F1048" s="24" t="s">
        <v>20</v>
      </c>
    </row>
    <row r="1049" spans="1:6" ht="25.5">
      <c r="A1049" s="27">
        <v>2220052</v>
      </c>
      <c r="B1049" s="24" t="s">
        <v>1553</v>
      </c>
      <c r="C1049" s="26">
        <v>38838</v>
      </c>
      <c r="D1049" s="40">
        <v>898</v>
      </c>
      <c r="E1049" s="24">
        <v>2040</v>
      </c>
      <c r="F1049" s="24" t="s">
        <v>20</v>
      </c>
    </row>
    <row r="1050" spans="1:6" ht="25.5">
      <c r="A1050" s="27">
        <v>2220053</v>
      </c>
      <c r="B1050" s="24" t="s">
        <v>1554</v>
      </c>
      <c r="C1050" s="26">
        <v>39217</v>
      </c>
      <c r="D1050" s="40">
        <v>837</v>
      </c>
      <c r="E1050" s="24">
        <v>2040</v>
      </c>
      <c r="F1050" s="24" t="s">
        <v>20</v>
      </c>
    </row>
    <row r="1051" spans="1:6" ht="25.5">
      <c r="A1051" s="27">
        <v>2220054</v>
      </c>
      <c r="B1051" s="24" t="s">
        <v>1555</v>
      </c>
      <c r="C1051" s="26">
        <v>39206</v>
      </c>
      <c r="D1051" s="40">
        <v>2011</v>
      </c>
      <c r="E1051" s="24">
        <v>2040</v>
      </c>
      <c r="F1051" s="24" t="s">
        <v>20</v>
      </c>
    </row>
    <row r="1052" spans="1:6" ht="25.5">
      <c r="A1052" s="27">
        <v>2220055</v>
      </c>
      <c r="B1052" s="24" t="s">
        <v>1556</v>
      </c>
      <c r="C1052" s="26">
        <v>39385</v>
      </c>
      <c r="D1052" s="40">
        <v>1163</v>
      </c>
      <c r="E1052" s="24">
        <v>2040</v>
      </c>
      <c r="F1052" s="24" t="s">
        <v>20</v>
      </c>
    </row>
    <row r="1053" spans="1:6" ht="25.5">
      <c r="A1053" s="27">
        <v>2220056</v>
      </c>
      <c r="B1053" s="24" t="s">
        <v>1557</v>
      </c>
      <c r="C1053" s="26">
        <v>39357</v>
      </c>
      <c r="D1053" s="40">
        <v>1004</v>
      </c>
      <c r="E1053" s="24">
        <v>2040</v>
      </c>
      <c r="F1053" s="24" t="s">
        <v>20</v>
      </c>
    </row>
    <row r="1054" spans="1:6" ht="25.5">
      <c r="A1054" s="27">
        <v>2220058</v>
      </c>
      <c r="B1054" s="24" t="s">
        <v>1558</v>
      </c>
      <c r="C1054" s="26">
        <v>39825</v>
      </c>
      <c r="D1054" s="40">
        <v>698</v>
      </c>
      <c r="E1054" s="24">
        <v>2040</v>
      </c>
      <c r="F1054" s="24" t="s">
        <v>20</v>
      </c>
    </row>
    <row r="1055" spans="1:6" ht="25.5">
      <c r="A1055" s="27">
        <v>2220061</v>
      </c>
      <c r="B1055" s="24" t="s">
        <v>1559</v>
      </c>
      <c r="C1055" s="26">
        <v>39981</v>
      </c>
      <c r="D1055" s="40">
        <v>1531</v>
      </c>
      <c r="E1055" s="24">
        <v>2040</v>
      </c>
      <c r="F1055" s="24" t="s">
        <v>20</v>
      </c>
    </row>
    <row r="1056" spans="1:6" ht="25.5">
      <c r="A1056" s="27">
        <v>2220062</v>
      </c>
      <c r="B1056" s="24" t="s">
        <v>1560</v>
      </c>
      <c r="C1056" s="26">
        <v>39981</v>
      </c>
      <c r="D1056" s="40">
        <v>3729</v>
      </c>
      <c r="E1056" s="24">
        <v>2040</v>
      </c>
      <c r="F1056" s="24" t="s">
        <v>20</v>
      </c>
    </row>
    <row r="1057" spans="1:6" ht="25.5">
      <c r="A1057" s="27">
        <v>2220065</v>
      </c>
      <c r="B1057" s="24" t="s">
        <v>1561</v>
      </c>
      <c r="C1057" s="26">
        <v>40122</v>
      </c>
      <c r="D1057" s="40">
        <v>10436</v>
      </c>
      <c r="E1057" s="24">
        <v>2040</v>
      </c>
      <c r="F1057" s="24" t="s">
        <v>20</v>
      </c>
    </row>
    <row r="1058" spans="1:6" ht="25.5">
      <c r="A1058" s="27">
        <v>2220066</v>
      </c>
      <c r="B1058" s="24" t="s">
        <v>1562</v>
      </c>
      <c r="C1058" s="26">
        <v>40147</v>
      </c>
      <c r="D1058" s="40">
        <v>4078</v>
      </c>
      <c r="E1058" s="24">
        <v>2040</v>
      </c>
      <c r="F1058" s="24" t="s">
        <v>20</v>
      </c>
    </row>
    <row r="1059" spans="1:6" ht="25.5">
      <c r="A1059" s="27">
        <v>2220067</v>
      </c>
      <c r="B1059" s="24" t="s">
        <v>1563</v>
      </c>
      <c r="C1059" s="26">
        <v>40122</v>
      </c>
      <c r="D1059" s="40">
        <v>1582</v>
      </c>
      <c r="E1059" s="24">
        <v>2040</v>
      </c>
      <c r="F1059" s="24" t="s">
        <v>20</v>
      </c>
    </row>
    <row r="1060" spans="1:6" ht="25.5">
      <c r="A1060" s="27">
        <v>2220068</v>
      </c>
      <c r="B1060" s="24" t="s">
        <v>1564</v>
      </c>
      <c r="C1060" s="26">
        <v>40336</v>
      </c>
      <c r="D1060" s="40">
        <v>1707</v>
      </c>
      <c r="E1060" s="24">
        <v>2040</v>
      </c>
      <c r="F1060" s="24" t="s">
        <v>20</v>
      </c>
    </row>
    <row r="1061" spans="1:6" ht="25.5">
      <c r="A1061" s="27">
        <v>2220069</v>
      </c>
      <c r="B1061" s="24" t="s">
        <v>1565</v>
      </c>
      <c r="C1061" s="26">
        <v>40399</v>
      </c>
      <c r="D1061" s="40">
        <v>5647</v>
      </c>
      <c r="E1061" s="24">
        <v>2040</v>
      </c>
      <c r="F1061" s="24" t="s">
        <v>20</v>
      </c>
    </row>
    <row r="1062" spans="1:6" ht="25.5">
      <c r="A1062" s="27">
        <v>2220070</v>
      </c>
      <c r="B1062" s="24" t="s">
        <v>1566</v>
      </c>
      <c r="C1062" s="26">
        <v>40399</v>
      </c>
      <c r="D1062" s="40">
        <v>1238</v>
      </c>
      <c r="E1062" s="24">
        <v>2040</v>
      </c>
      <c r="F1062" s="24" t="s">
        <v>20</v>
      </c>
    </row>
    <row r="1063" spans="1:6" ht="25.5">
      <c r="A1063" s="27">
        <v>2220072</v>
      </c>
      <c r="B1063" s="24" t="s">
        <v>1567</v>
      </c>
      <c r="C1063" s="26">
        <v>40514</v>
      </c>
      <c r="D1063" s="40">
        <v>2808</v>
      </c>
      <c r="E1063" s="24">
        <v>2040</v>
      </c>
      <c r="F1063" s="24" t="s">
        <v>20</v>
      </c>
    </row>
    <row r="1064" spans="1:6" ht="25.5">
      <c r="A1064" s="27">
        <v>2220073</v>
      </c>
      <c r="B1064" s="24" t="s">
        <v>1568</v>
      </c>
      <c r="C1064" s="26">
        <v>40514</v>
      </c>
      <c r="D1064" s="40">
        <v>1343</v>
      </c>
      <c r="E1064" s="24">
        <v>2040</v>
      </c>
      <c r="F1064" s="24" t="s">
        <v>20</v>
      </c>
    </row>
    <row r="1065" spans="1:6" ht="25.5">
      <c r="A1065" s="27">
        <v>2220076</v>
      </c>
      <c r="B1065" s="24" t="s">
        <v>1569</v>
      </c>
      <c r="C1065" s="26">
        <v>40897</v>
      </c>
      <c r="D1065" s="40">
        <v>10809.64</v>
      </c>
      <c r="E1065" s="24">
        <v>2040</v>
      </c>
      <c r="F1065" s="24" t="s">
        <v>20</v>
      </c>
    </row>
    <row r="1066" spans="1:6" ht="25.5">
      <c r="A1066" s="27">
        <v>2220079</v>
      </c>
      <c r="B1066" s="24" t="s">
        <v>1570</v>
      </c>
      <c r="C1066" s="26">
        <v>40899</v>
      </c>
      <c r="D1066" s="40">
        <v>2914.44</v>
      </c>
      <c r="E1066" s="24">
        <v>2040</v>
      </c>
      <c r="F1066" s="24" t="s">
        <v>20</v>
      </c>
    </row>
    <row r="1067" spans="1:6" ht="25.5">
      <c r="A1067" s="27">
        <v>2220083</v>
      </c>
      <c r="B1067" s="24" t="s">
        <v>1571</v>
      </c>
      <c r="C1067" s="26">
        <v>41520</v>
      </c>
      <c r="D1067" s="40">
        <v>3162.98</v>
      </c>
      <c r="E1067" s="24">
        <v>2040</v>
      </c>
      <c r="F1067" s="24" t="s">
        <v>20</v>
      </c>
    </row>
    <row r="1068" spans="1:6" ht="25.5">
      <c r="A1068" s="27">
        <v>2220085</v>
      </c>
      <c r="B1068" s="24" t="s">
        <v>1572</v>
      </c>
      <c r="C1068" s="26">
        <v>41669</v>
      </c>
      <c r="D1068" s="40">
        <v>1211.5</v>
      </c>
      <c r="E1068" s="24">
        <v>2040</v>
      </c>
      <c r="F1068" s="24" t="s">
        <v>20</v>
      </c>
    </row>
    <row r="1069" spans="1:6" ht="25.5">
      <c r="A1069" s="27">
        <v>2220086</v>
      </c>
      <c r="B1069" s="24" t="s">
        <v>1573</v>
      </c>
      <c r="C1069" s="26">
        <v>41827</v>
      </c>
      <c r="D1069" s="40">
        <v>11741.43</v>
      </c>
      <c r="E1069" s="24">
        <v>2040</v>
      </c>
      <c r="F1069" s="24" t="s">
        <v>20</v>
      </c>
    </row>
    <row r="1070" spans="1:6" ht="25.5">
      <c r="A1070" s="27">
        <v>2220088</v>
      </c>
      <c r="B1070" s="24" t="s">
        <v>1574</v>
      </c>
      <c r="C1070" s="26">
        <v>41943</v>
      </c>
      <c r="D1070" s="40">
        <v>922.53</v>
      </c>
      <c r="E1070" s="24">
        <v>2040</v>
      </c>
      <c r="F1070" s="24" t="s">
        <v>20</v>
      </c>
    </row>
    <row r="1071" spans="1:6" ht="25.5">
      <c r="A1071" s="27">
        <v>2220089</v>
      </c>
      <c r="B1071" s="24" t="s">
        <v>1575</v>
      </c>
      <c r="C1071" s="26">
        <v>41970</v>
      </c>
      <c r="D1071" s="40">
        <v>1434.42</v>
      </c>
      <c r="E1071" s="24">
        <v>2040</v>
      </c>
      <c r="F1071" s="24" t="s">
        <v>20</v>
      </c>
    </row>
    <row r="1072" spans="1:6" ht="25.5">
      <c r="A1072" s="27">
        <v>2220091</v>
      </c>
      <c r="B1072" s="24" t="s">
        <v>1576</v>
      </c>
      <c r="C1072" s="26">
        <v>42263</v>
      </c>
      <c r="D1072" s="40">
        <v>1598.79</v>
      </c>
      <c r="E1072" s="24">
        <v>2040</v>
      </c>
      <c r="F1072" s="24" t="s">
        <v>20</v>
      </c>
    </row>
    <row r="1073" spans="1:6" ht="25.5">
      <c r="A1073" s="27">
        <v>2220092</v>
      </c>
      <c r="B1073" s="24" t="s">
        <v>1577</v>
      </c>
      <c r="C1073" s="26">
        <v>42306</v>
      </c>
      <c r="D1073" s="40">
        <v>3207.35</v>
      </c>
      <c r="E1073" s="24">
        <v>2040</v>
      </c>
      <c r="F1073" s="24" t="s">
        <v>20</v>
      </c>
    </row>
    <row r="1074" spans="1:6" ht="25.5">
      <c r="A1074" s="27">
        <v>2220093</v>
      </c>
      <c r="B1074" s="24" t="s">
        <v>1578</v>
      </c>
      <c r="C1074" s="26">
        <v>42345</v>
      </c>
      <c r="D1074" s="40">
        <v>2760.9</v>
      </c>
      <c r="E1074" s="24">
        <v>2040</v>
      </c>
      <c r="F1074" s="24" t="s">
        <v>20</v>
      </c>
    </row>
    <row r="1075" spans="1:6" ht="25.5">
      <c r="A1075" s="27">
        <v>2220094</v>
      </c>
      <c r="B1075" s="24" t="s">
        <v>1579</v>
      </c>
      <c r="C1075" s="26">
        <v>42354</v>
      </c>
      <c r="D1075" s="40">
        <v>6586.09</v>
      </c>
      <c r="E1075" s="24">
        <v>2040</v>
      </c>
      <c r="F1075" s="24" t="s">
        <v>20</v>
      </c>
    </row>
    <row r="1076" spans="1:6" ht="25.5">
      <c r="A1076" s="27">
        <v>2310001</v>
      </c>
      <c r="B1076" s="24" t="s">
        <v>1580</v>
      </c>
      <c r="C1076" s="26">
        <v>35735</v>
      </c>
      <c r="D1076" s="40">
        <v>13975.6</v>
      </c>
      <c r="E1076" s="24">
        <v>2040</v>
      </c>
      <c r="F1076" s="24" t="s">
        <v>20</v>
      </c>
    </row>
    <row r="1077" spans="1:6" ht="25.5">
      <c r="A1077" s="27">
        <v>2310002</v>
      </c>
      <c r="B1077" s="24" t="s">
        <v>1581</v>
      </c>
      <c r="C1077" s="26">
        <v>35735</v>
      </c>
      <c r="D1077" s="40">
        <v>21378.04</v>
      </c>
      <c r="E1077" s="24">
        <v>2040</v>
      </c>
      <c r="F1077" s="24" t="s">
        <v>20</v>
      </c>
    </row>
    <row r="1078" spans="1:6" ht="25.5">
      <c r="A1078" s="27">
        <v>2310003</v>
      </c>
      <c r="B1078" s="24" t="s">
        <v>1582</v>
      </c>
      <c r="C1078" s="26">
        <v>34395</v>
      </c>
      <c r="D1078" s="40">
        <v>2708.54</v>
      </c>
      <c r="E1078" s="24">
        <v>2040</v>
      </c>
      <c r="F1078" s="24" t="s">
        <v>20</v>
      </c>
    </row>
    <row r="1079" spans="1:6" ht="25.5">
      <c r="A1079" s="27">
        <v>2310005</v>
      </c>
      <c r="B1079" s="24" t="s">
        <v>1583</v>
      </c>
      <c r="C1079" s="26">
        <v>35735</v>
      </c>
      <c r="D1079" s="40">
        <v>125582.02</v>
      </c>
      <c r="E1079" s="24">
        <v>2040</v>
      </c>
      <c r="F1079" s="24" t="s">
        <v>20</v>
      </c>
    </row>
    <row r="1080" spans="1:6" ht="25.5">
      <c r="A1080" s="27">
        <v>2310007</v>
      </c>
      <c r="B1080" s="24" t="s">
        <v>1584</v>
      </c>
      <c r="C1080" s="26">
        <v>35825</v>
      </c>
      <c r="D1080" s="40">
        <v>122882.54</v>
      </c>
      <c r="E1080" s="24">
        <v>2040</v>
      </c>
      <c r="F1080" s="24" t="s">
        <v>20</v>
      </c>
    </row>
    <row r="1081" spans="1:6" ht="25.5">
      <c r="A1081" s="27">
        <v>2310008</v>
      </c>
      <c r="B1081" s="24" t="s">
        <v>1585</v>
      </c>
      <c r="C1081" s="26">
        <v>35825</v>
      </c>
      <c r="D1081" s="40">
        <v>126383.24</v>
      </c>
      <c r="E1081" s="24">
        <v>2040</v>
      </c>
      <c r="F1081" s="24" t="s">
        <v>20</v>
      </c>
    </row>
    <row r="1082" spans="1:6" ht="25.5">
      <c r="A1082" s="27">
        <v>2310009</v>
      </c>
      <c r="B1082" s="24" t="s">
        <v>1586</v>
      </c>
      <c r="C1082" s="26">
        <v>35735</v>
      </c>
      <c r="D1082" s="40">
        <v>17063.2</v>
      </c>
      <c r="E1082" s="24">
        <v>2040</v>
      </c>
      <c r="F1082" s="24" t="s">
        <v>20</v>
      </c>
    </row>
    <row r="1083" spans="1:6" ht="25.5">
      <c r="A1083" s="27">
        <v>2310010</v>
      </c>
      <c r="B1083" s="24" t="s">
        <v>1587</v>
      </c>
      <c r="C1083" s="26">
        <v>34882</v>
      </c>
      <c r="D1083" s="40">
        <v>1807.47</v>
      </c>
      <c r="E1083" s="24">
        <v>2040</v>
      </c>
      <c r="F1083" s="24" t="s">
        <v>20</v>
      </c>
    </row>
    <row r="1084" spans="1:6" ht="25.5">
      <c r="A1084" s="27">
        <v>2310011</v>
      </c>
      <c r="B1084" s="24" t="s">
        <v>1588</v>
      </c>
      <c r="C1084" s="26">
        <v>34060</v>
      </c>
      <c r="D1084" s="40">
        <v>608.35</v>
      </c>
      <c r="E1084" s="24">
        <v>2040</v>
      </c>
      <c r="F1084" s="24" t="s">
        <v>20</v>
      </c>
    </row>
    <row r="1085" spans="1:6" ht="25.5">
      <c r="A1085" s="27">
        <v>2310012</v>
      </c>
      <c r="B1085" s="24" t="s">
        <v>1589</v>
      </c>
      <c r="C1085" s="26">
        <v>34974</v>
      </c>
      <c r="D1085" s="40">
        <v>2352.08</v>
      </c>
      <c r="E1085" s="24">
        <v>2040</v>
      </c>
      <c r="F1085" s="24" t="s">
        <v>20</v>
      </c>
    </row>
    <row r="1086" spans="1:6" ht="25.5">
      <c r="A1086" s="27">
        <v>2310013</v>
      </c>
      <c r="B1086" s="24" t="s">
        <v>1590</v>
      </c>
      <c r="C1086" s="26">
        <v>35156</v>
      </c>
      <c r="D1086" s="40">
        <v>2381.1</v>
      </c>
      <c r="E1086" s="24">
        <v>2040</v>
      </c>
      <c r="F1086" s="24" t="s">
        <v>20</v>
      </c>
    </row>
    <row r="1087" spans="1:6" ht="25.5">
      <c r="A1087" s="27">
        <v>2310014</v>
      </c>
      <c r="B1087" s="24" t="s">
        <v>1591</v>
      </c>
      <c r="C1087" s="26">
        <v>35674</v>
      </c>
      <c r="D1087" s="40">
        <v>2775.61</v>
      </c>
      <c r="E1087" s="24">
        <v>2040</v>
      </c>
      <c r="F1087" s="24" t="s">
        <v>20</v>
      </c>
    </row>
    <row r="1088" spans="1:6" ht="25.5">
      <c r="A1088" s="27">
        <v>2310015</v>
      </c>
      <c r="B1088" s="24" t="s">
        <v>1592</v>
      </c>
      <c r="C1088" s="26">
        <v>35735</v>
      </c>
      <c r="D1088" s="40">
        <v>3802.2</v>
      </c>
      <c r="E1088" s="24">
        <v>2040</v>
      </c>
      <c r="F1088" s="24" t="s">
        <v>20</v>
      </c>
    </row>
    <row r="1089" spans="1:6" ht="25.5">
      <c r="A1089" s="27">
        <v>2310016</v>
      </c>
      <c r="B1089" s="24" t="s">
        <v>1593</v>
      </c>
      <c r="C1089" s="26">
        <v>34882</v>
      </c>
      <c r="D1089" s="40">
        <v>9633.67</v>
      </c>
      <c r="E1089" s="24">
        <v>2040</v>
      </c>
      <c r="F1089" s="24" t="s">
        <v>20</v>
      </c>
    </row>
    <row r="1090" spans="1:6" ht="25.5">
      <c r="A1090" s="27">
        <v>2310017</v>
      </c>
      <c r="B1090" s="24" t="s">
        <v>1594</v>
      </c>
      <c r="C1090" s="26">
        <v>34486</v>
      </c>
      <c r="D1090" s="40">
        <v>1567.84</v>
      </c>
      <c r="E1090" s="24">
        <v>2040</v>
      </c>
      <c r="F1090" s="24" t="s">
        <v>20</v>
      </c>
    </row>
    <row r="1091" spans="1:6" ht="25.5">
      <c r="A1091" s="27">
        <v>2310018</v>
      </c>
      <c r="B1091" s="24" t="s">
        <v>1595</v>
      </c>
      <c r="C1091" s="26">
        <v>35735</v>
      </c>
      <c r="D1091" s="40">
        <v>1289.06</v>
      </c>
      <c r="E1091" s="24">
        <v>2040</v>
      </c>
      <c r="F1091" s="24" t="s">
        <v>20</v>
      </c>
    </row>
    <row r="1092" spans="1:6" ht="25.5">
      <c r="A1092" s="27">
        <v>2310021</v>
      </c>
      <c r="B1092" s="24" t="s">
        <v>1596</v>
      </c>
      <c r="C1092" s="26">
        <v>35613</v>
      </c>
      <c r="D1092" s="40">
        <v>26624.14</v>
      </c>
      <c r="E1092" s="24">
        <v>2040</v>
      </c>
      <c r="F1092" s="24" t="s">
        <v>20</v>
      </c>
    </row>
    <row r="1093" spans="1:6" ht="25.5">
      <c r="A1093" s="27">
        <v>2310024</v>
      </c>
      <c r="B1093" s="24" t="s">
        <v>1597</v>
      </c>
      <c r="C1093" s="26">
        <v>35309</v>
      </c>
      <c r="D1093" s="40">
        <v>38335.82</v>
      </c>
      <c r="E1093" s="24">
        <v>2040</v>
      </c>
      <c r="F1093" s="24" t="s">
        <v>20</v>
      </c>
    </row>
    <row r="1094" spans="1:6" ht="25.5">
      <c r="A1094" s="27">
        <v>2310026</v>
      </c>
      <c r="B1094" s="24" t="s">
        <v>1598</v>
      </c>
      <c r="C1094" s="26">
        <v>33575</v>
      </c>
      <c r="D1094" s="40">
        <v>13836.35</v>
      </c>
      <c r="E1094" s="24">
        <v>2040</v>
      </c>
      <c r="F1094" s="24" t="s">
        <v>20</v>
      </c>
    </row>
    <row r="1095" spans="1:6" ht="25.5">
      <c r="A1095" s="27">
        <v>2310028</v>
      </c>
      <c r="B1095" s="24" t="s">
        <v>1599</v>
      </c>
      <c r="C1095" s="26">
        <v>35735</v>
      </c>
      <c r="D1095" s="40">
        <v>31519.99</v>
      </c>
      <c r="E1095" s="24">
        <v>2040</v>
      </c>
      <c r="F1095" s="24" t="s">
        <v>20</v>
      </c>
    </row>
    <row r="1096" spans="1:6" ht="25.5">
      <c r="A1096" s="27">
        <v>2310030</v>
      </c>
      <c r="B1096" s="24" t="s">
        <v>1600</v>
      </c>
      <c r="C1096" s="26">
        <v>34183</v>
      </c>
      <c r="D1096" s="40">
        <v>9494.06</v>
      </c>
      <c r="E1096" s="24">
        <v>2040</v>
      </c>
      <c r="F1096" s="24" t="s">
        <v>20</v>
      </c>
    </row>
    <row r="1097" spans="1:6" ht="25.5">
      <c r="A1097" s="27">
        <v>2310032</v>
      </c>
      <c r="B1097" s="24" t="s">
        <v>1601</v>
      </c>
      <c r="C1097" s="26">
        <v>35217</v>
      </c>
      <c r="D1097" s="40">
        <v>21506.44</v>
      </c>
      <c r="E1097" s="24">
        <v>2040</v>
      </c>
      <c r="F1097" s="24" t="s">
        <v>20</v>
      </c>
    </row>
    <row r="1098" spans="1:6" ht="25.5">
      <c r="A1098" s="27">
        <v>2310034</v>
      </c>
      <c r="B1098" s="24" t="s">
        <v>1602</v>
      </c>
      <c r="C1098" s="26">
        <v>35735</v>
      </c>
      <c r="D1098" s="40">
        <v>7282.22</v>
      </c>
      <c r="E1098" s="24">
        <v>2040</v>
      </c>
      <c r="F1098" s="24" t="s">
        <v>20</v>
      </c>
    </row>
    <row r="1099" spans="1:6" ht="25.5">
      <c r="A1099" s="27">
        <v>2310037</v>
      </c>
      <c r="B1099" s="24" t="s">
        <v>1603</v>
      </c>
      <c r="C1099" s="26">
        <v>35735</v>
      </c>
      <c r="D1099" s="40">
        <v>27511.96</v>
      </c>
      <c r="E1099" s="24">
        <v>2040</v>
      </c>
      <c r="F1099" s="24" t="s">
        <v>20</v>
      </c>
    </row>
    <row r="1100" spans="1:6" ht="25.5">
      <c r="A1100" s="27">
        <v>2310039</v>
      </c>
      <c r="B1100" s="24" t="s">
        <v>1604</v>
      </c>
      <c r="C1100" s="26">
        <v>35735</v>
      </c>
      <c r="D1100" s="40">
        <v>5242.6000000000004</v>
      </c>
      <c r="E1100" s="24">
        <v>2040</v>
      </c>
      <c r="F1100" s="24" t="s">
        <v>20</v>
      </c>
    </row>
    <row r="1101" spans="1:6" ht="25.5">
      <c r="A1101" s="27">
        <v>2310040</v>
      </c>
      <c r="B1101" s="24" t="s">
        <v>1605</v>
      </c>
      <c r="C1101" s="26">
        <v>35460</v>
      </c>
      <c r="D1101" s="40">
        <v>6322.07</v>
      </c>
      <c r="E1101" s="24">
        <v>2040</v>
      </c>
      <c r="F1101" s="24" t="s">
        <v>20</v>
      </c>
    </row>
    <row r="1102" spans="1:6" ht="25.5">
      <c r="A1102" s="27">
        <v>2310044</v>
      </c>
      <c r="B1102" s="24" t="s">
        <v>1606</v>
      </c>
      <c r="C1102" s="26">
        <v>39083</v>
      </c>
      <c r="D1102" s="40">
        <v>2986</v>
      </c>
      <c r="E1102" s="24">
        <v>2040</v>
      </c>
      <c r="F1102" s="24" t="s">
        <v>20</v>
      </c>
    </row>
    <row r="1103" spans="1:6" ht="25.5">
      <c r="A1103" s="27">
        <v>2310045</v>
      </c>
      <c r="B1103" s="24" t="s">
        <v>1607</v>
      </c>
      <c r="C1103" s="26">
        <v>38869</v>
      </c>
      <c r="D1103" s="40">
        <v>1872</v>
      </c>
      <c r="E1103" s="24">
        <v>2040</v>
      </c>
      <c r="F1103" s="24" t="s">
        <v>20</v>
      </c>
    </row>
    <row r="1104" spans="1:6" ht="25.5">
      <c r="A1104" s="27">
        <v>2310046</v>
      </c>
      <c r="B1104" s="24" t="s">
        <v>1608</v>
      </c>
      <c r="C1104" s="26">
        <v>38899</v>
      </c>
      <c r="D1104" s="40">
        <v>2288</v>
      </c>
      <c r="E1104" s="24">
        <v>2040</v>
      </c>
      <c r="F1104" s="24" t="s">
        <v>20</v>
      </c>
    </row>
    <row r="1105" spans="1:6" ht="25.5">
      <c r="A1105" s="27">
        <v>2310047</v>
      </c>
      <c r="B1105" s="24" t="s">
        <v>1609</v>
      </c>
      <c r="C1105" s="26">
        <v>39298</v>
      </c>
      <c r="D1105" s="40">
        <v>2949</v>
      </c>
      <c r="E1105" s="24">
        <v>2040</v>
      </c>
      <c r="F1105" s="24" t="s">
        <v>20</v>
      </c>
    </row>
    <row r="1106" spans="1:6" ht="25.5">
      <c r="A1106" s="27">
        <v>2310048</v>
      </c>
      <c r="B1106" s="24" t="s">
        <v>1610</v>
      </c>
      <c r="C1106" s="26">
        <v>39354</v>
      </c>
      <c r="D1106" s="40">
        <v>7146</v>
      </c>
      <c r="E1106" s="24">
        <v>2040</v>
      </c>
      <c r="F1106" s="24" t="s">
        <v>20</v>
      </c>
    </row>
    <row r="1107" spans="1:6" ht="25.5">
      <c r="A1107" s="27">
        <v>2310049</v>
      </c>
      <c r="B1107" s="24" t="s">
        <v>1611</v>
      </c>
      <c r="C1107" s="26">
        <v>39358</v>
      </c>
      <c r="D1107" s="40">
        <v>8303</v>
      </c>
      <c r="E1107" s="24">
        <v>2040</v>
      </c>
      <c r="F1107" s="24" t="s">
        <v>20</v>
      </c>
    </row>
    <row r="1108" spans="1:6" ht="25.5">
      <c r="A1108" s="27">
        <v>2310050</v>
      </c>
      <c r="B1108" s="24" t="s">
        <v>1612</v>
      </c>
      <c r="C1108" s="26">
        <v>39358</v>
      </c>
      <c r="D1108" s="40">
        <v>17282</v>
      </c>
      <c r="E1108" s="24">
        <v>2040</v>
      </c>
      <c r="F1108" s="24" t="s">
        <v>20</v>
      </c>
    </row>
    <row r="1109" spans="1:6" ht="25.5">
      <c r="A1109" s="27">
        <v>2310051</v>
      </c>
      <c r="B1109" s="24" t="s">
        <v>1613</v>
      </c>
      <c r="C1109" s="26">
        <v>39401</v>
      </c>
      <c r="D1109" s="40">
        <v>7611</v>
      </c>
      <c r="E1109" s="24">
        <v>2040</v>
      </c>
      <c r="F1109" s="24" t="s">
        <v>20</v>
      </c>
    </row>
    <row r="1110" spans="1:6" ht="25.5">
      <c r="A1110" s="27">
        <v>2310052</v>
      </c>
      <c r="B1110" s="24" t="s">
        <v>1614</v>
      </c>
      <c r="C1110" s="26">
        <v>39534</v>
      </c>
      <c r="D1110" s="40">
        <v>7492</v>
      </c>
      <c r="E1110" s="24">
        <v>2040</v>
      </c>
      <c r="F1110" s="24" t="s">
        <v>20</v>
      </c>
    </row>
    <row r="1111" spans="1:6" ht="25.5">
      <c r="A1111" s="27">
        <v>2310053</v>
      </c>
      <c r="B1111" s="24" t="s">
        <v>1615</v>
      </c>
      <c r="C1111" s="26">
        <v>39604</v>
      </c>
      <c r="D1111" s="40">
        <v>25359</v>
      </c>
      <c r="E1111" s="24">
        <v>2040</v>
      </c>
      <c r="F1111" s="24" t="s">
        <v>20</v>
      </c>
    </row>
    <row r="1112" spans="1:6" ht="25.5">
      <c r="A1112" s="27">
        <v>2310054</v>
      </c>
      <c r="B1112" s="24" t="s">
        <v>1616</v>
      </c>
      <c r="C1112" s="26">
        <v>39716</v>
      </c>
      <c r="D1112" s="40">
        <v>13762</v>
      </c>
      <c r="E1112" s="24">
        <v>2040</v>
      </c>
      <c r="F1112" s="24" t="s">
        <v>20</v>
      </c>
    </row>
    <row r="1113" spans="1:6" ht="25.5">
      <c r="A1113" s="27">
        <v>2310056</v>
      </c>
      <c r="B1113" s="24" t="s">
        <v>1617</v>
      </c>
      <c r="C1113" s="26">
        <v>40141</v>
      </c>
      <c r="D1113" s="40">
        <v>12370</v>
      </c>
      <c r="E1113" s="24">
        <v>2040</v>
      </c>
      <c r="F1113" s="24" t="s">
        <v>20</v>
      </c>
    </row>
    <row r="1114" spans="1:6" ht="25.5">
      <c r="A1114" s="27">
        <v>2310057</v>
      </c>
      <c r="B1114" s="24" t="s">
        <v>1618</v>
      </c>
      <c r="C1114" s="26">
        <v>40282</v>
      </c>
      <c r="D1114" s="40">
        <v>1300</v>
      </c>
      <c r="E1114" s="24">
        <v>2040</v>
      </c>
      <c r="F1114" s="24" t="s">
        <v>20</v>
      </c>
    </row>
    <row r="1115" spans="1:6" ht="25.5">
      <c r="A1115" s="27">
        <v>2310058</v>
      </c>
      <c r="B1115" s="24" t="s">
        <v>1619</v>
      </c>
      <c r="C1115" s="26">
        <v>40282</v>
      </c>
      <c r="D1115" s="40">
        <v>3200</v>
      </c>
      <c r="E1115" s="24">
        <v>2040</v>
      </c>
      <c r="F1115" s="24" t="s">
        <v>20</v>
      </c>
    </row>
    <row r="1116" spans="1:6" ht="25.5">
      <c r="A1116" s="27">
        <v>2310059</v>
      </c>
      <c r="B1116" s="24" t="s">
        <v>1617</v>
      </c>
      <c r="C1116" s="26">
        <v>40287</v>
      </c>
      <c r="D1116" s="40">
        <v>4978</v>
      </c>
      <c r="E1116" s="24">
        <v>2040</v>
      </c>
      <c r="F1116" s="24" t="s">
        <v>20</v>
      </c>
    </row>
    <row r="1117" spans="1:6" ht="25.5">
      <c r="A1117" s="27">
        <v>2310060</v>
      </c>
      <c r="B1117" s="24" t="s">
        <v>1620</v>
      </c>
      <c r="C1117" s="26">
        <v>40379</v>
      </c>
      <c r="D1117" s="40">
        <v>4419</v>
      </c>
      <c r="E1117" s="24">
        <v>2040</v>
      </c>
      <c r="F1117" s="24" t="s">
        <v>20</v>
      </c>
    </row>
    <row r="1118" spans="1:6" ht="25.5">
      <c r="A1118" s="27">
        <v>2310063</v>
      </c>
      <c r="B1118" s="24" t="s">
        <v>1621</v>
      </c>
      <c r="C1118" s="26">
        <v>40437</v>
      </c>
      <c r="D1118" s="40">
        <v>1720</v>
      </c>
      <c r="E1118" s="24">
        <v>2040</v>
      </c>
      <c r="F1118" s="24" t="s">
        <v>20</v>
      </c>
    </row>
    <row r="1119" spans="1:6" ht="25.5">
      <c r="A1119" s="27">
        <v>2310064</v>
      </c>
      <c r="B1119" s="24" t="s">
        <v>1622</v>
      </c>
      <c r="C1119" s="26">
        <v>40527</v>
      </c>
      <c r="D1119" s="40">
        <v>8794</v>
      </c>
      <c r="E1119" s="24">
        <v>2040</v>
      </c>
      <c r="F1119" s="24" t="s">
        <v>20</v>
      </c>
    </row>
    <row r="1120" spans="1:6" ht="25.5">
      <c r="A1120" s="27">
        <v>2310065</v>
      </c>
      <c r="B1120" s="24" t="s">
        <v>1623</v>
      </c>
      <c r="C1120" s="26">
        <v>40723</v>
      </c>
      <c r="D1120" s="40">
        <v>13452</v>
      </c>
      <c r="E1120" s="24">
        <v>2040</v>
      </c>
      <c r="F1120" s="24" t="s">
        <v>20</v>
      </c>
    </row>
    <row r="1121" spans="1:6" ht="25.5">
      <c r="A1121" s="27">
        <v>2310067</v>
      </c>
      <c r="B1121" s="24" t="s">
        <v>1624</v>
      </c>
      <c r="C1121" s="26">
        <v>40884</v>
      </c>
      <c r="D1121" s="40">
        <v>27761.61</v>
      </c>
      <c r="E1121" s="24">
        <v>2040</v>
      </c>
      <c r="F1121" s="24" t="s">
        <v>20</v>
      </c>
    </row>
    <row r="1122" spans="1:6" ht="25.5">
      <c r="A1122" s="27">
        <v>2310068</v>
      </c>
      <c r="B1122" s="24" t="s">
        <v>1625</v>
      </c>
      <c r="C1122" s="26">
        <v>41088</v>
      </c>
      <c r="D1122" s="40">
        <v>1306</v>
      </c>
      <c r="E1122" s="24">
        <v>2040</v>
      </c>
      <c r="F1122" s="24" t="s">
        <v>20</v>
      </c>
    </row>
    <row r="1123" spans="1:6" ht="25.5">
      <c r="A1123" s="27">
        <v>2310070</v>
      </c>
      <c r="B1123" s="24" t="s">
        <v>1626</v>
      </c>
      <c r="C1123" s="26">
        <v>41176</v>
      </c>
      <c r="D1123" s="40">
        <v>43930</v>
      </c>
      <c r="E1123" s="24">
        <v>2040</v>
      </c>
      <c r="F1123" s="24" t="s">
        <v>20</v>
      </c>
    </row>
    <row r="1124" spans="1:6" ht="25.5">
      <c r="A1124" s="27">
        <v>2310071</v>
      </c>
      <c r="B1124" s="24" t="s">
        <v>1627</v>
      </c>
      <c r="C1124" s="26">
        <v>41207</v>
      </c>
      <c r="D1124" s="40">
        <v>1441</v>
      </c>
      <c r="E1124" s="24">
        <v>2040</v>
      </c>
      <c r="F1124" s="24" t="s">
        <v>20</v>
      </c>
    </row>
    <row r="1125" spans="1:6" ht="25.5">
      <c r="A1125" s="27">
        <v>2310072</v>
      </c>
      <c r="B1125" s="24" t="s">
        <v>1628</v>
      </c>
      <c r="C1125" s="26">
        <v>41186</v>
      </c>
      <c r="D1125" s="40">
        <v>2339</v>
      </c>
      <c r="E1125" s="24">
        <v>2040</v>
      </c>
      <c r="F1125" s="24" t="s">
        <v>20</v>
      </c>
    </row>
    <row r="1126" spans="1:6" ht="25.5">
      <c r="A1126" s="27">
        <v>2310073</v>
      </c>
      <c r="B1126" s="24" t="s">
        <v>1629</v>
      </c>
      <c r="C1126" s="26">
        <v>41225</v>
      </c>
      <c r="D1126" s="40">
        <v>3955</v>
      </c>
      <c r="E1126" s="24">
        <v>2040</v>
      </c>
      <c r="F1126" s="24" t="s">
        <v>20</v>
      </c>
    </row>
    <row r="1127" spans="1:6" ht="25.5">
      <c r="A1127" s="27">
        <v>2310074</v>
      </c>
      <c r="B1127" s="24" t="s">
        <v>1630</v>
      </c>
      <c r="C1127" s="26">
        <v>41362</v>
      </c>
      <c r="D1127" s="40">
        <v>1450.91</v>
      </c>
      <c r="E1127" s="24">
        <v>2040</v>
      </c>
      <c r="F1127" s="24" t="s">
        <v>20</v>
      </c>
    </row>
    <row r="1128" spans="1:6" ht="25.5">
      <c r="A1128" s="27">
        <v>2310077</v>
      </c>
      <c r="B1128" s="24" t="s">
        <v>1631</v>
      </c>
      <c r="C1128" s="26">
        <v>41453</v>
      </c>
      <c r="D1128" s="40">
        <v>29352.25</v>
      </c>
      <c r="E1128" s="24">
        <v>2040</v>
      </c>
      <c r="F1128" s="24" t="s">
        <v>20</v>
      </c>
    </row>
    <row r="1129" spans="1:6" ht="25.5">
      <c r="A1129" s="27">
        <v>2310078</v>
      </c>
      <c r="B1129" s="24" t="s">
        <v>1632</v>
      </c>
      <c r="C1129" s="26">
        <v>41513</v>
      </c>
      <c r="D1129" s="40">
        <v>1543.96</v>
      </c>
      <c r="E1129" s="24">
        <v>2040</v>
      </c>
      <c r="F1129" s="24" t="s">
        <v>20</v>
      </c>
    </row>
    <row r="1130" spans="1:6" ht="25.5">
      <c r="A1130" s="27">
        <v>2310079</v>
      </c>
      <c r="B1130" s="24" t="s">
        <v>1633</v>
      </c>
      <c r="C1130" s="26">
        <v>41513</v>
      </c>
      <c r="D1130" s="40">
        <v>10781.12</v>
      </c>
      <c r="E1130" s="24">
        <v>2040</v>
      </c>
      <c r="F1130" s="24" t="s">
        <v>20</v>
      </c>
    </row>
    <row r="1131" spans="1:6" ht="25.5">
      <c r="A1131" s="27">
        <v>2310082</v>
      </c>
      <c r="B1131" s="24" t="s">
        <v>1634</v>
      </c>
      <c r="C1131" s="26">
        <v>41568</v>
      </c>
      <c r="D1131" s="40">
        <v>4546.34</v>
      </c>
      <c r="E1131" s="24">
        <v>2040</v>
      </c>
      <c r="F1131" s="24" t="s">
        <v>20</v>
      </c>
    </row>
    <row r="1132" spans="1:6" ht="25.5">
      <c r="A1132" s="27">
        <v>2310083</v>
      </c>
      <c r="B1132" s="24" t="s">
        <v>1635</v>
      </c>
      <c r="C1132" s="26">
        <v>41582</v>
      </c>
      <c r="D1132" s="40">
        <v>3577.65</v>
      </c>
      <c r="E1132" s="24">
        <v>2040</v>
      </c>
      <c r="F1132" s="24" t="s">
        <v>20</v>
      </c>
    </row>
    <row r="1133" spans="1:6" ht="25.5">
      <c r="A1133" s="27">
        <v>2310085</v>
      </c>
      <c r="B1133" s="24" t="s">
        <v>1636</v>
      </c>
      <c r="C1133" s="26">
        <v>41703</v>
      </c>
      <c r="D1133" s="40">
        <v>1766.17</v>
      </c>
      <c r="E1133" s="24">
        <v>2040</v>
      </c>
      <c r="F1133" s="24" t="s">
        <v>20</v>
      </c>
    </row>
    <row r="1134" spans="1:6" ht="25.5">
      <c r="A1134" s="27">
        <v>2310086</v>
      </c>
      <c r="B1134" s="24" t="s">
        <v>1637</v>
      </c>
      <c r="C1134" s="26">
        <v>41758</v>
      </c>
      <c r="D1134" s="40">
        <v>2525.42</v>
      </c>
      <c r="E1134" s="24">
        <v>2040</v>
      </c>
      <c r="F1134" s="24" t="s">
        <v>20</v>
      </c>
    </row>
    <row r="1135" spans="1:6" ht="25.5">
      <c r="A1135" s="27">
        <v>2310087</v>
      </c>
      <c r="B1135" s="24" t="s">
        <v>1638</v>
      </c>
      <c r="C1135" s="26">
        <v>41816</v>
      </c>
      <c r="D1135" s="40">
        <v>26701.86</v>
      </c>
      <c r="E1135" s="24">
        <v>2040</v>
      </c>
      <c r="F1135" s="24" t="s">
        <v>20</v>
      </c>
    </row>
    <row r="1136" spans="1:6" ht="25.5">
      <c r="A1136" s="27">
        <v>2310088</v>
      </c>
      <c r="B1136" s="24" t="s">
        <v>1639</v>
      </c>
      <c r="C1136" s="26">
        <v>41855</v>
      </c>
      <c r="D1136" s="40">
        <v>7358.69</v>
      </c>
      <c r="E1136" s="24">
        <v>2040</v>
      </c>
      <c r="F1136" s="24" t="s">
        <v>20</v>
      </c>
    </row>
    <row r="1137" spans="1:6" ht="25.5">
      <c r="A1137" s="27">
        <v>2310089</v>
      </c>
      <c r="B1137" s="24" t="s">
        <v>1640</v>
      </c>
      <c r="C1137" s="26">
        <v>41855</v>
      </c>
      <c r="D1137" s="40">
        <v>3655.44</v>
      </c>
      <c r="E1137" s="24">
        <v>2040</v>
      </c>
      <c r="F1137" s="24" t="s">
        <v>20</v>
      </c>
    </row>
    <row r="1138" spans="1:6" ht="25.5">
      <c r="A1138" s="27">
        <v>2310090</v>
      </c>
      <c r="B1138" s="24" t="s">
        <v>1641</v>
      </c>
      <c r="C1138" s="26">
        <v>41911</v>
      </c>
      <c r="D1138" s="40">
        <v>31631.23</v>
      </c>
      <c r="E1138" s="24">
        <v>2040</v>
      </c>
      <c r="F1138" s="24" t="s">
        <v>20</v>
      </c>
    </row>
    <row r="1139" spans="1:6" ht="25.5">
      <c r="A1139" s="27">
        <v>2310091</v>
      </c>
      <c r="B1139" s="24" t="s">
        <v>1642</v>
      </c>
      <c r="C1139" s="26">
        <v>41932</v>
      </c>
      <c r="D1139" s="40">
        <v>16403.16</v>
      </c>
      <c r="E1139" s="24">
        <v>2040</v>
      </c>
      <c r="F1139" s="24" t="s">
        <v>20</v>
      </c>
    </row>
    <row r="1140" spans="1:6" ht="25.5">
      <c r="A1140" s="27">
        <v>2310092</v>
      </c>
      <c r="B1140" s="24" t="s">
        <v>1643</v>
      </c>
      <c r="C1140" s="26">
        <v>41932</v>
      </c>
      <c r="D1140" s="40">
        <v>3224.47</v>
      </c>
      <c r="E1140" s="24">
        <v>2040</v>
      </c>
      <c r="F1140" s="24" t="s">
        <v>20</v>
      </c>
    </row>
    <row r="1141" spans="1:6" ht="25.5">
      <c r="A1141" s="27">
        <v>2310093</v>
      </c>
      <c r="B1141" s="24" t="s">
        <v>1644</v>
      </c>
      <c r="C1141" s="26">
        <v>41995</v>
      </c>
      <c r="D1141" s="40">
        <v>16448.05</v>
      </c>
      <c r="E1141" s="24">
        <v>2040</v>
      </c>
      <c r="F1141" s="24" t="s">
        <v>20</v>
      </c>
    </row>
    <row r="1142" spans="1:6" ht="25.5">
      <c r="A1142" s="27">
        <v>2310096</v>
      </c>
      <c r="B1142" s="24" t="s">
        <v>1645</v>
      </c>
      <c r="C1142" s="26">
        <v>42089</v>
      </c>
      <c r="D1142" s="40">
        <v>7069.09</v>
      </c>
      <c r="E1142" s="24">
        <v>2040</v>
      </c>
      <c r="F1142" s="24" t="s">
        <v>20</v>
      </c>
    </row>
    <row r="1143" spans="1:6" ht="25.5">
      <c r="A1143" s="27">
        <v>2310097</v>
      </c>
      <c r="B1143" s="24" t="s">
        <v>1646</v>
      </c>
      <c r="C1143" s="26">
        <v>42150</v>
      </c>
      <c r="D1143" s="40">
        <v>4573.2</v>
      </c>
      <c r="E1143" s="24">
        <v>2040</v>
      </c>
      <c r="F1143" s="24" t="s">
        <v>20</v>
      </c>
    </row>
    <row r="1144" spans="1:6" ht="25.5">
      <c r="A1144" s="27">
        <v>2310098</v>
      </c>
      <c r="B1144" s="24" t="s">
        <v>1647</v>
      </c>
      <c r="C1144" s="26">
        <v>42324</v>
      </c>
      <c r="D1144" s="40">
        <v>11146.21</v>
      </c>
      <c r="E1144" s="24">
        <v>2040</v>
      </c>
      <c r="F1144" s="24" t="s">
        <v>20</v>
      </c>
    </row>
    <row r="1145" spans="1:6" ht="25.5">
      <c r="A1145" s="27">
        <v>2310099</v>
      </c>
      <c r="B1145" s="24" t="s">
        <v>1648</v>
      </c>
      <c r="C1145" s="26">
        <v>42360</v>
      </c>
      <c r="D1145" s="40">
        <v>19596.099999999999</v>
      </c>
      <c r="E1145" s="24">
        <v>2040</v>
      </c>
      <c r="F1145" s="24" t="s">
        <v>20</v>
      </c>
    </row>
    <row r="1146" spans="1:6" ht="25.5">
      <c r="A1146" s="27">
        <v>2310101</v>
      </c>
      <c r="B1146" s="24" t="s">
        <v>1649</v>
      </c>
      <c r="C1146" s="26">
        <v>42331</v>
      </c>
      <c r="D1146" s="40">
        <v>1917.25</v>
      </c>
      <c r="E1146" s="24">
        <v>2040</v>
      </c>
      <c r="F1146" s="24" t="s">
        <v>20</v>
      </c>
    </row>
    <row r="1147" spans="1:6" ht="25.5">
      <c r="A1147" s="27">
        <v>2320001</v>
      </c>
      <c r="B1147" s="24" t="s">
        <v>1650</v>
      </c>
      <c r="C1147" s="26">
        <v>35674</v>
      </c>
      <c r="D1147" s="40">
        <v>1434.22</v>
      </c>
      <c r="E1147" s="24">
        <v>2040</v>
      </c>
      <c r="F1147" s="24" t="s">
        <v>20</v>
      </c>
    </row>
    <row r="1148" spans="1:6" ht="25.5">
      <c r="A1148" s="27">
        <v>2320002</v>
      </c>
      <c r="B1148" s="24" t="s">
        <v>1651</v>
      </c>
      <c r="C1148" s="26">
        <v>35735</v>
      </c>
      <c r="D1148" s="40">
        <v>3787.76</v>
      </c>
      <c r="E1148" s="24">
        <v>2040</v>
      </c>
      <c r="F1148" s="24" t="s">
        <v>20</v>
      </c>
    </row>
    <row r="1149" spans="1:6" ht="25.5">
      <c r="A1149" s="27">
        <v>2320003</v>
      </c>
      <c r="B1149" s="24" t="s">
        <v>1652</v>
      </c>
      <c r="C1149" s="26">
        <v>34060</v>
      </c>
      <c r="D1149" s="40">
        <v>1067.55</v>
      </c>
      <c r="E1149" s="24">
        <v>2040</v>
      </c>
      <c r="F1149" s="24" t="s">
        <v>20</v>
      </c>
    </row>
    <row r="1150" spans="1:6" ht="25.5">
      <c r="A1150" s="27">
        <v>2320004</v>
      </c>
      <c r="B1150" s="24" t="s">
        <v>1653</v>
      </c>
      <c r="C1150" s="26">
        <v>34060</v>
      </c>
      <c r="D1150" s="40">
        <v>4492.51</v>
      </c>
      <c r="E1150" s="24">
        <v>2040</v>
      </c>
      <c r="F1150" s="24" t="s">
        <v>20</v>
      </c>
    </row>
    <row r="1151" spans="1:6" ht="25.5">
      <c r="A1151" s="27">
        <v>2320005</v>
      </c>
      <c r="B1151" s="24" t="s">
        <v>1654</v>
      </c>
      <c r="C1151" s="26">
        <v>34060</v>
      </c>
      <c r="D1151" s="40">
        <v>4383.66</v>
      </c>
      <c r="E1151" s="24">
        <v>2040</v>
      </c>
      <c r="F1151" s="24" t="s">
        <v>20</v>
      </c>
    </row>
    <row r="1152" spans="1:6" ht="25.5">
      <c r="A1152" s="27">
        <v>2320006</v>
      </c>
      <c r="B1152" s="24" t="s">
        <v>1655</v>
      </c>
      <c r="C1152" s="26">
        <v>35552</v>
      </c>
      <c r="D1152" s="40">
        <v>1170.2</v>
      </c>
      <c r="E1152" s="24">
        <v>2040</v>
      </c>
      <c r="F1152" s="24" t="s">
        <v>20</v>
      </c>
    </row>
    <row r="1153" spans="1:6" ht="25.5">
      <c r="A1153" s="27">
        <v>2320007</v>
      </c>
      <c r="B1153" s="24" t="s">
        <v>1656</v>
      </c>
      <c r="C1153" s="26">
        <v>35705</v>
      </c>
      <c r="D1153" s="40">
        <v>2452.6999999999998</v>
      </c>
      <c r="E1153" s="24">
        <v>2040</v>
      </c>
      <c r="F1153" s="24" t="s">
        <v>20</v>
      </c>
    </row>
    <row r="1154" spans="1:6" ht="25.5">
      <c r="A1154" s="27">
        <v>2320008</v>
      </c>
      <c r="B1154" s="24" t="s">
        <v>1657</v>
      </c>
      <c r="C1154" s="26">
        <v>35217</v>
      </c>
      <c r="D1154" s="40">
        <v>4169.0200000000004</v>
      </c>
      <c r="E1154" s="24">
        <v>2040</v>
      </c>
      <c r="F1154" s="24" t="s">
        <v>20</v>
      </c>
    </row>
    <row r="1155" spans="1:6" ht="25.5">
      <c r="A1155" s="27">
        <v>2320009</v>
      </c>
      <c r="B1155" s="24" t="s">
        <v>1658</v>
      </c>
      <c r="C1155" s="26">
        <v>34060</v>
      </c>
      <c r="D1155" s="40">
        <v>1436.37</v>
      </c>
      <c r="E1155" s="24">
        <v>2040</v>
      </c>
      <c r="F1155" s="24" t="s">
        <v>20</v>
      </c>
    </row>
    <row r="1156" spans="1:6" ht="25.5">
      <c r="A1156" s="27">
        <v>2320010</v>
      </c>
      <c r="B1156" s="24" t="s">
        <v>1659</v>
      </c>
      <c r="C1156" s="26">
        <v>34060</v>
      </c>
      <c r="D1156" s="40">
        <v>1664.21</v>
      </c>
      <c r="E1156" s="24">
        <v>2040</v>
      </c>
      <c r="F1156" s="24" t="s">
        <v>20</v>
      </c>
    </row>
    <row r="1157" spans="1:6" ht="25.5">
      <c r="A1157" s="27">
        <v>2320011</v>
      </c>
      <c r="B1157" s="24" t="s">
        <v>1660</v>
      </c>
      <c r="C1157" s="26">
        <v>34060</v>
      </c>
      <c r="D1157" s="40">
        <v>2271.9299999999998</v>
      </c>
      <c r="E1157" s="24">
        <v>2040</v>
      </c>
      <c r="F1157" s="24" t="s">
        <v>20</v>
      </c>
    </row>
    <row r="1158" spans="1:6" ht="25.5">
      <c r="A1158" s="27">
        <v>2320012</v>
      </c>
      <c r="B1158" s="24" t="s">
        <v>1661</v>
      </c>
      <c r="C1158" s="26">
        <v>35735</v>
      </c>
      <c r="D1158" s="40">
        <v>3685.75</v>
      </c>
      <c r="E1158" s="24">
        <v>2040</v>
      </c>
      <c r="F1158" s="24" t="s">
        <v>20</v>
      </c>
    </row>
    <row r="1159" spans="1:6" ht="25.5">
      <c r="A1159" s="27">
        <v>2320013</v>
      </c>
      <c r="B1159" s="24" t="s">
        <v>1662</v>
      </c>
      <c r="C1159" s="26">
        <v>34060</v>
      </c>
      <c r="D1159" s="40">
        <v>835.46</v>
      </c>
      <c r="E1159" s="24">
        <v>2040</v>
      </c>
      <c r="F1159" s="24" t="s">
        <v>20</v>
      </c>
    </row>
    <row r="1160" spans="1:6" ht="25.5">
      <c r="A1160" s="27">
        <v>2320014</v>
      </c>
      <c r="B1160" s="24" t="s">
        <v>1663</v>
      </c>
      <c r="C1160" s="26">
        <v>35674</v>
      </c>
      <c r="D1160" s="40">
        <v>2036.68</v>
      </c>
      <c r="E1160" s="24">
        <v>2040</v>
      </c>
      <c r="F1160" s="24" t="s">
        <v>20</v>
      </c>
    </row>
    <row r="1161" spans="1:6" ht="25.5">
      <c r="A1161" s="27">
        <v>2320015</v>
      </c>
      <c r="B1161" s="24" t="s">
        <v>1664</v>
      </c>
      <c r="C1161" s="26">
        <v>34974</v>
      </c>
      <c r="D1161" s="40">
        <v>2247.35</v>
      </c>
      <c r="E1161" s="24">
        <v>2040</v>
      </c>
      <c r="F1161" s="24" t="s">
        <v>20</v>
      </c>
    </row>
    <row r="1162" spans="1:6" ht="25.5">
      <c r="A1162" s="27">
        <v>2320017</v>
      </c>
      <c r="B1162" s="24" t="s">
        <v>1665</v>
      </c>
      <c r="C1162" s="26">
        <v>34060</v>
      </c>
      <c r="D1162" s="40">
        <v>1842.51</v>
      </c>
      <c r="E1162" s="24">
        <v>2040</v>
      </c>
      <c r="F1162" s="24" t="s">
        <v>20</v>
      </c>
    </row>
    <row r="1163" spans="1:6" ht="25.5">
      <c r="A1163" s="27">
        <v>2320018</v>
      </c>
      <c r="B1163" s="24" t="s">
        <v>1666</v>
      </c>
      <c r="C1163" s="26">
        <v>34578</v>
      </c>
      <c r="D1163" s="40">
        <v>2142.0700000000002</v>
      </c>
      <c r="E1163" s="24">
        <v>2040</v>
      </c>
      <c r="F1163" s="24" t="s">
        <v>20</v>
      </c>
    </row>
    <row r="1164" spans="1:6" ht="25.5">
      <c r="A1164" s="27">
        <v>2320019</v>
      </c>
      <c r="B1164" s="24" t="s">
        <v>1667</v>
      </c>
      <c r="C1164" s="26">
        <v>34790</v>
      </c>
      <c r="D1164" s="40">
        <v>2676.36</v>
      </c>
      <c r="E1164" s="24">
        <v>2040</v>
      </c>
      <c r="F1164" s="24" t="s">
        <v>20</v>
      </c>
    </row>
    <row r="1165" spans="1:6" ht="25.5">
      <c r="A1165" s="27">
        <v>2320020</v>
      </c>
      <c r="B1165" s="24" t="s">
        <v>1668</v>
      </c>
      <c r="C1165" s="26">
        <v>35460</v>
      </c>
      <c r="D1165" s="40">
        <v>2949.85</v>
      </c>
      <c r="E1165" s="24">
        <v>2040</v>
      </c>
      <c r="F1165" s="24" t="s">
        <v>20</v>
      </c>
    </row>
    <row r="1166" spans="1:6" ht="25.5">
      <c r="A1166" s="27">
        <v>2320021</v>
      </c>
      <c r="B1166" s="24" t="s">
        <v>1669</v>
      </c>
      <c r="C1166" s="26">
        <v>35248</v>
      </c>
      <c r="D1166" s="40">
        <v>1070.3699999999999</v>
      </c>
      <c r="E1166" s="24">
        <v>2040</v>
      </c>
      <c r="F1166" s="24" t="s">
        <v>20</v>
      </c>
    </row>
    <row r="1167" spans="1:6" ht="25.5">
      <c r="A1167" s="27">
        <v>2320022</v>
      </c>
      <c r="B1167" s="24" t="s">
        <v>1670</v>
      </c>
      <c r="C1167" s="26">
        <v>35248</v>
      </c>
      <c r="D1167" s="40">
        <v>2709.91</v>
      </c>
      <c r="E1167" s="24">
        <v>2040</v>
      </c>
      <c r="F1167" s="24" t="s">
        <v>20</v>
      </c>
    </row>
    <row r="1168" spans="1:6" ht="25.5">
      <c r="A1168" s="27">
        <v>2320023</v>
      </c>
      <c r="B1168" s="24" t="s">
        <v>1671</v>
      </c>
      <c r="C1168" s="26">
        <v>34183</v>
      </c>
      <c r="D1168" s="40">
        <v>4930.93</v>
      </c>
      <c r="E1168" s="24">
        <v>2040</v>
      </c>
      <c r="F1168" s="24" t="s">
        <v>20</v>
      </c>
    </row>
    <row r="1169" spans="1:6" ht="25.5">
      <c r="A1169" s="27">
        <v>2320024</v>
      </c>
      <c r="B1169" s="24" t="s">
        <v>1672</v>
      </c>
      <c r="C1169" s="26">
        <v>34425</v>
      </c>
      <c r="D1169" s="40">
        <v>516.70000000000005</v>
      </c>
      <c r="E1169" s="24">
        <v>2040</v>
      </c>
      <c r="F1169" s="24" t="s">
        <v>20</v>
      </c>
    </row>
    <row r="1170" spans="1:6" ht="25.5">
      <c r="A1170" s="27">
        <v>2320025</v>
      </c>
      <c r="B1170" s="24" t="s">
        <v>1673</v>
      </c>
      <c r="C1170" s="26">
        <v>34060</v>
      </c>
      <c r="D1170" s="40">
        <v>1215.5</v>
      </c>
      <c r="E1170" s="24">
        <v>2040</v>
      </c>
      <c r="F1170" s="24" t="s">
        <v>20</v>
      </c>
    </row>
    <row r="1171" spans="1:6" ht="25.5">
      <c r="A1171" s="27">
        <v>2320026</v>
      </c>
      <c r="B1171" s="24" t="s">
        <v>1674</v>
      </c>
      <c r="C1171" s="26">
        <v>34060</v>
      </c>
      <c r="D1171" s="40">
        <v>2453.17</v>
      </c>
      <c r="E1171" s="24">
        <v>2040</v>
      </c>
      <c r="F1171" s="24" t="s">
        <v>20</v>
      </c>
    </row>
    <row r="1172" spans="1:6" ht="25.5">
      <c r="A1172" s="27">
        <v>2320027</v>
      </c>
      <c r="B1172" s="24" t="s">
        <v>1675</v>
      </c>
      <c r="C1172" s="26">
        <v>35705</v>
      </c>
      <c r="D1172" s="40">
        <v>3459.97</v>
      </c>
      <c r="E1172" s="24">
        <v>2040</v>
      </c>
      <c r="F1172" s="24" t="s">
        <v>20</v>
      </c>
    </row>
    <row r="1173" spans="1:6" ht="25.5">
      <c r="A1173" s="27">
        <v>2320028</v>
      </c>
      <c r="B1173" s="24" t="s">
        <v>1676</v>
      </c>
      <c r="C1173" s="26">
        <v>35735</v>
      </c>
      <c r="D1173" s="40">
        <v>1346.43</v>
      </c>
      <c r="E1173" s="24">
        <v>2040</v>
      </c>
      <c r="F1173" s="24" t="s">
        <v>20</v>
      </c>
    </row>
    <row r="1174" spans="1:6" ht="25.5">
      <c r="A1174" s="27">
        <v>2320029</v>
      </c>
      <c r="B1174" s="24" t="s">
        <v>1677</v>
      </c>
      <c r="C1174" s="26">
        <v>34091</v>
      </c>
      <c r="D1174" s="40">
        <v>1861.87</v>
      </c>
      <c r="E1174" s="24">
        <v>2040</v>
      </c>
      <c r="F1174" s="24" t="s">
        <v>20</v>
      </c>
    </row>
    <row r="1175" spans="1:6" ht="25.5">
      <c r="A1175" s="27">
        <v>2320030</v>
      </c>
      <c r="B1175" s="24" t="s">
        <v>1678</v>
      </c>
      <c r="C1175" s="26">
        <v>34336</v>
      </c>
      <c r="D1175" s="40">
        <v>1426.3</v>
      </c>
      <c r="E1175" s="24">
        <v>2040</v>
      </c>
      <c r="F1175" s="24" t="s">
        <v>20</v>
      </c>
    </row>
    <row r="1176" spans="1:6" ht="25.5">
      <c r="A1176" s="27">
        <v>2320031</v>
      </c>
      <c r="B1176" s="24" t="s">
        <v>1679</v>
      </c>
      <c r="C1176" s="26">
        <v>34060</v>
      </c>
      <c r="D1176" s="40">
        <v>927.24</v>
      </c>
      <c r="E1176" s="24">
        <v>2040</v>
      </c>
      <c r="F1176" s="24" t="s">
        <v>20</v>
      </c>
    </row>
    <row r="1177" spans="1:6" ht="25.5">
      <c r="A1177" s="27">
        <v>2320032</v>
      </c>
      <c r="B1177" s="24" t="s">
        <v>1680</v>
      </c>
      <c r="C1177" s="26">
        <v>35644</v>
      </c>
      <c r="D1177" s="40">
        <v>3104.74</v>
      </c>
      <c r="E1177" s="24">
        <v>2040</v>
      </c>
      <c r="F1177" s="24" t="s">
        <v>20</v>
      </c>
    </row>
    <row r="1178" spans="1:6" ht="25.5">
      <c r="A1178" s="27">
        <v>2320033</v>
      </c>
      <c r="B1178" s="24" t="s">
        <v>1681</v>
      </c>
      <c r="C1178" s="26">
        <v>35735</v>
      </c>
      <c r="D1178" s="40">
        <v>2302.19</v>
      </c>
      <c r="E1178" s="24">
        <v>2040</v>
      </c>
      <c r="F1178" s="24" t="s">
        <v>20</v>
      </c>
    </row>
    <row r="1179" spans="1:6" ht="25.5">
      <c r="A1179" s="27">
        <v>2320034</v>
      </c>
      <c r="B1179" s="24" t="s">
        <v>1682</v>
      </c>
      <c r="C1179" s="26">
        <v>35705</v>
      </c>
      <c r="D1179" s="40">
        <v>3448.3</v>
      </c>
      <c r="E1179" s="24">
        <v>2040</v>
      </c>
      <c r="F1179" s="24" t="s">
        <v>20</v>
      </c>
    </row>
    <row r="1180" spans="1:6" ht="25.5">
      <c r="A1180" s="27">
        <v>2320035</v>
      </c>
      <c r="B1180" s="24" t="s">
        <v>1683</v>
      </c>
      <c r="C1180" s="26">
        <v>34060</v>
      </c>
      <c r="D1180" s="40">
        <v>2800.96</v>
      </c>
      <c r="E1180" s="24">
        <v>2040</v>
      </c>
      <c r="F1180" s="24" t="s">
        <v>20</v>
      </c>
    </row>
    <row r="1181" spans="1:6" ht="25.5">
      <c r="A1181" s="27">
        <v>2320036</v>
      </c>
      <c r="B1181" s="24" t="s">
        <v>1684</v>
      </c>
      <c r="C1181" s="26">
        <v>35644</v>
      </c>
      <c r="D1181" s="40">
        <v>1675.43</v>
      </c>
      <c r="E1181" s="24">
        <v>2040</v>
      </c>
      <c r="F1181" s="24" t="s">
        <v>20</v>
      </c>
    </row>
    <row r="1182" spans="1:6" ht="25.5">
      <c r="A1182" s="27">
        <v>2320037</v>
      </c>
      <c r="B1182" s="24" t="s">
        <v>1685</v>
      </c>
      <c r="C1182" s="26">
        <v>35156</v>
      </c>
      <c r="D1182" s="40">
        <v>1543.64</v>
      </c>
      <c r="E1182" s="24">
        <v>2040</v>
      </c>
      <c r="F1182" s="24" t="s">
        <v>20</v>
      </c>
    </row>
    <row r="1183" spans="1:6" ht="25.5">
      <c r="A1183" s="27">
        <v>2320038</v>
      </c>
      <c r="B1183" s="24" t="s">
        <v>1686</v>
      </c>
      <c r="C1183" s="26">
        <v>34821</v>
      </c>
      <c r="D1183" s="40">
        <v>750.52</v>
      </c>
      <c r="E1183" s="24">
        <v>2040</v>
      </c>
      <c r="F1183" s="24" t="s">
        <v>20</v>
      </c>
    </row>
    <row r="1184" spans="1:6" ht="25.5">
      <c r="A1184" s="27">
        <v>2320039</v>
      </c>
      <c r="B1184" s="24" t="s">
        <v>1687</v>
      </c>
      <c r="C1184" s="26">
        <v>35735</v>
      </c>
      <c r="D1184" s="40">
        <v>6501.53</v>
      </c>
      <c r="E1184" s="24">
        <v>2040</v>
      </c>
      <c r="F1184" s="24" t="s">
        <v>20</v>
      </c>
    </row>
    <row r="1185" spans="1:6" ht="25.5">
      <c r="A1185" s="27">
        <v>2320040</v>
      </c>
      <c r="B1185" s="24" t="s">
        <v>1688</v>
      </c>
      <c r="C1185" s="26">
        <v>34609</v>
      </c>
      <c r="D1185" s="40">
        <v>1508.39</v>
      </c>
      <c r="E1185" s="24">
        <v>2040</v>
      </c>
      <c r="F1185" s="24" t="s">
        <v>20</v>
      </c>
    </row>
    <row r="1186" spans="1:6" ht="25.5">
      <c r="A1186" s="27">
        <v>2320043</v>
      </c>
      <c r="B1186" s="24" t="s">
        <v>1689</v>
      </c>
      <c r="C1186" s="26">
        <v>35735</v>
      </c>
      <c r="D1186" s="40">
        <v>12403.8</v>
      </c>
      <c r="E1186" s="24">
        <v>2040</v>
      </c>
      <c r="F1186" s="24" t="s">
        <v>20</v>
      </c>
    </row>
    <row r="1187" spans="1:6" ht="25.5">
      <c r="A1187" s="27">
        <v>2320044</v>
      </c>
      <c r="B1187" s="24" t="s">
        <v>1690</v>
      </c>
      <c r="C1187" s="26">
        <v>35521</v>
      </c>
      <c r="D1187" s="40">
        <v>16490.55</v>
      </c>
      <c r="E1187" s="24">
        <v>2040</v>
      </c>
      <c r="F1187" s="24" t="s">
        <v>20</v>
      </c>
    </row>
    <row r="1188" spans="1:6" ht="25.5">
      <c r="A1188" s="27">
        <v>2320045</v>
      </c>
      <c r="B1188" s="24" t="s">
        <v>1691</v>
      </c>
      <c r="C1188" s="26">
        <v>34790</v>
      </c>
      <c r="D1188" s="40">
        <v>16541.18</v>
      </c>
      <c r="E1188" s="24">
        <v>2040</v>
      </c>
      <c r="F1188" s="24" t="s">
        <v>20</v>
      </c>
    </row>
    <row r="1189" spans="1:6" ht="25.5">
      <c r="A1189" s="27">
        <v>2320048</v>
      </c>
      <c r="B1189" s="24" t="s">
        <v>1692</v>
      </c>
      <c r="C1189" s="26">
        <v>34121</v>
      </c>
      <c r="D1189" s="40">
        <v>2818.32</v>
      </c>
      <c r="E1189" s="24">
        <v>2040</v>
      </c>
      <c r="F1189" s="24" t="s">
        <v>20</v>
      </c>
    </row>
    <row r="1190" spans="1:6" ht="25.5">
      <c r="A1190" s="27">
        <v>2320049</v>
      </c>
      <c r="B1190" s="24" t="s">
        <v>1693</v>
      </c>
      <c r="C1190" s="26">
        <v>35582</v>
      </c>
      <c r="D1190" s="40">
        <v>3292.31</v>
      </c>
      <c r="E1190" s="24">
        <v>2040</v>
      </c>
      <c r="F1190" s="24" t="s">
        <v>20</v>
      </c>
    </row>
    <row r="1191" spans="1:6" ht="25.5">
      <c r="A1191" s="27">
        <v>2320050</v>
      </c>
      <c r="B1191" s="24" t="s">
        <v>1694</v>
      </c>
      <c r="C1191" s="26">
        <v>35644</v>
      </c>
      <c r="D1191" s="40">
        <v>1600.92</v>
      </c>
      <c r="E1191" s="24">
        <v>2040</v>
      </c>
      <c r="F1191" s="24" t="s">
        <v>20</v>
      </c>
    </row>
    <row r="1192" spans="1:6" ht="25.5">
      <c r="A1192" s="27">
        <v>2320051</v>
      </c>
      <c r="B1192" s="24" t="s">
        <v>1695</v>
      </c>
      <c r="C1192" s="26">
        <v>34456</v>
      </c>
      <c r="D1192" s="40">
        <v>1782.1</v>
      </c>
      <c r="E1192" s="24">
        <v>2040</v>
      </c>
      <c r="F1192" s="24" t="s">
        <v>20</v>
      </c>
    </row>
    <row r="1193" spans="1:6" ht="25.5">
      <c r="A1193" s="27">
        <v>2320052</v>
      </c>
      <c r="B1193" s="24" t="s">
        <v>1696</v>
      </c>
      <c r="C1193" s="26">
        <v>35674</v>
      </c>
      <c r="D1193" s="40">
        <v>1665.77</v>
      </c>
      <c r="E1193" s="24">
        <v>2040</v>
      </c>
      <c r="F1193" s="24" t="s">
        <v>20</v>
      </c>
    </row>
    <row r="1194" spans="1:6" ht="38.25">
      <c r="A1194" s="27">
        <v>2320053</v>
      </c>
      <c r="B1194" s="24" t="s">
        <v>1697</v>
      </c>
      <c r="C1194" s="26">
        <v>34060</v>
      </c>
      <c r="D1194" s="40">
        <v>1685.31</v>
      </c>
      <c r="E1194" s="24">
        <v>2040</v>
      </c>
      <c r="F1194" s="24" t="s">
        <v>20</v>
      </c>
    </row>
    <row r="1195" spans="1:6" ht="25.5">
      <c r="A1195" s="27">
        <v>2320054</v>
      </c>
      <c r="B1195" s="24" t="s">
        <v>1698</v>
      </c>
      <c r="C1195" s="26">
        <v>34060</v>
      </c>
      <c r="D1195" s="40">
        <v>1016.71</v>
      </c>
      <c r="E1195" s="24">
        <v>2040</v>
      </c>
      <c r="F1195" s="24" t="s">
        <v>20</v>
      </c>
    </row>
    <row r="1196" spans="1:6" ht="25.5">
      <c r="A1196" s="27">
        <v>2320055</v>
      </c>
      <c r="B1196" s="24" t="s">
        <v>1699</v>
      </c>
      <c r="C1196" s="26">
        <v>34882</v>
      </c>
      <c r="D1196" s="40">
        <v>1256.08</v>
      </c>
      <c r="E1196" s="24">
        <v>2040</v>
      </c>
      <c r="F1196" s="24" t="s">
        <v>20</v>
      </c>
    </row>
    <row r="1197" spans="1:6" ht="25.5">
      <c r="A1197" s="27">
        <v>2320056</v>
      </c>
      <c r="B1197" s="24" t="s">
        <v>1700</v>
      </c>
      <c r="C1197" s="26">
        <v>38899</v>
      </c>
      <c r="D1197" s="40">
        <v>5409</v>
      </c>
      <c r="E1197" s="24">
        <v>2040</v>
      </c>
      <c r="F1197" s="24" t="s">
        <v>20</v>
      </c>
    </row>
    <row r="1198" spans="1:6" ht="25.5">
      <c r="A1198" s="27">
        <v>2320057</v>
      </c>
      <c r="B1198" s="24" t="s">
        <v>1701</v>
      </c>
      <c r="C1198" s="26">
        <v>38838</v>
      </c>
      <c r="D1198" s="40">
        <v>720</v>
      </c>
      <c r="E1198" s="24">
        <v>2040</v>
      </c>
      <c r="F1198" s="24" t="s">
        <v>20</v>
      </c>
    </row>
    <row r="1199" spans="1:6" ht="25.5">
      <c r="A1199" s="27">
        <v>2320058</v>
      </c>
      <c r="B1199" s="24" t="s">
        <v>1702</v>
      </c>
      <c r="C1199" s="26">
        <v>38961</v>
      </c>
      <c r="D1199" s="40">
        <v>922</v>
      </c>
      <c r="E1199" s="24">
        <v>2040</v>
      </c>
      <c r="F1199" s="24" t="s">
        <v>20</v>
      </c>
    </row>
    <row r="1200" spans="1:6" ht="25.5">
      <c r="A1200" s="27">
        <v>2320059</v>
      </c>
      <c r="B1200" s="24" t="s">
        <v>1703</v>
      </c>
      <c r="C1200" s="26">
        <v>39248</v>
      </c>
      <c r="D1200" s="40">
        <v>15065</v>
      </c>
      <c r="E1200" s="24">
        <v>2040</v>
      </c>
      <c r="F1200" s="24" t="s">
        <v>20</v>
      </c>
    </row>
    <row r="1201" spans="1:6" ht="25.5">
      <c r="A1201" s="27">
        <v>2320060</v>
      </c>
      <c r="B1201" s="24" t="s">
        <v>1704</v>
      </c>
      <c r="C1201" s="26">
        <v>39716</v>
      </c>
      <c r="D1201" s="40">
        <v>2213</v>
      </c>
      <c r="E1201" s="24">
        <v>2040</v>
      </c>
      <c r="F1201" s="24" t="s">
        <v>20</v>
      </c>
    </row>
    <row r="1202" spans="1:6" ht="25.5">
      <c r="A1202" s="27">
        <v>2320061</v>
      </c>
      <c r="B1202" s="24" t="s">
        <v>1705</v>
      </c>
      <c r="C1202" s="26">
        <v>39779</v>
      </c>
      <c r="D1202" s="40">
        <v>4994</v>
      </c>
      <c r="E1202" s="24">
        <v>2040</v>
      </c>
      <c r="F1202" s="24" t="s">
        <v>20</v>
      </c>
    </row>
    <row r="1203" spans="1:6" ht="25.5">
      <c r="A1203" s="27">
        <v>2320062</v>
      </c>
      <c r="B1203" s="24" t="s">
        <v>1706</v>
      </c>
      <c r="C1203" s="26">
        <v>39779</v>
      </c>
      <c r="D1203" s="40">
        <v>5122</v>
      </c>
      <c r="E1203" s="24">
        <v>2040</v>
      </c>
      <c r="F1203" s="24" t="s">
        <v>20</v>
      </c>
    </row>
    <row r="1204" spans="1:6" ht="25.5">
      <c r="A1204" s="27">
        <v>2320063</v>
      </c>
      <c r="B1204" s="24" t="s">
        <v>1707</v>
      </c>
      <c r="C1204" s="26">
        <v>39974</v>
      </c>
      <c r="D1204" s="40">
        <v>9461</v>
      </c>
      <c r="E1204" s="24">
        <v>2040</v>
      </c>
      <c r="F1204" s="24" t="s">
        <v>20</v>
      </c>
    </row>
    <row r="1205" spans="1:6" ht="25.5">
      <c r="A1205" s="27">
        <v>2320066</v>
      </c>
      <c r="B1205" s="24" t="s">
        <v>1708</v>
      </c>
      <c r="C1205" s="26">
        <v>40101</v>
      </c>
      <c r="D1205" s="40">
        <v>6152</v>
      </c>
      <c r="E1205" s="24">
        <v>2040</v>
      </c>
      <c r="F1205" s="24" t="s">
        <v>20</v>
      </c>
    </row>
    <row r="1206" spans="1:6" ht="25.5">
      <c r="A1206" s="27">
        <v>2320067</v>
      </c>
      <c r="B1206" s="24" t="s">
        <v>1709</v>
      </c>
      <c r="C1206" s="26">
        <v>40141</v>
      </c>
      <c r="D1206" s="40">
        <v>1181</v>
      </c>
      <c r="E1206" s="24">
        <v>2040</v>
      </c>
      <c r="F1206" s="24" t="s">
        <v>20</v>
      </c>
    </row>
    <row r="1207" spans="1:6" ht="25.5">
      <c r="A1207" s="27">
        <v>2320068</v>
      </c>
      <c r="B1207" s="24" t="s">
        <v>1710</v>
      </c>
      <c r="C1207" s="26">
        <v>40260</v>
      </c>
      <c r="D1207" s="40">
        <v>4669</v>
      </c>
      <c r="E1207" s="24">
        <v>2040</v>
      </c>
      <c r="F1207" s="24" t="s">
        <v>20</v>
      </c>
    </row>
    <row r="1208" spans="1:6" ht="25.5">
      <c r="A1208" s="27">
        <v>2320069</v>
      </c>
      <c r="B1208" s="24" t="s">
        <v>1711</v>
      </c>
      <c r="C1208" s="26">
        <v>40325</v>
      </c>
      <c r="D1208" s="40">
        <v>1783</v>
      </c>
      <c r="E1208" s="24">
        <v>2040</v>
      </c>
      <c r="F1208" s="24" t="s">
        <v>20</v>
      </c>
    </row>
    <row r="1209" spans="1:6" ht="25.5">
      <c r="A1209" s="27">
        <v>2320070</v>
      </c>
      <c r="B1209" s="24" t="s">
        <v>1712</v>
      </c>
      <c r="C1209" s="26">
        <v>40527</v>
      </c>
      <c r="D1209" s="40">
        <v>1685</v>
      </c>
      <c r="E1209" s="24">
        <v>2040</v>
      </c>
      <c r="F1209" s="24" t="s">
        <v>20</v>
      </c>
    </row>
    <row r="1210" spans="1:6" ht="25.5">
      <c r="A1210" s="27">
        <v>2320071</v>
      </c>
      <c r="B1210" s="24" t="s">
        <v>1713</v>
      </c>
      <c r="C1210" s="26">
        <v>40723</v>
      </c>
      <c r="D1210" s="40">
        <v>1717</v>
      </c>
      <c r="E1210" s="24">
        <v>2040</v>
      </c>
      <c r="F1210" s="24" t="s">
        <v>20</v>
      </c>
    </row>
    <row r="1211" spans="1:6" ht="25.5">
      <c r="A1211" s="27">
        <v>2320072</v>
      </c>
      <c r="B1211" s="24" t="s">
        <v>1714</v>
      </c>
      <c r="C1211" s="26">
        <v>41071</v>
      </c>
      <c r="D1211" s="40">
        <v>13485</v>
      </c>
      <c r="E1211" s="24">
        <v>2040</v>
      </c>
      <c r="F1211" s="24" t="s">
        <v>20</v>
      </c>
    </row>
    <row r="1212" spans="1:6" ht="25.5">
      <c r="A1212" s="27">
        <v>2320073</v>
      </c>
      <c r="B1212" s="24" t="s">
        <v>1715</v>
      </c>
      <c r="C1212" s="26">
        <v>41176</v>
      </c>
      <c r="D1212" s="40">
        <v>35740</v>
      </c>
      <c r="E1212" s="24">
        <v>2040</v>
      </c>
      <c r="F1212" s="24" t="s">
        <v>20</v>
      </c>
    </row>
    <row r="1213" spans="1:6" ht="25.5">
      <c r="A1213" s="27">
        <v>2320074</v>
      </c>
      <c r="B1213" s="24" t="s">
        <v>1716</v>
      </c>
      <c r="C1213" s="26">
        <v>41190</v>
      </c>
      <c r="D1213" s="40">
        <v>6204</v>
      </c>
      <c r="E1213" s="24">
        <v>2040</v>
      </c>
      <c r="F1213" s="24" t="s">
        <v>20</v>
      </c>
    </row>
    <row r="1214" spans="1:6" ht="25.5">
      <c r="A1214" s="27">
        <v>2320075</v>
      </c>
      <c r="B1214" s="24" t="s">
        <v>1717</v>
      </c>
      <c r="C1214" s="26">
        <v>41232</v>
      </c>
      <c r="D1214" s="40">
        <v>1188</v>
      </c>
      <c r="E1214" s="24">
        <v>2040</v>
      </c>
      <c r="F1214" s="24" t="s">
        <v>20</v>
      </c>
    </row>
    <row r="1215" spans="1:6" ht="25.5">
      <c r="A1215" s="27">
        <v>2320076</v>
      </c>
      <c r="B1215" s="24" t="s">
        <v>1718</v>
      </c>
      <c r="C1215" s="26">
        <v>42360</v>
      </c>
      <c r="D1215" s="40">
        <v>13022.91</v>
      </c>
      <c r="E1215" s="24">
        <v>2040</v>
      </c>
      <c r="F1215" s="24" t="s">
        <v>20</v>
      </c>
    </row>
    <row r="1216" spans="1:6" ht="25.5">
      <c r="A1216" s="27">
        <v>4110413</v>
      </c>
      <c r="B1216" s="24" t="s">
        <v>1719</v>
      </c>
      <c r="C1216" s="26">
        <v>40541</v>
      </c>
      <c r="D1216" s="40">
        <v>2293.33</v>
      </c>
      <c r="E1216" s="24">
        <v>2040</v>
      </c>
      <c r="F1216" s="24" t="s">
        <v>20</v>
      </c>
    </row>
    <row r="1217" spans="1:6" ht="25.5">
      <c r="A1217" s="27">
        <v>2110009</v>
      </c>
      <c r="B1217" s="24" t="s">
        <v>1720</v>
      </c>
      <c r="C1217" s="26">
        <v>35735</v>
      </c>
      <c r="D1217" s="40">
        <v>13229.32</v>
      </c>
      <c r="E1217" s="24">
        <v>2040</v>
      </c>
      <c r="F1217" s="24" t="s">
        <v>20</v>
      </c>
    </row>
    <row r="1218" spans="1:6" ht="25.5">
      <c r="A1218" s="27">
        <v>2110011</v>
      </c>
      <c r="B1218" s="24" t="s">
        <v>1721</v>
      </c>
      <c r="C1218" s="26">
        <v>35735</v>
      </c>
      <c r="D1218" s="40">
        <v>12455.82</v>
      </c>
      <c r="E1218" s="24">
        <v>2040</v>
      </c>
      <c r="F1218" s="24" t="s">
        <v>20</v>
      </c>
    </row>
    <row r="1219" spans="1:6" ht="25.5">
      <c r="A1219" s="27">
        <v>2110012</v>
      </c>
      <c r="B1219" s="24" t="s">
        <v>1722</v>
      </c>
      <c r="C1219" s="26">
        <v>35735</v>
      </c>
      <c r="D1219" s="40">
        <v>15702.26</v>
      </c>
      <c r="E1219" s="24">
        <v>2040</v>
      </c>
      <c r="F1219" s="24" t="s">
        <v>20</v>
      </c>
    </row>
    <row r="1220" spans="1:6" ht="25.5">
      <c r="A1220" s="27">
        <v>2110019</v>
      </c>
      <c r="B1220" s="24" t="s">
        <v>1723</v>
      </c>
      <c r="C1220" s="26">
        <v>35735</v>
      </c>
      <c r="D1220" s="40">
        <v>34132.629999999997</v>
      </c>
      <c r="E1220" s="24">
        <v>2040</v>
      </c>
      <c r="F1220" s="24" t="s">
        <v>20</v>
      </c>
    </row>
    <row r="1221" spans="1:6" ht="25.5">
      <c r="A1221" s="27">
        <v>2110021</v>
      </c>
      <c r="B1221" s="24" t="s">
        <v>1724</v>
      </c>
      <c r="C1221" s="26">
        <v>35735</v>
      </c>
      <c r="D1221" s="40">
        <v>12014.67</v>
      </c>
      <c r="E1221" s="24">
        <v>2040</v>
      </c>
      <c r="F1221" s="24" t="s">
        <v>20</v>
      </c>
    </row>
    <row r="1222" spans="1:6" ht="25.5">
      <c r="A1222" s="27">
        <v>2110022</v>
      </c>
      <c r="B1222" s="24" t="s">
        <v>1725</v>
      </c>
      <c r="C1222" s="26">
        <v>35735</v>
      </c>
      <c r="D1222" s="40">
        <v>14373.09</v>
      </c>
      <c r="E1222" s="24">
        <v>2040</v>
      </c>
      <c r="F1222" s="24" t="s">
        <v>20</v>
      </c>
    </row>
    <row r="1223" spans="1:6" ht="25.5">
      <c r="A1223" s="27">
        <v>2110029</v>
      </c>
      <c r="B1223" s="24" t="s">
        <v>1726</v>
      </c>
      <c r="C1223" s="26">
        <v>35735</v>
      </c>
      <c r="D1223" s="40">
        <v>9218.91</v>
      </c>
      <c r="E1223" s="24">
        <v>2040</v>
      </c>
      <c r="F1223" s="24" t="s">
        <v>20</v>
      </c>
    </row>
    <row r="1224" spans="1:6" ht="25.5">
      <c r="A1224" s="27">
        <v>2110031</v>
      </c>
      <c r="B1224" s="24" t="s">
        <v>1727</v>
      </c>
      <c r="C1224" s="26">
        <v>35582</v>
      </c>
      <c r="D1224" s="40">
        <v>55045.81</v>
      </c>
      <c r="E1224" s="24">
        <v>2040</v>
      </c>
      <c r="F1224" s="24" t="s">
        <v>20</v>
      </c>
    </row>
    <row r="1225" spans="1:6" ht="25.5">
      <c r="A1225" s="27">
        <v>2110032</v>
      </c>
      <c r="B1225" s="24" t="s">
        <v>1728</v>
      </c>
      <c r="C1225" s="26">
        <v>35735</v>
      </c>
      <c r="D1225" s="40">
        <v>5158.2299999999996</v>
      </c>
      <c r="E1225" s="24">
        <v>2040</v>
      </c>
      <c r="F1225" s="24" t="s">
        <v>20</v>
      </c>
    </row>
    <row r="1226" spans="1:6" ht="25.5">
      <c r="A1226" s="27">
        <v>2110034</v>
      </c>
      <c r="B1226" s="24" t="s">
        <v>1729</v>
      </c>
      <c r="C1226" s="26">
        <v>35460</v>
      </c>
      <c r="D1226" s="40">
        <v>52324.99</v>
      </c>
      <c r="E1226" s="24">
        <v>2040</v>
      </c>
      <c r="F1226" s="24" t="s">
        <v>20</v>
      </c>
    </row>
    <row r="1227" spans="1:6" ht="25.5">
      <c r="A1227" s="27">
        <v>2110035</v>
      </c>
      <c r="B1227" s="24" t="s">
        <v>1730</v>
      </c>
      <c r="C1227" s="26">
        <v>35735</v>
      </c>
      <c r="D1227" s="40">
        <v>28594.06</v>
      </c>
      <c r="E1227" s="24">
        <v>2040</v>
      </c>
      <c r="F1227" s="24" t="s">
        <v>20</v>
      </c>
    </row>
    <row r="1228" spans="1:6" ht="25.5">
      <c r="A1228" s="27">
        <v>2110037</v>
      </c>
      <c r="B1228" s="24" t="s">
        <v>1731</v>
      </c>
      <c r="C1228" s="26">
        <v>35735</v>
      </c>
      <c r="D1228" s="40">
        <v>19037.39</v>
      </c>
      <c r="E1228" s="24">
        <v>2040</v>
      </c>
      <c r="F1228" s="24" t="s">
        <v>20</v>
      </c>
    </row>
    <row r="1229" spans="1:6" ht="25.5">
      <c r="A1229" s="27">
        <v>2110039</v>
      </c>
      <c r="B1229" s="24" t="s">
        <v>1732</v>
      </c>
      <c r="C1229" s="26">
        <v>35644</v>
      </c>
      <c r="D1229" s="40">
        <v>13603.98</v>
      </c>
      <c r="E1229" s="24">
        <v>2040</v>
      </c>
      <c r="F1229" s="24" t="s">
        <v>20</v>
      </c>
    </row>
    <row r="1230" spans="1:6" ht="25.5">
      <c r="A1230" s="27">
        <v>2110040</v>
      </c>
      <c r="B1230" s="24" t="s">
        <v>1733</v>
      </c>
      <c r="C1230" s="26">
        <v>35735</v>
      </c>
      <c r="D1230" s="40">
        <v>11220.61</v>
      </c>
      <c r="E1230" s="24">
        <v>2040</v>
      </c>
      <c r="F1230" s="24" t="s">
        <v>20</v>
      </c>
    </row>
    <row r="1231" spans="1:6" ht="25.5">
      <c r="A1231" s="27">
        <v>2110044</v>
      </c>
      <c r="B1231" s="24" t="s">
        <v>1734</v>
      </c>
      <c r="C1231" s="26">
        <v>35644</v>
      </c>
      <c r="D1231" s="40">
        <v>12083.13</v>
      </c>
      <c r="E1231" s="24">
        <v>2040</v>
      </c>
      <c r="F1231" s="24" t="s">
        <v>20</v>
      </c>
    </row>
    <row r="1232" spans="1:6" ht="25.5">
      <c r="A1232" s="27">
        <v>2110048</v>
      </c>
      <c r="B1232" s="24" t="s">
        <v>1735</v>
      </c>
      <c r="C1232" s="26">
        <v>35735</v>
      </c>
      <c r="D1232" s="40">
        <v>6014.7</v>
      </c>
      <c r="E1232" s="24">
        <v>2040</v>
      </c>
      <c r="F1232" s="24" t="s">
        <v>20</v>
      </c>
    </row>
    <row r="1233" spans="1:6" ht="25.5">
      <c r="A1233" s="27">
        <v>2110049</v>
      </c>
      <c r="B1233" s="24" t="s">
        <v>1736</v>
      </c>
      <c r="C1233" s="26">
        <v>35735</v>
      </c>
      <c r="D1233" s="40">
        <v>8906.17</v>
      </c>
      <c r="E1233" s="24">
        <v>2040</v>
      </c>
      <c r="F1233" s="24" t="s">
        <v>20</v>
      </c>
    </row>
    <row r="1234" spans="1:6" ht="25.5">
      <c r="A1234" s="27">
        <v>2110052</v>
      </c>
      <c r="B1234" s="24" t="s">
        <v>1737</v>
      </c>
      <c r="C1234" s="26">
        <v>35766</v>
      </c>
      <c r="D1234" s="40">
        <v>25308.33</v>
      </c>
      <c r="E1234" s="24">
        <v>2040</v>
      </c>
      <c r="F1234" s="24" t="s">
        <v>20</v>
      </c>
    </row>
    <row r="1235" spans="1:6" ht="25.5">
      <c r="A1235" s="27">
        <v>2110054</v>
      </c>
      <c r="B1235" s="24" t="s">
        <v>1738</v>
      </c>
      <c r="C1235" s="26">
        <v>35735</v>
      </c>
      <c r="D1235" s="40">
        <v>4454.75</v>
      </c>
      <c r="E1235" s="24">
        <v>2040</v>
      </c>
      <c r="F1235" s="24" t="s">
        <v>20</v>
      </c>
    </row>
    <row r="1236" spans="1:6" ht="25.5">
      <c r="A1236" s="27">
        <v>2110055</v>
      </c>
      <c r="B1236" s="24" t="s">
        <v>1739</v>
      </c>
      <c r="C1236" s="26">
        <v>35735</v>
      </c>
      <c r="D1236" s="40">
        <v>2735.69</v>
      </c>
      <c r="E1236" s="24">
        <v>2040</v>
      </c>
      <c r="F1236" s="24" t="s">
        <v>20</v>
      </c>
    </row>
    <row r="1237" spans="1:6" ht="25.5">
      <c r="A1237" s="27">
        <v>2110056</v>
      </c>
      <c r="B1237" s="24" t="s">
        <v>1740</v>
      </c>
      <c r="C1237" s="26">
        <v>36130</v>
      </c>
      <c r="D1237" s="40">
        <v>10587.42</v>
      </c>
      <c r="E1237" s="24">
        <v>2040</v>
      </c>
      <c r="F1237" s="24" t="s">
        <v>20</v>
      </c>
    </row>
    <row r="1238" spans="1:6" ht="25.5">
      <c r="A1238" s="27">
        <v>2110063</v>
      </c>
      <c r="B1238" s="24" t="s">
        <v>1741</v>
      </c>
      <c r="C1238" s="26">
        <v>35735</v>
      </c>
      <c r="D1238" s="40">
        <v>27802.65</v>
      </c>
      <c r="E1238" s="24">
        <v>2040</v>
      </c>
      <c r="F1238" s="24" t="s">
        <v>20</v>
      </c>
    </row>
    <row r="1239" spans="1:6" ht="25.5">
      <c r="A1239" s="27">
        <v>2110066</v>
      </c>
      <c r="B1239" s="24" t="s">
        <v>1742</v>
      </c>
      <c r="C1239" s="26">
        <v>35917</v>
      </c>
      <c r="D1239" s="40">
        <v>97873.81</v>
      </c>
      <c r="E1239" s="24">
        <v>2040</v>
      </c>
      <c r="F1239" s="24" t="s">
        <v>20</v>
      </c>
    </row>
    <row r="1240" spans="1:6" ht="25.5">
      <c r="A1240" s="27">
        <v>2110069</v>
      </c>
      <c r="B1240" s="24" t="s">
        <v>1743</v>
      </c>
      <c r="C1240" s="26">
        <v>35735</v>
      </c>
      <c r="D1240" s="40">
        <v>40391.93</v>
      </c>
      <c r="E1240" s="24">
        <v>2040</v>
      </c>
      <c r="F1240" s="24" t="s">
        <v>20</v>
      </c>
    </row>
    <row r="1241" spans="1:6" ht="25.5">
      <c r="A1241" s="27">
        <v>2110072</v>
      </c>
      <c r="B1241" s="24" t="s">
        <v>1744</v>
      </c>
      <c r="C1241" s="26">
        <v>35401</v>
      </c>
      <c r="D1241" s="40">
        <v>51413.26</v>
      </c>
      <c r="E1241" s="24">
        <v>2040</v>
      </c>
      <c r="F1241" s="24" t="s">
        <v>20</v>
      </c>
    </row>
    <row r="1242" spans="1:6" ht="25.5">
      <c r="A1242" s="27">
        <v>2110074</v>
      </c>
      <c r="B1242" s="24" t="s">
        <v>1745</v>
      </c>
      <c r="C1242" s="26">
        <v>35735</v>
      </c>
      <c r="D1242" s="40">
        <v>34672.589999999997</v>
      </c>
      <c r="E1242" s="24">
        <v>2040</v>
      </c>
      <c r="F1242" s="24" t="s">
        <v>20</v>
      </c>
    </row>
    <row r="1243" spans="1:6" ht="25.5">
      <c r="A1243" s="27">
        <v>2110076</v>
      </c>
      <c r="B1243" s="24" t="s">
        <v>1746</v>
      </c>
      <c r="C1243" s="26">
        <v>35735</v>
      </c>
      <c r="D1243" s="40">
        <v>27633.040000000001</v>
      </c>
      <c r="E1243" s="24">
        <v>2040</v>
      </c>
      <c r="F1243" s="24" t="s">
        <v>20</v>
      </c>
    </row>
    <row r="1244" spans="1:6" ht="25.5">
      <c r="A1244" s="27">
        <v>2110077</v>
      </c>
      <c r="B1244" s="24" t="s">
        <v>1747</v>
      </c>
      <c r="C1244" s="26">
        <v>35856</v>
      </c>
      <c r="D1244" s="40">
        <v>79744.23</v>
      </c>
      <c r="E1244" s="24">
        <v>2040</v>
      </c>
      <c r="F1244" s="24" t="s">
        <v>20</v>
      </c>
    </row>
    <row r="1245" spans="1:6" ht="25.5">
      <c r="A1245" s="27">
        <v>2110078</v>
      </c>
      <c r="B1245" s="24" t="s">
        <v>1748</v>
      </c>
      <c r="C1245" s="26">
        <v>35735</v>
      </c>
      <c r="D1245" s="40">
        <v>1797.08</v>
      </c>
      <c r="E1245" s="24">
        <v>2040</v>
      </c>
      <c r="F1245" s="24" t="s">
        <v>20</v>
      </c>
    </row>
    <row r="1246" spans="1:6" ht="25.5">
      <c r="A1246" s="27">
        <v>2110079</v>
      </c>
      <c r="B1246" s="24" t="s">
        <v>1749</v>
      </c>
      <c r="C1246" s="26">
        <v>36008</v>
      </c>
      <c r="D1246" s="40">
        <v>102011.66</v>
      </c>
      <c r="E1246" s="24">
        <v>2040</v>
      </c>
      <c r="F1246" s="24" t="s">
        <v>20</v>
      </c>
    </row>
    <row r="1247" spans="1:6" ht="25.5">
      <c r="A1247" s="27">
        <v>2110080</v>
      </c>
      <c r="B1247" s="24" t="s">
        <v>1750</v>
      </c>
      <c r="C1247" s="26">
        <v>35735</v>
      </c>
      <c r="D1247" s="40">
        <v>1118.6199999999999</v>
      </c>
      <c r="E1247" s="24">
        <v>2040</v>
      </c>
      <c r="F1247" s="24" t="s">
        <v>20</v>
      </c>
    </row>
    <row r="1248" spans="1:6" ht="25.5">
      <c r="A1248" s="27">
        <v>2110092</v>
      </c>
      <c r="B1248" s="24" t="s">
        <v>1751</v>
      </c>
      <c r="C1248" s="26">
        <v>35735</v>
      </c>
      <c r="D1248" s="40">
        <v>2200.87</v>
      </c>
      <c r="E1248" s="24">
        <v>2040</v>
      </c>
      <c r="F1248" s="24" t="s">
        <v>20</v>
      </c>
    </row>
    <row r="1249" spans="1:6" ht="25.5">
      <c r="A1249" s="27">
        <v>2110095</v>
      </c>
      <c r="B1249" s="24" t="s">
        <v>1752</v>
      </c>
      <c r="C1249" s="26">
        <v>36008</v>
      </c>
      <c r="D1249" s="40">
        <v>36422.339999999997</v>
      </c>
      <c r="E1249" s="24">
        <v>2040</v>
      </c>
      <c r="F1249" s="24" t="s">
        <v>20</v>
      </c>
    </row>
    <row r="1250" spans="1:6" ht="25.5">
      <c r="A1250" s="27">
        <v>2110097</v>
      </c>
      <c r="B1250" s="24" t="s">
        <v>1753</v>
      </c>
      <c r="C1250" s="26">
        <v>35735</v>
      </c>
      <c r="D1250" s="40">
        <v>17745.2</v>
      </c>
      <c r="E1250" s="24">
        <v>2040</v>
      </c>
      <c r="F1250" s="24" t="s">
        <v>20</v>
      </c>
    </row>
    <row r="1251" spans="1:6" ht="25.5">
      <c r="A1251" s="27">
        <v>2110104</v>
      </c>
      <c r="B1251" s="24" t="s">
        <v>1754</v>
      </c>
      <c r="C1251" s="26">
        <v>35613</v>
      </c>
      <c r="D1251" s="40">
        <v>35219.480000000003</v>
      </c>
      <c r="E1251" s="24">
        <v>2040</v>
      </c>
      <c r="F1251" s="24" t="s">
        <v>20</v>
      </c>
    </row>
    <row r="1252" spans="1:6" ht="25.5">
      <c r="A1252" s="27">
        <v>2110105</v>
      </c>
      <c r="B1252" s="24" t="s">
        <v>1755</v>
      </c>
      <c r="C1252" s="26">
        <v>35735</v>
      </c>
      <c r="D1252" s="40">
        <v>11504.03</v>
      </c>
      <c r="E1252" s="24">
        <v>2040</v>
      </c>
      <c r="F1252" s="24" t="s">
        <v>20</v>
      </c>
    </row>
    <row r="1253" spans="1:6" ht="25.5">
      <c r="A1253" s="27">
        <v>2110108</v>
      </c>
      <c r="B1253" s="24" t="s">
        <v>1756</v>
      </c>
      <c r="C1253" s="26">
        <v>35735</v>
      </c>
      <c r="D1253" s="40">
        <v>3482.14</v>
      </c>
      <c r="E1253" s="24">
        <v>2040</v>
      </c>
      <c r="F1253" s="24" t="s">
        <v>20</v>
      </c>
    </row>
    <row r="1254" spans="1:6" ht="25.5">
      <c r="A1254" s="27">
        <v>2110109</v>
      </c>
      <c r="B1254" s="24" t="s">
        <v>1757</v>
      </c>
      <c r="C1254" s="26">
        <v>35735</v>
      </c>
      <c r="D1254" s="40">
        <v>6870.35</v>
      </c>
      <c r="E1254" s="24">
        <v>2040</v>
      </c>
      <c r="F1254" s="24" t="s">
        <v>20</v>
      </c>
    </row>
    <row r="1255" spans="1:6" ht="25.5">
      <c r="A1255" s="27">
        <v>2110114</v>
      </c>
      <c r="B1255" s="24" t="s">
        <v>1758</v>
      </c>
      <c r="C1255" s="26">
        <v>35735</v>
      </c>
      <c r="D1255" s="40">
        <v>17902.02</v>
      </c>
      <c r="E1255" s="24">
        <v>2040</v>
      </c>
      <c r="F1255" s="24" t="s">
        <v>20</v>
      </c>
    </row>
    <row r="1256" spans="1:6" ht="25.5">
      <c r="A1256" s="27">
        <v>2110115</v>
      </c>
      <c r="B1256" s="24" t="s">
        <v>1759</v>
      </c>
      <c r="C1256" s="26">
        <v>35735</v>
      </c>
      <c r="D1256" s="40">
        <v>8597.26</v>
      </c>
      <c r="E1256" s="24">
        <v>2040</v>
      </c>
      <c r="F1256" s="24" t="s">
        <v>20</v>
      </c>
    </row>
    <row r="1257" spans="1:6" ht="25.5">
      <c r="A1257" s="27">
        <v>2110116</v>
      </c>
      <c r="B1257" s="24" t="s">
        <v>1760</v>
      </c>
      <c r="C1257" s="26">
        <v>35735</v>
      </c>
      <c r="D1257" s="40">
        <v>23607.21</v>
      </c>
      <c r="E1257" s="24">
        <v>2040</v>
      </c>
      <c r="F1257" s="24" t="s">
        <v>20</v>
      </c>
    </row>
    <row r="1258" spans="1:6" ht="25.5">
      <c r="A1258" s="27">
        <v>2110118</v>
      </c>
      <c r="B1258" s="24" t="s">
        <v>1761</v>
      </c>
      <c r="C1258" s="26">
        <v>35735</v>
      </c>
      <c r="D1258" s="40">
        <v>4048.76</v>
      </c>
      <c r="E1258" s="24">
        <v>2040</v>
      </c>
      <c r="F1258" s="24" t="s">
        <v>20</v>
      </c>
    </row>
    <row r="1259" spans="1:6" ht="25.5">
      <c r="A1259" s="27">
        <v>2110121</v>
      </c>
      <c r="B1259" s="24" t="s">
        <v>1762</v>
      </c>
      <c r="C1259" s="26">
        <v>35735</v>
      </c>
      <c r="D1259" s="40">
        <v>7124.32</v>
      </c>
      <c r="E1259" s="24">
        <v>2040</v>
      </c>
      <c r="F1259" s="24" t="s">
        <v>20</v>
      </c>
    </row>
    <row r="1260" spans="1:6" ht="25.5">
      <c r="A1260" s="27">
        <v>2110124</v>
      </c>
      <c r="B1260" s="24" t="s">
        <v>1763</v>
      </c>
      <c r="C1260" s="26">
        <v>35401</v>
      </c>
      <c r="D1260" s="40">
        <v>4908.4799999999996</v>
      </c>
      <c r="E1260" s="24">
        <v>2040</v>
      </c>
      <c r="F1260" s="24" t="s">
        <v>20</v>
      </c>
    </row>
    <row r="1261" spans="1:6" ht="25.5">
      <c r="A1261" s="27">
        <v>2110127</v>
      </c>
      <c r="B1261" s="24" t="s">
        <v>1764</v>
      </c>
      <c r="C1261" s="26">
        <v>35735</v>
      </c>
      <c r="D1261" s="40">
        <v>7577.51</v>
      </c>
      <c r="E1261" s="24">
        <v>2040</v>
      </c>
      <c r="F1261" s="24" t="s">
        <v>20</v>
      </c>
    </row>
    <row r="1262" spans="1:6" ht="25.5">
      <c r="A1262" s="27">
        <v>2110131</v>
      </c>
      <c r="B1262" s="24" t="s">
        <v>1765</v>
      </c>
      <c r="C1262" s="26">
        <v>35735</v>
      </c>
      <c r="D1262" s="40">
        <v>11734.02</v>
      </c>
      <c r="E1262" s="24">
        <v>2040</v>
      </c>
      <c r="F1262" s="24" t="s">
        <v>20</v>
      </c>
    </row>
    <row r="1263" spans="1:6" ht="25.5">
      <c r="A1263" s="27">
        <v>2110132</v>
      </c>
      <c r="B1263" s="24" t="s">
        <v>1766</v>
      </c>
      <c r="C1263" s="26">
        <v>35735</v>
      </c>
      <c r="D1263" s="40">
        <v>2866.91</v>
      </c>
      <c r="E1263" s="24">
        <v>2040</v>
      </c>
      <c r="F1263" s="24" t="s">
        <v>20</v>
      </c>
    </row>
    <row r="1264" spans="1:6" ht="25.5">
      <c r="A1264" s="27">
        <v>2110134</v>
      </c>
      <c r="B1264" s="24" t="s">
        <v>1767</v>
      </c>
      <c r="C1264" s="26">
        <v>35735</v>
      </c>
      <c r="D1264" s="40">
        <v>1975.09</v>
      </c>
      <c r="E1264" s="24">
        <v>2040</v>
      </c>
      <c r="F1264" s="24" t="s">
        <v>20</v>
      </c>
    </row>
    <row r="1265" spans="1:6" ht="25.5">
      <c r="A1265" s="27">
        <v>2110137</v>
      </c>
      <c r="B1265" s="24" t="s">
        <v>1768</v>
      </c>
      <c r="C1265" s="26">
        <v>35735</v>
      </c>
      <c r="D1265" s="40">
        <v>17531.18</v>
      </c>
      <c r="E1265" s="24">
        <v>2040</v>
      </c>
      <c r="F1265" s="24" t="s">
        <v>20</v>
      </c>
    </row>
    <row r="1266" spans="1:6" ht="25.5">
      <c r="A1266" s="27">
        <v>2110139</v>
      </c>
      <c r="B1266" s="24" t="s">
        <v>1769</v>
      </c>
      <c r="C1266" s="26">
        <v>35825</v>
      </c>
      <c r="D1266" s="40">
        <v>16039.87</v>
      </c>
      <c r="E1266" s="24">
        <v>2040</v>
      </c>
      <c r="F1266" s="24" t="s">
        <v>20</v>
      </c>
    </row>
    <row r="1267" spans="1:6" ht="38.25">
      <c r="A1267" s="27">
        <v>2110140</v>
      </c>
      <c r="B1267" s="24" t="s">
        <v>1770</v>
      </c>
      <c r="C1267" s="26">
        <v>35735</v>
      </c>
      <c r="D1267" s="40">
        <v>7363.73</v>
      </c>
      <c r="E1267" s="24">
        <v>2040</v>
      </c>
      <c r="F1267" s="24" t="s">
        <v>20</v>
      </c>
    </row>
    <row r="1268" spans="1:6" ht="25.5">
      <c r="A1268" s="27">
        <v>2110144</v>
      </c>
      <c r="B1268" s="24" t="s">
        <v>1771</v>
      </c>
      <c r="C1268" s="26">
        <v>34760</v>
      </c>
      <c r="D1268" s="40">
        <v>9655.27</v>
      </c>
      <c r="E1268" s="24">
        <v>2040</v>
      </c>
      <c r="F1268" s="24" t="s">
        <v>20</v>
      </c>
    </row>
    <row r="1269" spans="1:6" ht="25.5">
      <c r="A1269" s="27">
        <v>2110148</v>
      </c>
      <c r="B1269" s="24" t="s">
        <v>1772</v>
      </c>
      <c r="C1269" s="26">
        <v>34882</v>
      </c>
      <c r="D1269" s="40">
        <v>5988.91</v>
      </c>
      <c r="E1269" s="24">
        <v>2040</v>
      </c>
      <c r="F1269" s="24" t="s">
        <v>20</v>
      </c>
    </row>
    <row r="1270" spans="1:6" ht="25.5">
      <c r="A1270" s="27">
        <v>2110153</v>
      </c>
      <c r="B1270" s="24" t="s">
        <v>1773</v>
      </c>
      <c r="C1270" s="26">
        <v>36982</v>
      </c>
      <c r="D1270" s="40">
        <v>360606</v>
      </c>
      <c r="E1270" s="24">
        <v>2040</v>
      </c>
      <c r="F1270" s="24" t="s">
        <v>20</v>
      </c>
    </row>
    <row r="1271" spans="1:6" ht="25.5">
      <c r="A1271" s="27">
        <v>2110218</v>
      </c>
      <c r="B1271" s="24" t="s">
        <v>1774</v>
      </c>
      <c r="C1271" s="26">
        <v>38899</v>
      </c>
      <c r="D1271" s="40">
        <v>4362</v>
      </c>
      <c r="E1271" s="24">
        <v>2040</v>
      </c>
      <c r="F1271" s="24" t="s">
        <v>20</v>
      </c>
    </row>
    <row r="1272" spans="1:6" ht="25.5">
      <c r="A1272" s="27">
        <v>2110236</v>
      </c>
      <c r="B1272" s="24" t="s">
        <v>1775</v>
      </c>
      <c r="C1272" s="26">
        <v>39022</v>
      </c>
      <c r="D1272" s="40">
        <v>2723</v>
      </c>
      <c r="E1272" s="24">
        <v>2040</v>
      </c>
      <c r="F1272" s="24" t="s">
        <v>20</v>
      </c>
    </row>
    <row r="1273" spans="1:6" ht="25.5">
      <c r="A1273" s="27">
        <v>2110411</v>
      </c>
      <c r="B1273" s="24" t="s">
        <v>1776</v>
      </c>
      <c r="C1273" s="26">
        <v>40510</v>
      </c>
      <c r="D1273" s="40">
        <v>5120</v>
      </c>
      <c r="E1273" s="24">
        <v>2040</v>
      </c>
      <c r="F1273" s="24" t="s">
        <v>20</v>
      </c>
    </row>
    <row r="1274" spans="1:6" ht="25.5">
      <c r="A1274" s="27">
        <v>2110414</v>
      </c>
      <c r="B1274" s="24" t="s">
        <v>1777</v>
      </c>
      <c r="C1274" s="26">
        <v>40541</v>
      </c>
      <c r="D1274" s="40">
        <v>2006</v>
      </c>
      <c r="E1274" s="24">
        <v>2040</v>
      </c>
      <c r="F1274" s="24" t="s">
        <v>20</v>
      </c>
    </row>
    <row r="1275" spans="1:6" ht="25.5">
      <c r="A1275" s="27">
        <v>2110449</v>
      </c>
      <c r="B1275" s="24" t="s">
        <v>1778</v>
      </c>
      <c r="C1275" s="26">
        <v>41248</v>
      </c>
      <c r="D1275" s="40">
        <v>2125</v>
      </c>
      <c r="E1275" s="24">
        <v>2040</v>
      </c>
      <c r="F1275" s="24" t="s">
        <v>20</v>
      </c>
    </row>
    <row r="1276" spans="1:6" ht="25.5">
      <c r="A1276" s="27">
        <v>2110501</v>
      </c>
      <c r="B1276" s="24" t="s">
        <v>1779</v>
      </c>
      <c r="C1276" s="26">
        <v>41253</v>
      </c>
      <c r="D1276" s="40">
        <v>4765</v>
      </c>
      <c r="E1276" s="24">
        <v>2040</v>
      </c>
      <c r="F1276" s="24" t="s">
        <v>20</v>
      </c>
    </row>
    <row r="1277" spans="1:6" ht="25.5">
      <c r="A1277" s="27">
        <v>2110502</v>
      </c>
      <c r="B1277" s="24" t="s">
        <v>1780</v>
      </c>
      <c r="C1277" s="26">
        <v>41320</v>
      </c>
      <c r="D1277" s="40">
        <v>4697.2700000000004</v>
      </c>
      <c r="E1277" s="24">
        <v>2040</v>
      </c>
      <c r="F1277" s="24" t="s">
        <v>20</v>
      </c>
    </row>
    <row r="1278" spans="1:6" ht="25.5">
      <c r="A1278" s="27">
        <v>2110530</v>
      </c>
      <c r="B1278" s="24" t="s">
        <v>1781</v>
      </c>
      <c r="C1278" s="26">
        <v>41918</v>
      </c>
      <c r="D1278" s="40">
        <v>7843.31</v>
      </c>
      <c r="E1278" s="24">
        <v>2040</v>
      </c>
      <c r="F1278" s="24" t="s">
        <v>20</v>
      </c>
    </row>
    <row r="1279" spans="1:6" ht="25.5">
      <c r="A1279" s="27">
        <v>2110541</v>
      </c>
      <c r="B1279" s="24" t="s">
        <v>1782</v>
      </c>
      <c r="C1279" s="26">
        <v>42184</v>
      </c>
      <c r="D1279" s="40">
        <v>4778.72</v>
      </c>
      <c r="E1279" s="24">
        <v>2040</v>
      </c>
      <c r="F1279" s="24" t="s">
        <v>20</v>
      </c>
    </row>
    <row r="1280" spans="1:6" ht="25.5">
      <c r="A1280" s="27">
        <v>2110549</v>
      </c>
      <c r="B1280" s="24" t="s">
        <v>1783</v>
      </c>
      <c r="C1280" s="26">
        <v>42355</v>
      </c>
      <c r="D1280" s="40">
        <v>5165.8</v>
      </c>
      <c r="E1280" s="24">
        <v>2040</v>
      </c>
      <c r="F1280" s="24" t="s">
        <v>20</v>
      </c>
    </row>
    <row r="1281" spans="1:6" ht="25.5">
      <c r="A1281" s="27">
        <v>2120108</v>
      </c>
      <c r="B1281" s="24" t="s">
        <v>1784</v>
      </c>
      <c r="C1281" s="26">
        <v>35735</v>
      </c>
      <c r="D1281" s="40">
        <v>1710.43</v>
      </c>
      <c r="E1281" s="24">
        <v>2040</v>
      </c>
      <c r="F1281" s="24" t="s">
        <v>20</v>
      </c>
    </row>
    <row r="1282" spans="1:6" ht="25.5">
      <c r="A1282" s="27">
        <v>2120139</v>
      </c>
      <c r="B1282" s="24" t="s">
        <v>1785</v>
      </c>
      <c r="C1282" s="26">
        <v>34060</v>
      </c>
      <c r="D1282" s="40">
        <v>14480.52</v>
      </c>
      <c r="E1282" s="24">
        <v>2040</v>
      </c>
      <c r="F1282" s="24" t="s">
        <v>20</v>
      </c>
    </row>
    <row r="1283" spans="1:6" ht="25.5">
      <c r="A1283" s="27">
        <v>2120251</v>
      </c>
      <c r="B1283" s="24" t="s">
        <v>1786</v>
      </c>
      <c r="C1283" s="26">
        <v>41526</v>
      </c>
      <c r="D1283" s="40">
        <v>3489.47</v>
      </c>
      <c r="E1283" s="24">
        <v>2040</v>
      </c>
      <c r="F1283" s="24" t="s">
        <v>20</v>
      </c>
    </row>
    <row r="1284" spans="1:6" ht="25.5">
      <c r="A1284" s="27">
        <v>2200038</v>
      </c>
      <c r="B1284" s="24" t="s">
        <v>1787</v>
      </c>
      <c r="C1284" s="26">
        <v>39340</v>
      </c>
      <c r="D1284" s="40">
        <v>10034</v>
      </c>
      <c r="E1284" s="24">
        <v>2040</v>
      </c>
      <c r="F1284" s="24" t="s">
        <v>20</v>
      </c>
    </row>
    <row r="1285" spans="1:6" ht="25.5">
      <c r="A1285" s="27">
        <v>2210008</v>
      </c>
      <c r="B1285" s="24" t="s">
        <v>1788</v>
      </c>
      <c r="C1285" s="26">
        <v>35735</v>
      </c>
      <c r="D1285" s="40">
        <v>7060.59</v>
      </c>
      <c r="E1285" s="24">
        <v>2040</v>
      </c>
      <c r="F1285" s="24" t="s">
        <v>20</v>
      </c>
    </row>
    <row r="1286" spans="1:6" ht="25.5">
      <c r="A1286" s="27">
        <v>2210010</v>
      </c>
      <c r="B1286" s="24" t="s">
        <v>1789</v>
      </c>
      <c r="C1286" s="26">
        <v>35735</v>
      </c>
      <c r="D1286" s="40">
        <v>55223.85</v>
      </c>
      <c r="E1286" s="24">
        <v>2040</v>
      </c>
      <c r="F1286" s="24" t="s">
        <v>20</v>
      </c>
    </row>
    <row r="1287" spans="1:6" ht="25.5">
      <c r="A1287" s="27">
        <v>2210011</v>
      </c>
      <c r="B1287" s="24" t="s">
        <v>1790</v>
      </c>
      <c r="C1287" s="26">
        <v>35766</v>
      </c>
      <c r="D1287" s="40">
        <v>93312.17</v>
      </c>
      <c r="E1287" s="24">
        <v>2040</v>
      </c>
      <c r="F1287" s="24" t="s">
        <v>20</v>
      </c>
    </row>
    <row r="1288" spans="1:6" ht="25.5">
      <c r="A1288" s="27">
        <v>2210014</v>
      </c>
      <c r="B1288" s="24" t="s">
        <v>1791</v>
      </c>
      <c r="C1288" s="26">
        <v>35735</v>
      </c>
      <c r="D1288" s="40">
        <v>12959.88</v>
      </c>
      <c r="E1288" s="24">
        <v>2040</v>
      </c>
      <c r="F1288" s="24" t="s">
        <v>20</v>
      </c>
    </row>
    <row r="1289" spans="1:6" ht="25.5">
      <c r="A1289" s="27">
        <v>2210016</v>
      </c>
      <c r="B1289" s="24" t="s">
        <v>1792</v>
      </c>
      <c r="C1289" s="26">
        <v>35309</v>
      </c>
      <c r="D1289" s="40">
        <v>21482.18</v>
      </c>
      <c r="E1289" s="24">
        <v>2040</v>
      </c>
      <c r="F1289" s="24" t="s">
        <v>20</v>
      </c>
    </row>
    <row r="1290" spans="1:6" ht="25.5">
      <c r="A1290" s="27">
        <v>2210020</v>
      </c>
      <c r="B1290" s="24" t="s">
        <v>1793</v>
      </c>
      <c r="C1290" s="26">
        <v>35735</v>
      </c>
      <c r="D1290" s="40">
        <v>767.89</v>
      </c>
      <c r="E1290" s="24">
        <v>2040</v>
      </c>
      <c r="F1290" s="24" t="s">
        <v>20</v>
      </c>
    </row>
    <row r="1291" spans="1:6" ht="25.5">
      <c r="A1291" s="27">
        <v>2210021</v>
      </c>
      <c r="B1291" s="24" t="s">
        <v>1794</v>
      </c>
      <c r="C1291" s="26">
        <v>35735</v>
      </c>
      <c r="D1291" s="40">
        <v>51006.61</v>
      </c>
      <c r="E1291" s="24">
        <v>2040</v>
      </c>
      <c r="F1291" s="24" t="s">
        <v>20</v>
      </c>
    </row>
    <row r="1292" spans="1:6" ht="25.5">
      <c r="A1292" s="27">
        <v>2210022</v>
      </c>
      <c r="B1292" s="24" t="s">
        <v>1795</v>
      </c>
      <c r="C1292" s="26">
        <v>35735</v>
      </c>
      <c r="D1292" s="40">
        <v>19183.099999999999</v>
      </c>
      <c r="E1292" s="24">
        <v>2040</v>
      </c>
      <c r="F1292" s="24" t="s">
        <v>20</v>
      </c>
    </row>
    <row r="1293" spans="1:6" ht="25.5">
      <c r="A1293" s="27">
        <v>2210023</v>
      </c>
      <c r="B1293" s="24" t="s">
        <v>1796</v>
      </c>
      <c r="C1293" s="26">
        <v>34486</v>
      </c>
      <c r="D1293" s="40">
        <v>5130.97</v>
      </c>
      <c r="E1293" s="24">
        <v>2040</v>
      </c>
      <c r="F1293" s="24" t="s">
        <v>20</v>
      </c>
    </row>
    <row r="1294" spans="1:6" ht="25.5">
      <c r="A1294" s="27">
        <v>2210024</v>
      </c>
      <c r="B1294" s="24" t="s">
        <v>1797</v>
      </c>
      <c r="C1294" s="26">
        <v>34486</v>
      </c>
      <c r="D1294" s="40">
        <v>717.75</v>
      </c>
      <c r="E1294" s="24">
        <v>2040</v>
      </c>
      <c r="F1294" s="24" t="s">
        <v>20</v>
      </c>
    </row>
    <row r="1295" spans="1:6" ht="25.5">
      <c r="A1295" s="27">
        <v>2210049</v>
      </c>
      <c r="B1295" s="24" t="s">
        <v>1798</v>
      </c>
      <c r="C1295" s="26">
        <v>40514</v>
      </c>
      <c r="D1295" s="40">
        <v>2783</v>
      </c>
      <c r="E1295" s="24">
        <v>2040</v>
      </c>
      <c r="F1295" s="24" t="s">
        <v>20</v>
      </c>
    </row>
    <row r="1296" spans="1:6" ht="25.5">
      <c r="A1296" s="27">
        <v>2210056</v>
      </c>
      <c r="B1296" s="24" t="s">
        <v>1799</v>
      </c>
      <c r="C1296" s="26">
        <v>41172</v>
      </c>
      <c r="D1296" s="40">
        <v>4567</v>
      </c>
      <c r="E1296" s="24">
        <v>2040</v>
      </c>
      <c r="F1296" s="24" t="s">
        <v>20</v>
      </c>
    </row>
    <row r="1297" spans="1:6" ht="25.5">
      <c r="A1297" s="27">
        <v>2210069</v>
      </c>
      <c r="B1297" s="24" t="s">
        <v>1800</v>
      </c>
      <c r="C1297" s="26">
        <v>41894</v>
      </c>
      <c r="D1297" s="40">
        <v>1685.92</v>
      </c>
      <c r="E1297" s="24">
        <v>2040</v>
      </c>
      <c r="F1297" s="24" t="s">
        <v>20</v>
      </c>
    </row>
    <row r="1298" spans="1:6" ht="25.5">
      <c r="A1298" s="27">
        <v>2210072</v>
      </c>
      <c r="B1298" s="24" t="s">
        <v>1801</v>
      </c>
      <c r="C1298" s="26">
        <v>41943</v>
      </c>
      <c r="D1298" s="40">
        <v>1619.95</v>
      </c>
      <c r="E1298" s="24">
        <v>2040</v>
      </c>
      <c r="F1298" s="24" t="s">
        <v>20</v>
      </c>
    </row>
    <row r="1299" spans="1:6" ht="25.5">
      <c r="A1299" s="27">
        <v>2210074</v>
      </c>
      <c r="B1299" s="24" t="s">
        <v>1802</v>
      </c>
      <c r="C1299" s="26">
        <v>41640</v>
      </c>
      <c r="D1299" s="40">
        <v>62484.84</v>
      </c>
      <c r="E1299" s="24">
        <v>2040</v>
      </c>
      <c r="F1299" s="24" t="s">
        <v>20</v>
      </c>
    </row>
    <row r="1300" spans="1:6" ht="25.5">
      <c r="A1300" s="27">
        <v>2210077</v>
      </c>
      <c r="B1300" s="24" t="s">
        <v>1803</v>
      </c>
      <c r="C1300" s="26">
        <v>42149</v>
      </c>
      <c r="D1300" s="40">
        <v>2200.94</v>
      </c>
      <c r="E1300" s="24">
        <v>2040</v>
      </c>
      <c r="F1300" s="24" t="s">
        <v>20</v>
      </c>
    </row>
    <row r="1301" spans="1:6" ht="25.5">
      <c r="A1301" s="27">
        <v>2220003</v>
      </c>
      <c r="B1301" s="24" t="s">
        <v>1804</v>
      </c>
      <c r="C1301" s="26">
        <v>34060</v>
      </c>
      <c r="D1301" s="40">
        <v>30800.6</v>
      </c>
      <c r="E1301" s="24">
        <v>2040</v>
      </c>
      <c r="F1301" s="24" t="s">
        <v>20</v>
      </c>
    </row>
    <row r="1302" spans="1:6" ht="25.5">
      <c r="A1302" s="27">
        <v>2220081</v>
      </c>
      <c r="B1302" s="24" t="s">
        <v>1805</v>
      </c>
      <c r="C1302" s="26">
        <v>41261</v>
      </c>
      <c r="D1302" s="40">
        <v>7184</v>
      </c>
      <c r="E1302" s="24">
        <v>2040</v>
      </c>
      <c r="F1302" s="24" t="s">
        <v>20</v>
      </c>
    </row>
    <row r="1303" spans="1:6" ht="25.5">
      <c r="A1303" s="27">
        <v>2220090</v>
      </c>
      <c r="B1303" s="24" t="s">
        <v>1806</v>
      </c>
      <c r="C1303" s="26">
        <v>41934</v>
      </c>
      <c r="D1303" s="40">
        <v>2492.94</v>
      </c>
      <c r="E1303" s="24">
        <v>2040</v>
      </c>
      <c r="F1303" s="24" t="s">
        <v>20</v>
      </c>
    </row>
    <row r="1304" spans="1:6" ht="25.5">
      <c r="A1304" s="27">
        <v>2310022</v>
      </c>
      <c r="B1304" s="24" t="s">
        <v>1807</v>
      </c>
      <c r="C1304" s="26">
        <v>35279</v>
      </c>
      <c r="D1304" s="40">
        <v>19466.509999999998</v>
      </c>
      <c r="E1304" s="24">
        <v>2040</v>
      </c>
      <c r="F1304" s="24" t="s">
        <v>20</v>
      </c>
    </row>
    <row r="1305" spans="1:6" ht="25.5">
      <c r="A1305" s="27">
        <v>2310023</v>
      </c>
      <c r="B1305" s="24" t="s">
        <v>1808</v>
      </c>
      <c r="C1305" s="26">
        <v>34060</v>
      </c>
      <c r="D1305" s="40">
        <v>2938.1</v>
      </c>
      <c r="E1305" s="24">
        <v>2040</v>
      </c>
      <c r="F1305" s="24" t="s">
        <v>20</v>
      </c>
    </row>
    <row r="1306" spans="1:6" ht="25.5">
      <c r="A1306" s="27">
        <v>2310025</v>
      </c>
      <c r="B1306" s="24" t="s">
        <v>1809</v>
      </c>
      <c r="C1306" s="26">
        <v>35735</v>
      </c>
      <c r="D1306" s="40">
        <v>7562.24</v>
      </c>
      <c r="E1306" s="24">
        <v>2040</v>
      </c>
      <c r="F1306" s="24" t="s">
        <v>20</v>
      </c>
    </row>
    <row r="1307" spans="1:6" ht="25.5">
      <c r="A1307" s="27">
        <v>2310027</v>
      </c>
      <c r="B1307" s="24" t="s">
        <v>1810</v>
      </c>
      <c r="C1307" s="26">
        <v>35735</v>
      </c>
      <c r="D1307" s="40">
        <v>14992.46</v>
      </c>
      <c r="E1307" s="24">
        <v>2040</v>
      </c>
      <c r="F1307" s="24" t="s">
        <v>20</v>
      </c>
    </row>
    <row r="1308" spans="1:6" ht="25.5">
      <c r="A1308" s="27">
        <v>2310029</v>
      </c>
      <c r="B1308" s="24" t="s">
        <v>1811</v>
      </c>
      <c r="C1308" s="26">
        <v>35735</v>
      </c>
      <c r="D1308" s="40">
        <v>18516.21</v>
      </c>
      <c r="E1308" s="24">
        <v>2040</v>
      </c>
      <c r="F1308" s="24" t="s">
        <v>20</v>
      </c>
    </row>
    <row r="1309" spans="1:6" ht="25.5">
      <c r="A1309" s="27">
        <v>2310031</v>
      </c>
      <c r="B1309" s="24" t="s">
        <v>1812</v>
      </c>
      <c r="C1309" s="26">
        <v>35735</v>
      </c>
      <c r="D1309" s="40">
        <v>10888.29</v>
      </c>
      <c r="E1309" s="24">
        <v>2040</v>
      </c>
      <c r="F1309" s="24" t="s">
        <v>20</v>
      </c>
    </row>
    <row r="1310" spans="1:6" ht="25.5">
      <c r="A1310" s="27">
        <v>2310033</v>
      </c>
      <c r="B1310" s="24" t="s">
        <v>1813</v>
      </c>
      <c r="C1310" s="26">
        <v>35674</v>
      </c>
      <c r="D1310" s="40">
        <v>26625.05</v>
      </c>
      <c r="E1310" s="24">
        <v>2040</v>
      </c>
      <c r="F1310" s="24" t="s">
        <v>20</v>
      </c>
    </row>
    <row r="1311" spans="1:6" ht="25.5">
      <c r="A1311" s="27">
        <v>2310035</v>
      </c>
      <c r="B1311" s="24" t="s">
        <v>1814</v>
      </c>
      <c r="C1311" s="26">
        <v>35735</v>
      </c>
      <c r="D1311" s="40">
        <v>7402.21</v>
      </c>
      <c r="E1311" s="24">
        <v>2040</v>
      </c>
      <c r="F1311" s="24" t="s">
        <v>20</v>
      </c>
    </row>
    <row r="1312" spans="1:6" ht="25.5">
      <c r="A1312" s="27">
        <v>2310036</v>
      </c>
      <c r="B1312" s="24" t="s">
        <v>1815</v>
      </c>
      <c r="C1312" s="26">
        <v>35735</v>
      </c>
      <c r="D1312" s="40">
        <v>2346.41</v>
      </c>
      <c r="E1312" s="24">
        <v>2040</v>
      </c>
      <c r="F1312" s="24" t="s">
        <v>20</v>
      </c>
    </row>
    <row r="1313" spans="1:6" ht="25.5">
      <c r="A1313" s="27">
        <v>2310038</v>
      </c>
      <c r="B1313" s="24" t="s">
        <v>1816</v>
      </c>
      <c r="C1313" s="26">
        <v>35735</v>
      </c>
      <c r="D1313" s="40">
        <v>18711.169999999998</v>
      </c>
      <c r="E1313" s="24">
        <v>2040</v>
      </c>
      <c r="F1313" s="24" t="s">
        <v>20</v>
      </c>
    </row>
    <row r="1314" spans="1:6" ht="25.5">
      <c r="A1314" s="27">
        <v>2310069</v>
      </c>
      <c r="B1314" s="24" t="s">
        <v>1817</v>
      </c>
      <c r="C1314" s="26">
        <v>41061</v>
      </c>
      <c r="D1314" s="40">
        <v>11016</v>
      </c>
      <c r="E1314" s="24">
        <v>2040</v>
      </c>
      <c r="F1314" s="24" t="s">
        <v>20</v>
      </c>
    </row>
    <row r="1315" spans="1:6" ht="25.5">
      <c r="A1315" s="27">
        <v>2310080</v>
      </c>
      <c r="B1315" s="24" t="s">
        <v>1818</v>
      </c>
      <c r="C1315" s="26">
        <v>41513</v>
      </c>
      <c r="D1315" s="40">
        <v>2683.53</v>
      </c>
      <c r="E1315" s="24">
        <v>2040</v>
      </c>
      <c r="F1315" s="24" t="s">
        <v>20</v>
      </c>
    </row>
    <row r="1316" spans="1:6" ht="25.5">
      <c r="A1316" s="27">
        <v>2310081</v>
      </c>
      <c r="B1316" s="24" t="s">
        <v>1819</v>
      </c>
      <c r="C1316" s="26">
        <v>41513</v>
      </c>
      <c r="D1316" s="40">
        <v>1736.32</v>
      </c>
      <c r="E1316" s="24">
        <v>2040</v>
      </c>
      <c r="F1316" s="24" t="s">
        <v>20</v>
      </c>
    </row>
    <row r="1317" spans="1:6" ht="25.5">
      <c r="A1317" s="27">
        <v>2310100</v>
      </c>
      <c r="B1317" s="24" t="s">
        <v>1820</v>
      </c>
      <c r="C1317" s="26">
        <v>42292</v>
      </c>
      <c r="D1317" s="40">
        <v>1538.5</v>
      </c>
      <c r="E1317" s="24">
        <v>2040</v>
      </c>
      <c r="F1317" s="24" t="s">
        <v>20</v>
      </c>
    </row>
    <row r="1318" spans="1:6" ht="25.5">
      <c r="A1318" s="27">
        <v>2320042</v>
      </c>
      <c r="B1318" s="24" t="s">
        <v>1821</v>
      </c>
      <c r="C1318" s="26">
        <v>35735</v>
      </c>
      <c r="D1318" s="40">
        <v>1308.54</v>
      </c>
      <c r="E1318" s="24">
        <v>2040</v>
      </c>
      <c r="F1318" s="24" t="s">
        <v>20</v>
      </c>
    </row>
    <row r="1319" spans="1:6" ht="25.5">
      <c r="A1319" s="27">
        <v>2320046</v>
      </c>
      <c r="B1319" s="24" t="s">
        <v>1822</v>
      </c>
      <c r="C1319" s="26">
        <v>34851</v>
      </c>
      <c r="D1319" s="40">
        <v>46191.96</v>
      </c>
      <c r="E1319" s="24">
        <v>2040</v>
      </c>
      <c r="F1319" s="24" t="s">
        <v>20</v>
      </c>
    </row>
    <row r="1320" spans="1:6" ht="25.5">
      <c r="A1320" s="27">
        <v>2320047</v>
      </c>
      <c r="B1320" s="24" t="s">
        <v>1823</v>
      </c>
      <c r="C1320" s="26">
        <v>35644</v>
      </c>
      <c r="D1320" s="40">
        <v>15112.41</v>
      </c>
      <c r="E1320" s="24">
        <v>2040</v>
      </c>
      <c r="F1320" s="24" t="s">
        <v>20</v>
      </c>
    </row>
    <row r="1321" spans="1:6" ht="25.5">
      <c r="A1321" s="27">
        <v>2400010</v>
      </c>
      <c r="B1321" s="24" t="s">
        <v>1824</v>
      </c>
      <c r="C1321" s="26">
        <v>35735</v>
      </c>
      <c r="D1321" s="40">
        <v>1807.03</v>
      </c>
      <c r="E1321" s="24">
        <v>2040</v>
      </c>
      <c r="F1321" s="24" t="s">
        <v>20</v>
      </c>
    </row>
    <row r="1322" spans="1:6" ht="25.5">
      <c r="A1322" s="27">
        <v>2400011</v>
      </c>
      <c r="B1322" s="24" t="s">
        <v>1825</v>
      </c>
      <c r="C1322" s="26">
        <v>35735</v>
      </c>
      <c r="D1322" s="40">
        <v>1807.03</v>
      </c>
      <c r="E1322" s="24">
        <v>2040</v>
      </c>
      <c r="F1322" s="24" t="s">
        <v>20</v>
      </c>
    </row>
    <row r="1323" spans="1:6" ht="25.5">
      <c r="A1323" s="27">
        <v>2400012</v>
      </c>
      <c r="B1323" s="24" t="s">
        <v>1826</v>
      </c>
      <c r="C1323" s="26">
        <v>35735</v>
      </c>
      <c r="D1323" s="40">
        <v>1807.03</v>
      </c>
      <c r="E1323" s="24">
        <v>2040</v>
      </c>
      <c r="F1323" s="24" t="s">
        <v>20</v>
      </c>
    </row>
    <row r="1324" spans="1:6" ht="25.5">
      <c r="A1324" s="27">
        <v>2400013</v>
      </c>
      <c r="B1324" s="24" t="s">
        <v>1827</v>
      </c>
      <c r="C1324" s="26">
        <v>35735</v>
      </c>
      <c r="D1324" s="40">
        <v>1807.03</v>
      </c>
      <c r="E1324" s="24">
        <v>2040</v>
      </c>
      <c r="F1324" s="24" t="s">
        <v>20</v>
      </c>
    </row>
    <row r="1325" spans="1:6" ht="25.5">
      <c r="A1325" s="27">
        <v>2400014</v>
      </c>
      <c r="B1325" s="24" t="s">
        <v>1828</v>
      </c>
      <c r="C1325" s="26">
        <v>35735</v>
      </c>
      <c r="D1325" s="40">
        <v>1807.03</v>
      </c>
      <c r="E1325" s="24">
        <v>2040</v>
      </c>
      <c r="F1325" s="24" t="s">
        <v>20</v>
      </c>
    </row>
    <row r="1326" spans="1:6" ht="25.5">
      <c r="A1326" s="27">
        <v>2400017</v>
      </c>
      <c r="B1326" s="24" t="s">
        <v>1829</v>
      </c>
      <c r="C1326" s="26">
        <v>35735</v>
      </c>
      <c r="D1326" s="40">
        <v>933.99</v>
      </c>
      <c r="E1326" s="24">
        <v>2040</v>
      </c>
      <c r="F1326" s="24" t="s">
        <v>20</v>
      </c>
    </row>
    <row r="1327" spans="1:6" ht="25.5">
      <c r="A1327" s="27">
        <v>2400018</v>
      </c>
      <c r="B1327" s="24" t="s">
        <v>1830</v>
      </c>
      <c r="C1327" s="26">
        <v>35735</v>
      </c>
      <c r="D1327" s="40">
        <v>933.99</v>
      </c>
      <c r="E1327" s="24">
        <v>2040</v>
      </c>
      <c r="F1327" s="24" t="s">
        <v>20</v>
      </c>
    </row>
    <row r="1328" spans="1:6" ht="25.5">
      <c r="A1328" s="27">
        <v>2400019</v>
      </c>
      <c r="B1328" s="24" t="s">
        <v>1831</v>
      </c>
      <c r="C1328" s="26">
        <v>35735</v>
      </c>
      <c r="D1328" s="40">
        <v>1109.02</v>
      </c>
      <c r="E1328" s="24">
        <v>2040</v>
      </c>
      <c r="F1328" s="24" t="s">
        <v>20</v>
      </c>
    </row>
    <row r="1329" spans="1:6" ht="25.5">
      <c r="A1329" s="27">
        <v>2400020</v>
      </c>
      <c r="B1329" s="24" t="s">
        <v>1832</v>
      </c>
      <c r="C1329" s="26">
        <v>35735</v>
      </c>
      <c r="D1329" s="40">
        <v>172.85</v>
      </c>
      <c r="E1329" s="24">
        <v>2040</v>
      </c>
      <c r="F1329" s="24" t="s">
        <v>20</v>
      </c>
    </row>
    <row r="1330" spans="1:6" ht="25.5">
      <c r="A1330" s="27">
        <v>2400021</v>
      </c>
      <c r="B1330" s="24" t="s">
        <v>1833</v>
      </c>
      <c r="C1330" s="26">
        <v>35735</v>
      </c>
      <c r="D1330" s="40">
        <v>44155.199999999997</v>
      </c>
      <c r="E1330" s="24">
        <v>2040</v>
      </c>
      <c r="F1330" s="24" t="s">
        <v>20</v>
      </c>
    </row>
    <row r="1331" spans="1:6" ht="25.5">
      <c r="A1331" s="27">
        <v>2400023</v>
      </c>
      <c r="B1331" s="24" t="s">
        <v>1834</v>
      </c>
      <c r="C1331" s="26">
        <v>35735</v>
      </c>
      <c r="D1331" s="40">
        <v>18914.54</v>
      </c>
      <c r="E1331" s="24">
        <v>2040</v>
      </c>
      <c r="F1331" s="24" t="s">
        <v>20</v>
      </c>
    </row>
    <row r="1332" spans="1:6" ht="25.5">
      <c r="A1332" s="27">
        <v>2410003</v>
      </c>
      <c r="B1332" s="24" t="s">
        <v>1835</v>
      </c>
      <c r="C1332" s="26">
        <v>40365</v>
      </c>
      <c r="D1332" s="40">
        <v>6900</v>
      </c>
      <c r="E1332" s="24">
        <v>2040</v>
      </c>
      <c r="F1332" s="24" t="s">
        <v>20</v>
      </c>
    </row>
    <row r="1333" spans="1:6" ht="25.5">
      <c r="A1333" s="27">
        <v>2410004</v>
      </c>
      <c r="B1333" s="24" t="s">
        <v>1836</v>
      </c>
      <c r="C1333" s="26">
        <v>41166</v>
      </c>
      <c r="D1333" s="40">
        <v>5403</v>
      </c>
      <c r="E1333" s="24">
        <v>2040</v>
      </c>
      <c r="F1333" s="24" t="s">
        <v>20</v>
      </c>
    </row>
    <row r="1334" spans="1:6" ht="25.5">
      <c r="A1334" s="27">
        <v>2410006</v>
      </c>
      <c r="B1334" s="24" t="s">
        <v>1837</v>
      </c>
      <c r="C1334" s="26">
        <v>41740</v>
      </c>
      <c r="D1334" s="40">
        <v>7981.38</v>
      </c>
      <c r="E1334" s="24">
        <v>2040</v>
      </c>
      <c r="F1334" s="24" t="s">
        <v>20</v>
      </c>
    </row>
    <row r="1335" spans="1:6" ht="25.5">
      <c r="A1335" s="27">
        <v>2410007</v>
      </c>
      <c r="B1335" s="24" t="s">
        <v>1838</v>
      </c>
      <c r="C1335" s="26">
        <v>42271</v>
      </c>
      <c r="D1335" s="40">
        <v>3184.78</v>
      </c>
      <c r="E1335" s="24">
        <v>2040</v>
      </c>
      <c r="F1335" s="24" t="s">
        <v>20</v>
      </c>
    </row>
    <row r="1336" spans="1:6" ht="25.5">
      <c r="A1336" s="27">
        <v>3220009</v>
      </c>
      <c r="B1336" s="24" t="s">
        <v>1839</v>
      </c>
      <c r="C1336" s="26">
        <v>41970</v>
      </c>
      <c r="D1336" s="40">
        <v>1803.84</v>
      </c>
      <c r="E1336" s="24">
        <v>2040</v>
      </c>
      <c r="F1336" s="24" t="s">
        <v>20</v>
      </c>
    </row>
    <row r="1337" spans="1:6" ht="25.5">
      <c r="A1337" s="27">
        <v>2500010</v>
      </c>
      <c r="B1337" s="24" t="s">
        <v>1840</v>
      </c>
      <c r="C1337" s="26">
        <v>35735</v>
      </c>
      <c r="D1337" s="40">
        <v>48959.57</v>
      </c>
      <c r="E1337" s="24">
        <v>2040</v>
      </c>
      <c r="F1337" s="24" t="s">
        <v>20</v>
      </c>
    </row>
    <row r="1338" spans="1:6" ht="25.5">
      <c r="A1338" s="27">
        <v>2500012</v>
      </c>
      <c r="B1338" s="24" t="s">
        <v>1841</v>
      </c>
      <c r="C1338" s="26">
        <v>35735</v>
      </c>
      <c r="D1338" s="40">
        <v>50046.13</v>
      </c>
      <c r="E1338" s="24">
        <v>2040</v>
      </c>
      <c r="F1338" s="24" t="s">
        <v>20</v>
      </c>
    </row>
    <row r="1339" spans="1:6" ht="25.5">
      <c r="A1339" s="27">
        <v>2500019</v>
      </c>
      <c r="B1339" s="24" t="s">
        <v>1842</v>
      </c>
      <c r="C1339" s="26">
        <v>35735</v>
      </c>
      <c r="D1339" s="40">
        <v>12238.87</v>
      </c>
      <c r="E1339" s="24">
        <v>2040</v>
      </c>
      <c r="F1339" s="24" t="s">
        <v>20</v>
      </c>
    </row>
    <row r="1340" spans="1:6" ht="25.5">
      <c r="A1340" s="27">
        <v>2500020</v>
      </c>
      <c r="B1340" s="24" t="s">
        <v>1843</v>
      </c>
      <c r="C1340" s="26">
        <v>35735</v>
      </c>
      <c r="D1340" s="40">
        <v>1567888.72</v>
      </c>
      <c r="E1340" s="24">
        <v>2040</v>
      </c>
      <c r="F1340" s="24" t="s">
        <v>20</v>
      </c>
    </row>
    <row r="1341" spans="1:6" ht="25.5">
      <c r="A1341" s="27">
        <v>2500021</v>
      </c>
      <c r="B1341" s="24" t="s">
        <v>1844</v>
      </c>
      <c r="C1341" s="26">
        <v>35735</v>
      </c>
      <c r="D1341" s="40">
        <v>30194.21</v>
      </c>
      <c r="E1341" s="24">
        <v>2040</v>
      </c>
      <c r="F1341" s="24" t="s">
        <v>20</v>
      </c>
    </row>
    <row r="1342" spans="1:6" ht="25.5">
      <c r="A1342" s="27">
        <v>2500023</v>
      </c>
      <c r="B1342" s="24" t="s">
        <v>1845</v>
      </c>
      <c r="C1342" s="26">
        <v>35735</v>
      </c>
      <c r="D1342" s="40">
        <v>65212.42</v>
      </c>
      <c r="E1342" s="24">
        <v>2040</v>
      </c>
      <c r="F1342" s="24" t="s">
        <v>20</v>
      </c>
    </row>
    <row r="1343" spans="1:6" ht="38.25">
      <c r="A1343" s="27">
        <v>2110198</v>
      </c>
      <c r="B1343" s="24" t="s">
        <v>1846</v>
      </c>
      <c r="C1343" s="26">
        <v>34060</v>
      </c>
      <c r="D1343" s="40">
        <v>545</v>
      </c>
      <c r="E1343" s="24">
        <v>2040</v>
      </c>
      <c r="F1343" s="24" t="s">
        <v>20</v>
      </c>
    </row>
    <row r="1344" spans="1:6" ht="38.25">
      <c r="A1344" s="27">
        <v>2110199</v>
      </c>
      <c r="B1344" s="24" t="s">
        <v>1846</v>
      </c>
      <c r="C1344" s="26">
        <v>34060</v>
      </c>
      <c r="D1344" s="40">
        <v>545</v>
      </c>
      <c r="E1344" s="24">
        <v>2040</v>
      </c>
      <c r="F1344" s="24" t="s">
        <v>20</v>
      </c>
    </row>
    <row r="1345" spans="1:6" ht="25.5">
      <c r="A1345" s="27">
        <v>2110200</v>
      </c>
      <c r="B1345" s="24" t="s">
        <v>1847</v>
      </c>
      <c r="C1345" s="26">
        <v>31078</v>
      </c>
      <c r="D1345" s="40">
        <v>3091</v>
      </c>
      <c r="E1345" s="24">
        <v>2040</v>
      </c>
      <c r="F1345" s="24" t="s">
        <v>20</v>
      </c>
    </row>
    <row r="1346" spans="1:6" ht="25.5">
      <c r="A1346" s="27">
        <v>2110201</v>
      </c>
      <c r="B1346" s="24" t="s">
        <v>1847</v>
      </c>
      <c r="C1346" s="26">
        <v>31078</v>
      </c>
      <c r="D1346" s="40">
        <v>3091</v>
      </c>
      <c r="E1346" s="24">
        <v>2040</v>
      </c>
      <c r="F1346" s="24" t="s">
        <v>20</v>
      </c>
    </row>
    <row r="1347" spans="1:6" ht="25.5">
      <c r="A1347" s="27">
        <v>2110202</v>
      </c>
      <c r="B1347" s="24" t="s">
        <v>1847</v>
      </c>
      <c r="C1347" s="26">
        <v>31078</v>
      </c>
      <c r="D1347" s="40">
        <v>3091</v>
      </c>
      <c r="E1347" s="24">
        <v>2040</v>
      </c>
      <c r="F1347" s="24" t="s">
        <v>20</v>
      </c>
    </row>
    <row r="1348" spans="1:6" ht="25.5">
      <c r="A1348" s="27">
        <v>2110203</v>
      </c>
      <c r="B1348" s="24" t="s">
        <v>1848</v>
      </c>
      <c r="C1348" s="26">
        <v>31078</v>
      </c>
      <c r="D1348" s="40">
        <v>638</v>
      </c>
      <c r="E1348" s="24">
        <v>2040</v>
      </c>
      <c r="F1348" s="24" t="s">
        <v>20</v>
      </c>
    </row>
    <row r="1349" spans="1:6" ht="25.5">
      <c r="A1349" s="27">
        <v>2110204</v>
      </c>
      <c r="B1349" s="24" t="s">
        <v>1848</v>
      </c>
      <c r="C1349" s="26">
        <v>31078</v>
      </c>
      <c r="D1349" s="40">
        <v>638</v>
      </c>
      <c r="E1349" s="24">
        <v>2040</v>
      </c>
      <c r="F1349" s="24" t="s">
        <v>20</v>
      </c>
    </row>
    <row r="1350" spans="1:6" ht="25.5">
      <c r="A1350" s="27">
        <v>2110205</v>
      </c>
      <c r="B1350" s="24" t="s">
        <v>1848</v>
      </c>
      <c r="C1350" s="26">
        <v>31078</v>
      </c>
      <c r="D1350" s="40">
        <v>638</v>
      </c>
      <c r="E1350" s="24">
        <v>2040</v>
      </c>
      <c r="F1350" s="24" t="s">
        <v>20</v>
      </c>
    </row>
    <row r="1351" spans="1:6" ht="25.5">
      <c r="A1351" s="27">
        <v>2110206</v>
      </c>
      <c r="B1351" s="24" t="s">
        <v>1848</v>
      </c>
      <c r="C1351" s="26">
        <v>31078</v>
      </c>
      <c r="D1351" s="40">
        <v>638</v>
      </c>
      <c r="E1351" s="24">
        <v>2040</v>
      </c>
      <c r="F1351" s="24" t="s">
        <v>20</v>
      </c>
    </row>
    <row r="1352" spans="1:6" ht="25.5">
      <c r="A1352" s="27">
        <v>2110261</v>
      </c>
      <c r="B1352" s="24" t="s">
        <v>1849</v>
      </c>
      <c r="C1352" s="26">
        <v>39297</v>
      </c>
      <c r="D1352" s="40">
        <v>2724</v>
      </c>
      <c r="E1352" s="24">
        <v>2040</v>
      </c>
      <c r="F1352" s="24" t="s">
        <v>20</v>
      </c>
    </row>
    <row r="1353" spans="1:6" ht="25.5">
      <c r="A1353" s="27">
        <v>2110276</v>
      </c>
      <c r="B1353" s="24" t="s">
        <v>1850</v>
      </c>
      <c r="C1353" s="26">
        <v>39580</v>
      </c>
      <c r="D1353" s="40">
        <v>6128</v>
      </c>
      <c r="E1353" s="24">
        <v>2040</v>
      </c>
      <c r="F1353" s="24" t="s">
        <v>20</v>
      </c>
    </row>
    <row r="1354" spans="1:6" ht="25.5">
      <c r="A1354" s="27">
        <v>2110295</v>
      </c>
      <c r="B1354" s="24" t="s">
        <v>1851</v>
      </c>
      <c r="C1354" s="26">
        <v>39800</v>
      </c>
      <c r="D1354" s="40">
        <v>7228</v>
      </c>
      <c r="E1354" s="24">
        <v>2040</v>
      </c>
      <c r="F1354" s="24" t="s">
        <v>20</v>
      </c>
    </row>
    <row r="1355" spans="1:6" ht="25.5">
      <c r="A1355" s="27">
        <v>2110297</v>
      </c>
      <c r="B1355" s="24" t="s">
        <v>1852</v>
      </c>
      <c r="C1355" s="26">
        <v>39805</v>
      </c>
      <c r="D1355" s="40">
        <v>4949.2</v>
      </c>
      <c r="E1355" s="24">
        <v>2040</v>
      </c>
      <c r="F1355" s="24" t="s">
        <v>20</v>
      </c>
    </row>
    <row r="1356" spans="1:6" ht="25.5">
      <c r="A1356" s="27">
        <v>2110426</v>
      </c>
      <c r="B1356" s="24" t="s">
        <v>1853</v>
      </c>
      <c r="C1356" s="26">
        <v>40893</v>
      </c>
      <c r="D1356" s="40">
        <v>1452</v>
      </c>
      <c r="E1356" s="24">
        <v>2040</v>
      </c>
      <c r="F1356" s="24" t="s">
        <v>20</v>
      </c>
    </row>
    <row r="1357" spans="1:6" ht="25.5">
      <c r="A1357" s="27">
        <v>2110432</v>
      </c>
      <c r="B1357" s="24" t="s">
        <v>1854</v>
      </c>
      <c r="C1357" s="26">
        <v>40969</v>
      </c>
      <c r="D1357" s="40">
        <v>19087</v>
      </c>
      <c r="E1357" s="24">
        <v>2040</v>
      </c>
      <c r="F1357" s="24" t="s">
        <v>20</v>
      </c>
    </row>
    <row r="1358" spans="1:6" ht="25.5">
      <c r="A1358" s="27">
        <v>2110529</v>
      </c>
      <c r="B1358" s="24" t="s">
        <v>1855</v>
      </c>
      <c r="C1358" s="26">
        <v>41857</v>
      </c>
      <c r="D1358" s="40">
        <v>6973.76</v>
      </c>
      <c r="E1358" s="24">
        <v>2040</v>
      </c>
      <c r="F1358" s="24" t="s">
        <v>20</v>
      </c>
    </row>
    <row r="1359" spans="1:6" ht="25.5">
      <c r="A1359" s="27">
        <v>2110540</v>
      </c>
      <c r="B1359" s="24" t="s">
        <v>1856</v>
      </c>
      <c r="C1359" s="26">
        <v>42096</v>
      </c>
      <c r="D1359" s="40">
        <v>2236.5300000000002</v>
      </c>
      <c r="E1359" s="24">
        <v>2040</v>
      </c>
      <c r="F1359" s="24" t="s">
        <v>20</v>
      </c>
    </row>
    <row r="1360" spans="1:6" ht="25.5">
      <c r="A1360" s="27">
        <v>2110542</v>
      </c>
      <c r="B1360" s="24" t="s">
        <v>1857</v>
      </c>
      <c r="C1360" s="26">
        <v>42216</v>
      </c>
      <c r="D1360" s="40">
        <v>7370.15</v>
      </c>
      <c r="E1360" s="24">
        <v>2040</v>
      </c>
      <c r="F1360" s="24" t="s">
        <v>20</v>
      </c>
    </row>
    <row r="1361" spans="1:6" ht="25.5">
      <c r="A1361" s="27">
        <v>2110551</v>
      </c>
      <c r="B1361" s="24" t="s">
        <v>1858</v>
      </c>
      <c r="C1361" s="26">
        <v>42341</v>
      </c>
      <c r="D1361" s="40">
        <v>3086.15</v>
      </c>
      <c r="E1361" s="24">
        <v>2040</v>
      </c>
      <c r="F1361" s="24" t="s">
        <v>20</v>
      </c>
    </row>
    <row r="1362" spans="1:6" ht="25.5">
      <c r="A1362" s="27">
        <v>2120197</v>
      </c>
      <c r="B1362" s="24" t="s">
        <v>1859</v>
      </c>
      <c r="C1362" s="26">
        <v>40133</v>
      </c>
      <c r="D1362" s="40">
        <v>7081</v>
      </c>
      <c r="E1362" s="24">
        <v>2040</v>
      </c>
      <c r="F1362" s="24" t="s">
        <v>20</v>
      </c>
    </row>
    <row r="1363" spans="1:6" ht="25.5">
      <c r="A1363" s="27">
        <v>2120198</v>
      </c>
      <c r="B1363" s="24" t="s">
        <v>1860</v>
      </c>
      <c r="C1363" s="26">
        <v>40133</v>
      </c>
      <c r="D1363" s="40">
        <v>7122</v>
      </c>
      <c r="E1363" s="24">
        <v>2040</v>
      </c>
      <c r="F1363" s="24" t="s">
        <v>20</v>
      </c>
    </row>
    <row r="1364" spans="1:6" ht="25.5">
      <c r="A1364" s="27">
        <v>2120199</v>
      </c>
      <c r="B1364" s="24" t="s">
        <v>1861</v>
      </c>
      <c r="C1364" s="26">
        <v>40123</v>
      </c>
      <c r="D1364" s="40">
        <v>991</v>
      </c>
      <c r="E1364" s="24">
        <v>2040</v>
      </c>
      <c r="F1364" s="24" t="s">
        <v>20</v>
      </c>
    </row>
    <row r="1365" spans="1:6" ht="25.5">
      <c r="A1365" s="27">
        <v>2120248</v>
      </c>
      <c r="B1365" s="24" t="s">
        <v>1862</v>
      </c>
      <c r="C1365" s="26">
        <v>41390</v>
      </c>
      <c r="D1365" s="40">
        <v>4625.43</v>
      </c>
      <c r="E1365" s="24">
        <v>2040</v>
      </c>
      <c r="F1365" s="24" t="s">
        <v>20</v>
      </c>
    </row>
    <row r="1366" spans="1:6" ht="25.5">
      <c r="A1366" s="27">
        <v>2120252</v>
      </c>
      <c r="B1366" s="24" t="s">
        <v>1863</v>
      </c>
      <c r="C1366" s="26">
        <v>41628</v>
      </c>
      <c r="D1366" s="40">
        <v>1766.74</v>
      </c>
      <c r="E1366" s="24">
        <v>2040</v>
      </c>
      <c r="F1366" s="24" t="s">
        <v>20</v>
      </c>
    </row>
    <row r="1367" spans="1:6" ht="25.5">
      <c r="A1367" s="27">
        <v>2120258</v>
      </c>
      <c r="B1367" s="24" t="s">
        <v>1864</v>
      </c>
      <c r="C1367" s="26">
        <v>41946</v>
      </c>
      <c r="D1367" s="40">
        <v>2016.62</v>
      </c>
      <c r="E1367" s="24">
        <v>2040</v>
      </c>
      <c r="F1367" s="24" t="s">
        <v>20</v>
      </c>
    </row>
    <row r="1368" spans="1:6" ht="25.5">
      <c r="A1368" s="27">
        <v>2130001</v>
      </c>
      <c r="B1368" s="24" t="s">
        <v>1865</v>
      </c>
      <c r="C1368" s="26">
        <v>34760</v>
      </c>
      <c r="D1368" s="40">
        <v>124713.39</v>
      </c>
      <c r="E1368" s="24">
        <v>2040</v>
      </c>
      <c r="F1368" s="24" t="s">
        <v>20</v>
      </c>
    </row>
    <row r="1369" spans="1:6" ht="25.5">
      <c r="A1369" s="27">
        <v>2130002</v>
      </c>
      <c r="B1369" s="24" t="s">
        <v>1865</v>
      </c>
      <c r="C1369" s="26">
        <v>34729</v>
      </c>
      <c r="D1369" s="40">
        <v>302995.32</v>
      </c>
      <c r="E1369" s="24">
        <v>2040</v>
      </c>
      <c r="F1369" s="24" t="s">
        <v>20</v>
      </c>
    </row>
    <row r="1370" spans="1:6" ht="25.5">
      <c r="A1370" s="27">
        <v>2130003</v>
      </c>
      <c r="B1370" s="24" t="s">
        <v>1865</v>
      </c>
      <c r="C1370" s="26">
        <v>34729</v>
      </c>
      <c r="D1370" s="40">
        <v>424662.06</v>
      </c>
      <c r="E1370" s="24">
        <v>2040</v>
      </c>
      <c r="F1370" s="24" t="s">
        <v>20</v>
      </c>
    </row>
    <row r="1371" spans="1:6" ht="25.5">
      <c r="A1371" s="27">
        <v>2130004</v>
      </c>
      <c r="B1371" s="24" t="s">
        <v>1866</v>
      </c>
      <c r="C1371" s="26">
        <v>34609</v>
      </c>
      <c r="D1371" s="40">
        <v>318.62</v>
      </c>
      <c r="E1371" s="24">
        <v>2040</v>
      </c>
      <c r="F1371" s="24" t="s">
        <v>20</v>
      </c>
    </row>
    <row r="1372" spans="1:6" ht="25.5">
      <c r="A1372" s="27">
        <v>2130005</v>
      </c>
      <c r="B1372" s="24" t="s">
        <v>1867</v>
      </c>
      <c r="C1372" s="26">
        <v>35432</v>
      </c>
      <c r="D1372" s="40">
        <v>654740.93999999994</v>
      </c>
      <c r="E1372" s="24">
        <v>2040</v>
      </c>
      <c r="F1372" s="24" t="s">
        <v>20</v>
      </c>
    </row>
    <row r="1373" spans="1:6" ht="25.5">
      <c r="A1373" s="27">
        <v>2130006</v>
      </c>
      <c r="B1373" s="24" t="s">
        <v>1868</v>
      </c>
      <c r="C1373" s="26">
        <v>35491</v>
      </c>
      <c r="D1373" s="40">
        <v>41515.120000000003</v>
      </c>
      <c r="E1373" s="24">
        <v>2040</v>
      </c>
      <c r="F1373" s="24" t="s">
        <v>20</v>
      </c>
    </row>
    <row r="1374" spans="1:6" ht="25.5">
      <c r="A1374" s="27">
        <v>2210035</v>
      </c>
      <c r="B1374" s="24" t="s">
        <v>1869</v>
      </c>
      <c r="C1374" s="26">
        <v>39052</v>
      </c>
      <c r="D1374" s="40">
        <v>3237</v>
      </c>
      <c r="E1374" s="24">
        <v>2040</v>
      </c>
      <c r="F1374" s="24" t="s">
        <v>20</v>
      </c>
    </row>
    <row r="1375" spans="1:6" ht="25.5">
      <c r="A1375" s="27">
        <v>2210059</v>
      </c>
      <c r="B1375" s="24" t="s">
        <v>1870</v>
      </c>
      <c r="C1375" s="26">
        <v>41261</v>
      </c>
      <c r="D1375" s="40">
        <v>1396</v>
      </c>
      <c r="E1375" s="24">
        <v>2040</v>
      </c>
      <c r="F1375" s="24" t="s">
        <v>20</v>
      </c>
    </row>
    <row r="1376" spans="1:6" ht="25.5">
      <c r="A1376" s="27">
        <v>2210060</v>
      </c>
      <c r="B1376" s="24" t="s">
        <v>1871</v>
      </c>
      <c r="C1376" s="26">
        <v>41425</v>
      </c>
      <c r="D1376" s="40">
        <v>1129.21</v>
      </c>
      <c r="E1376" s="24">
        <v>2040</v>
      </c>
      <c r="F1376" s="24" t="s">
        <v>20</v>
      </c>
    </row>
    <row r="1377" spans="1:6" ht="25.5">
      <c r="A1377" s="27">
        <v>2210065</v>
      </c>
      <c r="B1377" s="24" t="s">
        <v>1872</v>
      </c>
      <c r="C1377" s="26">
        <v>41611</v>
      </c>
      <c r="D1377" s="40">
        <v>711.77</v>
      </c>
      <c r="E1377" s="24">
        <v>2040</v>
      </c>
      <c r="F1377" s="24" t="s">
        <v>20</v>
      </c>
    </row>
    <row r="1378" spans="1:6" ht="25.5">
      <c r="A1378" s="27">
        <v>2210066</v>
      </c>
      <c r="B1378" s="24" t="s">
        <v>1873</v>
      </c>
      <c r="C1378" s="26">
        <v>41613</v>
      </c>
      <c r="D1378" s="40">
        <v>753.9</v>
      </c>
      <c r="E1378" s="24">
        <v>2040</v>
      </c>
      <c r="F1378" s="24" t="s">
        <v>20</v>
      </c>
    </row>
    <row r="1379" spans="1:6" ht="25.5">
      <c r="A1379" s="27">
        <v>2210067</v>
      </c>
      <c r="B1379" s="24" t="s">
        <v>1874</v>
      </c>
      <c r="C1379" s="26">
        <v>41696</v>
      </c>
      <c r="D1379" s="40">
        <v>2063.37</v>
      </c>
      <c r="E1379" s="24">
        <v>2040</v>
      </c>
      <c r="F1379" s="24" t="s">
        <v>20</v>
      </c>
    </row>
    <row r="1380" spans="1:6" ht="25.5">
      <c r="A1380" s="27">
        <v>2220045</v>
      </c>
      <c r="B1380" s="24" t="s">
        <v>1875</v>
      </c>
      <c r="C1380" s="26">
        <v>35797</v>
      </c>
      <c r="D1380" s="40">
        <v>581.23</v>
      </c>
      <c r="E1380" s="24">
        <v>2040</v>
      </c>
      <c r="F1380" s="24" t="s">
        <v>20</v>
      </c>
    </row>
    <row r="1381" spans="1:6" ht="25.5">
      <c r="A1381" s="27">
        <v>2220057</v>
      </c>
      <c r="B1381" s="24" t="s">
        <v>1876</v>
      </c>
      <c r="C1381" s="26">
        <v>39797</v>
      </c>
      <c r="D1381" s="40">
        <v>47867</v>
      </c>
      <c r="E1381" s="24">
        <v>2040</v>
      </c>
      <c r="F1381" s="24" t="s">
        <v>20</v>
      </c>
    </row>
    <row r="1382" spans="1:6" ht="25.5">
      <c r="A1382" s="27">
        <v>2220060</v>
      </c>
      <c r="B1382" s="24" t="s">
        <v>1877</v>
      </c>
      <c r="C1382" s="26">
        <v>39981</v>
      </c>
      <c r="D1382" s="40">
        <v>7853</v>
      </c>
      <c r="E1382" s="24">
        <v>2040</v>
      </c>
      <c r="F1382" s="24" t="s">
        <v>20</v>
      </c>
    </row>
    <row r="1383" spans="1:6" ht="25.5">
      <c r="A1383" s="27">
        <v>2220063</v>
      </c>
      <c r="B1383" s="24" t="s">
        <v>1878</v>
      </c>
      <c r="C1383" s="26">
        <v>39981</v>
      </c>
      <c r="D1383" s="40">
        <v>887</v>
      </c>
      <c r="E1383" s="24">
        <v>2040</v>
      </c>
      <c r="F1383" s="24" t="s">
        <v>20</v>
      </c>
    </row>
    <row r="1384" spans="1:6" ht="25.5">
      <c r="A1384" s="27">
        <v>2220064</v>
      </c>
      <c r="B1384" s="24" t="s">
        <v>1879</v>
      </c>
      <c r="C1384" s="26">
        <v>40118</v>
      </c>
      <c r="D1384" s="40">
        <v>15475</v>
      </c>
      <c r="E1384" s="24">
        <v>2040</v>
      </c>
      <c r="F1384" s="24" t="s">
        <v>20</v>
      </c>
    </row>
    <row r="1385" spans="1:6" ht="25.5">
      <c r="A1385" s="27">
        <v>2220078</v>
      </c>
      <c r="B1385" s="24" t="s">
        <v>1880</v>
      </c>
      <c r="C1385" s="26">
        <v>40899</v>
      </c>
      <c r="D1385" s="40">
        <v>2269.67</v>
      </c>
      <c r="E1385" s="24">
        <v>2040</v>
      </c>
      <c r="F1385" s="24" t="s">
        <v>20</v>
      </c>
    </row>
    <row r="1386" spans="1:6" ht="25.5">
      <c r="A1386" s="27">
        <v>2220080</v>
      </c>
      <c r="B1386" s="24" t="s">
        <v>1881</v>
      </c>
      <c r="C1386" s="26">
        <v>41172</v>
      </c>
      <c r="D1386" s="40">
        <v>9846</v>
      </c>
      <c r="E1386" s="24">
        <v>2040</v>
      </c>
      <c r="F1386" s="24" t="s">
        <v>20</v>
      </c>
    </row>
    <row r="1387" spans="1:6" ht="25.5">
      <c r="A1387" s="27">
        <v>2220082</v>
      </c>
      <c r="B1387" s="24" t="s">
        <v>1882</v>
      </c>
      <c r="C1387" s="26">
        <v>41368</v>
      </c>
      <c r="D1387" s="40">
        <v>861.66</v>
      </c>
      <c r="E1387" s="24">
        <v>2040</v>
      </c>
      <c r="F1387" s="24" t="s">
        <v>20</v>
      </c>
    </row>
    <row r="1388" spans="1:6" ht="25.5">
      <c r="A1388" s="27">
        <v>2220084</v>
      </c>
      <c r="B1388" s="24" t="s">
        <v>1883</v>
      </c>
      <c r="C1388" s="26">
        <v>41611</v>
      </c>
      <c r="D1388" s="40">
        <v>704.2</v>
      </c>
      <c r="E1388" s="24">
        <v>2040</v>
      </c>
      <c r="F1388" s="24" t="s">
        <v>20</v>
      </c>
    </row>
    <row r="1389" spans="1:6" ht="25.5">
      <c r="A1389" s="27">
        <v>2220087</v>
      </c>
      <c r="B1389" s="24" t="s">
        <v>1884</v>
      </c>
      <c r="C1389" s="26">
        <v>41827</v>
      </c>
      <c r="D1389" s="40">
        <v>825.64</v>
      </c>
      <c r="E1389" s="24">
        <v>2040</v>
      </c>
      <c r="F1389" s="24" t="s">
        <v>20</v>
      </c>
    </row>
    <row r="1390" spans="1:6" ht="25.5">
      <c r="A1390" s="27">
        <v>2220095</v>
      </c>
      <c r="B1390" s="24" t="s">
        <v>1885</v>
      </c>
      <c r="C1390" s="26">
        <v>42355</v>
      </c>
      <c r="D1390" s="40">
        <v>1744.26</v>
      </c>
      <c r="E1390" s="24">
        <v>2040</v>
      </c>
      <c r="F1390" s="24" t="s">
        <v>20</v>
      </c>
    </row>
    <row r="1391" spans="1:6" ht="25.5">
      <c r="A1391" s="27">
        <v>2220096</v>
      </c>
      <c r="B1391" s="24" t="s">
        <v>1886</v>
      </c>
      <c r="C1391" s="26">
        <v>42355</v>
      </c>
      <c r="D1391" s="40">
        <v>925.09</v>
      </c>
      <c r="E1391" s="24">
        <v>2040</v>
      </c>
      <c r="F1391" s="24" t="s">
        <v>20</v>
      </c>
    </row>
    <row r="1392" spans="1:6" ht="25.5">
      <c r="A1392" s="27">
        <v>2310041</v>
      </c>
      <c r="B1392" s="24" t="s">
        <v>1887</v>
      </c>
      <c r="C1392" s="26">
        <v>35340</v>
      </c>
      <c r="D1392" s="40">
        <v>4687.8500000000004</v>
      </c>
      <c r="E1392" s="24">
        <v>2040</v>
      </c>
      <c r="F1392" s="24" t="s">
        <v>20</v>
      </c>
    </row>
    <row r="1393" spans="1:6" ht="25.5">
      <c r="A1393" s="27">
        <v>2310055</v>
      </c>
      <c r="B1393" s="24" t="s">
        <v>1888</v>
      </c>
      <c r="C1393" s="26">
        <v>39832</v>
      </c>
      <c r="D1393" s="40">
        <v>3544</v>
      </c>
      <c r="E1393" s="24">
        <v>2040</v>
      </c>
      <c r="F1393" s="24" t="s">
        <v>20</v>
      </c>
    </row>
    <row r="1394" spans="1:6" ht="25.5">
      <c r="A1394" s="27">
        <v>2310061</v>
      </c>
      <c r="B1394" s="24" t="s">
        <v>1889</v>
      </c>
      <c r="C1394" s="26">
        <v>40416</v>
      </c>
      <c r="D1394" s="40">
        <v>1401</v>
      </c>
      <c r="E1394" s="24">
        <v>2040</v>
      </c>
      <c r="F1394" s="24" t="s">
        <v>20</v>
      </c>
    </row>
    <row r="1395" spans="1:6" ht="25.5">
      <c r="A1395" s="27">
        <v>2310062</v>
      </c>
      <c r="B1395" s="24" t="s">
        <v>1890</v>
      </c>
      <c r="C1395" s="26">
        <v>40416</v>
      </c>
      <c r="D1395" s="40">
        <v>960</v>
      </c>
      <c r="E1395" s="24">
        <v>2040</v>
      </c>
      <c r="F1395" s="24" t="s">
        <v>20</v>
      </c>
    </row>
    <row r="1396" spans="1:6" ht="25.5">
      <c r="A1396" s="27">
        <v>2310066</v>
      </c>
      <c r="B1396" s="24" t="s">
        <v>1891</v>
      </c>
      <c r="C1396" s="26">
        <v>40752</v>
      </c>
      <c r="D1396" s="40">
        <v>14040</v>
      </c>
      <c r="E1396" s="24">
        <v>2040</v>
      </c>
      <c r="F1396" s="24" t="s">
        <v>20</v>
      </c>
    </row>
    <row r="1397" spans="1:6" ht="25.5">
      <c r="A1397" s="27">
        <v>2310075</v>
      </c>
      <c r="B1397" s="24" t="s">
        <v>1892</v>
      </c>
      <c r="C1397" s="26">
        <v>41368</v>
      </c>
      <c r="D1397" s="40">
        <v>3320.01</v>
      </c>
      <c r="E1397" s="24">
        <v>2040</v>
      </c>
      <c r="F1397" s="24" t="s">
        <v>20</v>
      </c>
    </row>
    <row r="1398" spans="1:6" ht="25.5">
      <c r="A1398" s="27">
        <v>2310076</v>
      </c>
      <c r="B1398" s="24" t="s">
        <v>1893</v>
      </c>
      <c r="C1398" s="26">
        <v>41425</v>
      </c>
      <c r="D1398" s="40">
        <v>3327.63</v>
      </c>
      <c r="E1398" s="24">
        <v>2040</v>
      </c>
      <c r="F1398" s="24" t="s">
        <v>20</v>
      </c>
    </row>
    <row r="1399" spans="1:6" ht="25.5">
      <c r="A1399" s="27">
        <v>2320064</v>
      </c>
      <c r="B1399" s="24" t="s">
        <v>1894</v>
      </c>
      <c r="C1399" s="26">
        <v>39974</v>
      </c>
      <c r="D1399" s="40">
        <v>10287.6</v>
      </c>
      <c r="E1399" s="24">
        <v>2040</v>
      </c>
      <c r="F1399" s="24" t="s">
        <v>20</v>
      </c>
    </row>
    <row r="1400" spans="1:6" ht="25.5">
      <c r="A1400" s="27">
        <v>2210025</v>
      </c>
      <c r="B1400" s="24" t="s">
        <v>1895</v>
      </c>
      <c r="C1400" s="26">
        <v>34486</v>
      </c>
      <c r="D1400" s="40">
        <v>912.78</v>
      </c>
      <c r="E1400" s="24">
        <v>2040</v>
      </c>
      <c r="F1400" s="24" t="s">
        <v>20</v>
      </c>
    </row>
    <row r="1401" spans="1:6" ht="25.5">
      <c r="A1401" s="27">
        <v>2110149</v>
      </c>
      <c r="B1401" s="24" t="s">
        <v>1896</v>
      </c>
      <c r="C1401" s="26">
        <v>34548</v>
      </c>
      <c r="D1401" s="40">
        <v>4718.74</v>
      </c>
      <c r="E1401" s="24">
        <v>2040</v>
      </c>
      <c r="F1401" s="24" t="s">
        <v>20</v>
      </c>
    </row>
    <row r="1402" spans="1:6" ht="25.5">
      <c r="A1402" s="27">
        <v>2110550</v>
      </c>
      <c r="B1402" s="24" t="s">
        <v>1897</v>
      </c>
      <c r="C1402" s="26">
        <v>42353</v>
      </c>
      <c r="D1402" s="40">
        <v>4531.34</v>
      </c>
      <c r="E1402" s="24">
        <v>2040</v>
      </c>
      <c r="F1402" s="24" t="s">
        <v>20</v>
      </c>
    </row>
    <row r="1403" spans="1:6" ht="25.5">
      <c r="A1403" s="27">
        <v>2210003</v>
      </c>
      <c r="B1403" s="24" t="s">
        <v>1898</v>
      </c>
      <c r="C1403" s="26">
        <v>35735</v>
      </c>
      <c r="D1403" s="40">
        <v>32144.05</v>
      </c>
      <c r="E1403" s="24">
        <v>2040</v>
      </c>
      <c r="F1403" s="24" t="s">
        <v>20</v>
      </c>
    </row>
    <row r="1404" spans="1:6" ht="25.5">
      <c r="A1404" s="27">
        <v>2210042</v>
      </c>
      <c r="B1404" s="24" t="s">
        <v>1899</v>
      </c>
      <c r="C1404" s="26">
        <v>39797</v>
      </c>
      <c r="D1404" s="40">
        <v>57641</v>
      </c>
      <c r="E1404" s="24">
        <v>2040</v>
      </c>
      <c r="F1404" s="24" t="s">
        <v>20</v>
      </c>
    </row>
    <row r="1405" spans="1:6" ht="25.5">
      <c r="A1405" s="27">
        <v>2310020</v>
      </c>
      <c r="B1405" s="24" t="s">
        <v>1900</v>
      </c>
      <c r="C1405" s="26">
        <v>35735</v>
      </c>
      <c r="D1405" s="40">
        <v>17243.39</v>
      </c>
      <c r="E1405" s="24">
        <v>2040</v>
      </c>
      <c r="F1405" s="24" t="s">
        <v>20</v>
      </c>
    </row>
    <row r="1406" spans="1:6" ht="25.5">
      <c r="A1406" s="27">
        <v>3110001</v>
      </c>
      <c r="B1406" s="24" t="s">
        <v>1901</v>
      </c>
      <c r="C1406" s="26">
        <v>35766</v>
      </c>
      <c r="D1406" s="40">
        <v>46.33</v>
      </c>
      <c r="E1406" s="24">
        <v>2040</v>
      </c>
      <c r="F1406" s="24" t="s">
        <v>20</v>
      </c>
    </row>
    <row r="1407" spans="1:6" ht="25.5">
      <c r="A1407" s="27">
        <v>3110002</v>
      </c>
      <c r="B1407" s="24" t="s">
        <v>1902</v>
      </c>
      <c r="C1407" s="26">
        <v>36161</v>
      </c>
      <c r="D1407" s="40">
        <v>748.76</v>
      </c>
      <c r="E1407" s="24">
        <v>2040</v>
      </c>
      <c r="F1407" s="24" t="s">
        <v>20</v>
      </c>
    </row>
    <row r="1408" spans="1:6" ht="25.5">
      <c r="A1408" s="27">
        <v>3120001</v>
      </c>
      <c r="B1408" s="24" t="s">
        <v>1903</v>
      </c>
      <c r="C1408" s="26">
        <v>35735</v>
      </c>
      <c r="D1408" s="40">
        <v>123.87</v>
      </c>
      <c r="E1408" s="24">
        <v>2040</v>
      </c>
      <c r="F1408" s="24" t="s">
        <v>20</v>
      </c>
    </row>
    <row r="1409" spans="1:6" ht="25.5">
      <c r="A1409" s="27">
        <v>3120002</v>
      </c>
      <c r="B1409" s="24" t="s">
        <v>1904</v>
      </c>
      <c r="C1409" s="26">
        <v>35735</v>
      </c>
      <c r="D1409" s="40">
        <v>1140.48</v>
      </c>
      <c r="E1409" s="24">
        <v>2040</v>
      </c>
      <c r="F1409" s="24" t="s">
        <v>20</v>
      </c>
    </row>
    <row r="1410" spans="1:6" ht="25.5">
      <c r="A1410" s="27">
        <v>3210003</v>
      </c>
      <c r="B1410" s="24" t="s">
        <v>1905</v>
      </c>
      <c r="C1410" s="26">
        <v>35735</v>
      </c>
      <c r="D1410" s="40">
        <v>4694.22</v>
      </c>
      <c r="E1410" s="24">
        <v>2040</v>
      </c>
      <c r="F1410" s="24" t="s">
        <v>20</v>
      </c>
    </row>
    <row r="1411" spans="1:6" ht="25.5">
      <c r="A1411" s="27">
        <v>2500027</v>
      </c>
      <c r="B1411" s="24" t="s">
        <v>1906</v>
      </c>
      <c r="C1411" s="26">
        <v>34548</v>
      </c>
      <c r="D1411" s="40">
        <v>5657.51</v>
      </c>
      <c r="E1411" s="24">
        <v>2040</v>
      </c>
      <c r="F1411" s="24" t="s">
        <v>20</v>
      </c>
    </row>
    <row r="1412" spans="1:6" s="18" customFormat="1">
      <c r="A1412" s="41">
        <v>2040</v>
      </c>
      <c r="B1412" s="41" t="s">
        <v>20</v>
      </c>
      <c r="C1412" s="42"/>
      <c r="D1412" s="43">
        <f>SUM(D332:D1411)</f>
        <v>17154169.300000001</v>
      </c>
      <c r="E1412" s="41"/>
      <c r="F1412" s="41"/>
    </row>
    <row r="1413" spans="1:6" ht="25.5">
      <c r="A1413" s="27">
        <v>8010126</v>
      </c>
      <c r="B1413" s="24" t="s">
        <v>1907</v>
      </c>
      <c r="C1413" s="26">
        <v>42359</v>
      </c>
      <c r="D1413" s="40">
        <v>11189</v>
      </c>
      <c r="E1413" s="24">
        <v>2070</v>
      </c>
      <c r="F1413" s="24" t="s">
        <v>25</v>
      </c>
    </row>
    <row r="1414" spans="1:6" s="18" customFormat="1">
      <c r="A1414" s="41">
        <v>2070</v>
      </c>
      <c r="B1414" s="41" t="s">
        <v>25</v>
      </c>
      <c r="C1414" s="49"/>
      <c r="D1414" s="50">
        <f>SUM(D1413)</f>
        <v>11189</v>
      </c>
      <c r="E1414" s="49"/>
      <c r="F1414" s="49"/>
    </row>
    <row r="1415" spans="1:6" ht="51">
      <c r="A1415" s="51"/>
      <c r="B1415" s="52" t="s">
        <v>1908</v>
      </c>
      <c r="C1415" s="49"/>
      <c r="D1415" s="53">
        <f>SUM(D1412+D1414+D331+D87)</f>
        <v>18864998.860000003</v>
      </c>
      <c r="E1415" s="49"/>
      <c r="F1415" s="49"/>
    </row>
  </sheetData>
  <mergeCells count="2">
    <mergeCell ref="A1:F1"/>
    <mergeCell ref="A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0"/>
  <sheetViews>
    <sheetView workbookViewId="0">
      <selection activeCell="E24" sqref="E24"/>
    </sheetView>
  </sheetViews>
  <sheetFormatPr defaultRowHeight="15"/>
  <cols>
    <col min="1" max="1" width="12.85546875" style="62" customWidth="1"/>
    <col min="2" max="2" width="9.140625" style="62"/>
    <col min="3" max="3" width="17.140625" style="62" customWidth="1"/>
    <col min="4" max="4" width="9.140625" style="62"/>
    <col min="5" max="5" width="47.42578125" style="62" customWidth="1"/>
    <col min="6" max="6" width="11.140625" style="62" customWidth="1"/>
    <col min="7" max="7" width="12.7109375" style="62" customWidth="1"/>
    <col min="8" max="16384" width="9.140625" style="62"/>
  </cols>
  <sheetData>
    <row r="1" spans="1:9" s="61" customFormat="1">
      <c r="A1" s="597" t="s">
        <v>1926</v>
      </c>
      <c r="B1" s="597"/>
      <c r="C1" s="597"/>
      <c r="D1" s="597"/>
      <c r="E1" s="597"/>
      <c r="F1" s="597"/>
      <c r="G1" s="597"/>
      <c r="H1" s="597"/>
      <c r="I1" s="597"/>
    </row>
    <row r="2" spans="1:9" ht="43.5">
      <c r="A2" s="63" t="s">
        <v>1909</v>
      </c>
      <c r="B2" s="63" t="s">
        <v>1910</v>
      </c>
      <c r="C2" s="63"/>
      <c r="D2" s="63" t="s">
        <v>3</v>
      </c>
      <c r="E2" s="63" t="s">
        <v>4</v>
      </c>
      <c r="F2" s="63" t="s">
        <v>5</v>
      </c>
      <c r="G2" s="63" t="s">
        <v>6</v>
      </c>
    </row>
    <row r="3" spans="1:9" ht="22.5">
      <c r="A3" s="56" t="s">
        <v>1911</v>
      </c>
      <c r="B3" s="56">
        <v>9302</v>
      </c>
      <c r="C3" s="56" t="s">
        <v>1912</v>
      </c>
      <c r="D3" s="56">
        <v>2000001</v>
      </c>
      <c r="E3" s="57" t="s">
        <v>1913</v>
      </c>
      <c r="F3" s="58">
        <v>42277</v>
      </c>
      <c r="G3" s="59">
        <v>5414081.0999999996</v>
      </c>
    </row>
    <row r="4" spans="1:9">
      <c r="A4" s="56" t="s">
        <v>1911</v>
      </c>
      <c r="B4" s="56">
        <v>9305</v>
      </c>
      <c r="C4" s="56" t="s">
        <v>1914</v>
      </c>
      <c r="D4" s="56">
        <v>4600001</v>
      </c>
      <c r="E4" s="57" t="s">
        <v>1915</v>
      </c>
      <c r="F4" s="58">
        <v>42277</v>
      </c>
      <c r="G4" s="59">
        <v>64837.71</v>
      </c>
    </row>
    <row r="5" spans="1:9">
      <c r="A5" s="56" t="s">
        <v>1911</v>
      </c>
      <c r="B5" s="56">
        <v>9306</v>
      </c>
      <c r="C5" s="56" t="s">
        <v>1916</v>
      </c>
      <c r="D5" s="56">
        <v>4600002</v>
      </c>
      <c r="E5" s="57" t="s">
        <v>1917</v>
      </c>
      <c r="F5" s="58">
        <v>42277</v>
      </c>
      <c r="G5" s="59">
        <v>135831.34</v>
      </c>
    </row>
    <row r="6" spans="1:9" ht="22.5">
      <c r="A6" s="56" t="s">
        <v>1911</v>
      </c>
      <c r="B6" s="56">
        <v>9308</v>
      </c>
      <c r="C6" s="56" t="s">
        <v>1918</v>
      </c>
      <c r="D6" s="56">
        <v>4600003</v>
      </c>
      <c r="E6" s="57" t="s">
        <v>1919</v>
      </c>
      <c r="F6" s="58">
        <v>42277</v>
      </c>
      <c r="G6" s="59">
        <v>210360</v>
      </c>
    </row>
    <row r="7" spans="1:9" ht="33">
      <c r="A7" s="56" t="s">
        <v>1911</v>
      </c>
      <c r="B7" s="56">
        <v>9309</v>
      </c>
      <c r="C7" s="56" t="s">
        <v>1920</v>
      </c>
      <c r="D7" s="56">
        <v>4600004</v>
      </c>
      <c r="E7" s="57" t="s">
        <v>1921</v>
      </c>
      <c r="F7" s="58">
        <v>42277</v>
      </c>
      <c r="G7" s="59">
        <v>1782079.33</v>
      </c>
    </row>
    <row r="8" spans="1:9" ht="22.5">
      <c r="A8" s="56" t="s">
        <v>1911</v>
      </c>
      <c r="B8" s="56">
        <v>9316</v>
      </c>
      <c r="C8" s="56" t="s">
        <v>1922</v>
      </c>
      <c r="D8" s="56">
        <v>6800001</v>
      </c>
      <c r="E8" s="57" t="s">
        <v>1923</v>
      </c>
      <c r="F8" s="58">
        <v>42277</v>
      </c>
      <c r="G8" s="59">
        <v>243001.98</v>
      </c>
    </row>
    <row r="9" spans="1:9" ht="22.5">
      <c r="A9" s="56" t="s">
        <v>1911</v>
      </c>
      <c r="B9" s="56">
        <v>9319</v>
      </c>
      <c r="C9" s="56" t="s">
        <v>1924</v>
      </c>
      <c r="D9" s="56">
        <v>6800002</v>
      </c>
      <c r="E9" s="57" t="s">
        <v>1925</v>
      </c>
      <c r="F9" s="58">
        <v>42277</v>
      </c>
      <c r="G9" s="59">
        <v>791442.83</v>
      </c>
    </row>
    <row r="10" spans="1:9">
      <c r="A10" s="60"/>
      <c r="B10" s="60"/>
      <c r="C10" s="60"/>
      <c r="D10" s="60"/>
      <c r="E10" s="60"/>
      <c r="F10" s="60"/>
      <c r="G10" s="60">
        <f>SUM(G3:G9)</f>
        <v>8641634.2899999991</v>
      </c>
    </row>
  </sheetData>
  <mergeCells count="1">
    <mergeCell ref="A1:I1"/>
  </mergeCells>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dimension ref="A1:N42"/>
  <sheetViews>
    <sheetView workbookViewId="0">
      <selection activeCell="K42" sqref="K42"/>
    </sheetView>
  </sheetViews>
  <sheetFormatPr defaultRowHeight="15"/>
  <cols>
    <col min="1" max="1" width="5.140625" customWidth="1"/>
    <col min="2" max="2" width="35.5703125" customWidth="1"/>
    <col min="4" max="4" width="11.7109375" customWidth="1"/>
  </cols>
  <sheetData>
    <row r="1" spans="1:14" s="61" customFormat="1">
      <c r="A1" s="605" t="s">
        <v>1964</v>
      </c>
      <c r="B1" s="605"/>
      <c r="C1" s="605"/>
      <c r="D1" s="605"/>
    </row>
    <row r="2" spans="1:14" ht="33.75">
      <c r="A2" s="64" t="s">
        <v>1927</v>
      </c>
      <c r="B2" s="65" t="s">
        <v>1928</v>
      </c>
      <c r="C2" s="65" t="s">
        <v>1929</v>
      </c>
      <c r="D2" s="65" t="s">
        <v>1930</v>
      </c>
      <c r="F2" s="598"/>
      <c r="G2" s="598"/>
      <c r="H2" s="598"/>
      <c r="I2" s="598"/>
      <c r="J2" s="598"/>
      <c r="K2" s="598"/>
      <c r="L2" s="598"/>
      <c r="M2" s="598"/>
      <c r="N2" s="598"/>
    </row>
    <row r="3" spans="1:14">
      <c r="A3" s="66"/>
      <c r="B3" s="66"/>
      <c r="C3" s="67"/>
      <c r="D3" s="66"/>
      <c r="F3" s="598"/>
      <c r="G3" s="598"/>
      <c r="H3" s="598"/>
      <c r="I3" s="598"/>
      <c r="J3" s="598"/>
      <c r="K3" s="598"/>
      <c r="L3" s="598"/>
      <c r="M3" s="598"/>
      <c r="N3" s="598"/>
    </row>
    <row r="4" spans="1:14">
      <c r="A4" s="68">
        <v>11</v>
      </c>
      <c r="B4" s="68" t="s">
        <v>1931</v>
      </c>
      <c r="C4" s="69">
        <v>2</v>
      </c>
      <c r="D4" s="70">
        <v>8791.2000000000007</v>
      </c>
      <c r="F4" s="598"/>
      <c r="G4" s="598"/>
      <c r="H4" s="598"/>
      <c r="I4" s="598"/>
      <c r="J4" s="598"/>
      <c r="K4" s="598"/>
      <c r="L4" s="598"/>
      <c r="M4" s="598"/>
      <c r="N4" s="598"/>
    </row>
    <row r="5" spans="1:14">
      <c r="A5" s="68">
        <v>11</v>
      </c>
      <c r="B5" s="68" t="s">
        <v>1932</v>
      </c>
      <c r="C5" s="69">
        <v>1</v>
      </c>
      <c r="D5" s="70">
        <v>1368.52</v>
      </c>
      <c r="F5" s="598"/>
      <c r="G5" s="598"/>
      <c r="H5" s="598"/>
      <c r="I5" s="598"/>
      <c r="J5" s="598"/>
      <c r="K5" s="598"/>
      <c r="L5" s="598"/>
      <c r="M5" s="598"/>
      <c r="N5" s="598"/>
    </row>
    <row r="6" spans="1:14">
      <c r="A6" s="68">
        <v>11</v>
      </c>
      <c r="B6" s="71" t="s">
        <v>1933</v>
      </c>
      <c r="C6" s="69">
        <v>1</v>
      </c>
      <c r="D6" s="70">
        <v>19080</v>
      </c>
      <c r="F6" s="598"/>
      <c r="G6" s="598"/>
      <c r="H6" s="598"/>
      <c r="I6" s="598"/>
      <c r="J6" s="598"/>
      <c r="K6" s="598"/>
      <c r="L6" s="598"/>
      <c r="M6" s="598"/>
      <c r="N6" s="598"/>
    </row>
    <row r="7" spans="1:14">
      <c r="A7" s="68">
        <v>11</v>
      </c>
      <c r="B7" s="68" t="s">
        <v>1934</v>
      </c>
      <c r="C7" s="69">
        <v>1</v>
      </c>
      <c r="D7" s="70">
        <v>2046.03</v>
      </c>
      <c r="F7" s="598"/>
      <c r="G7" s="598"/>
      <c r="H7" s="598"/>
      <c r="I7" s="598"/>
      <c r="J7" s="598"/>
      <c r="K7" s="598"/>
      <c r="L7" s="598"/>
      <c r="M7" s="598"/>
      <c r="N7" s="598"/>
    </row>
    <row r="8" spans="1:14">
      <c r="A8" s="68">
        <v>11</v>
      </c>
      <c r="B8" s="68" t="s">
        <v>1935</v>
      </c>
      <c r="C8" s="69">
        <v>1</v>
      </c>
      <c r="D8" s="70">
        <v>900</v>
      </c>
      <c r="F8" s="598"/>
      <c r="G8" s="598"/>
      <c r="H8" s="598"/>
      <c r="I8" s="598"/>
      <c r="J8" s="598"/>
      <c r="K8" s="598"/>
      <c r="L8" s="598"/>
      <c r="M8" s="598"/>
      <c r="N8" s="598"/>
    </row>
    <row r="9" spans="1:14">
      <c r="A9" s="68">
        <v>11</v>
      </c>
      <c r="B9" s="68" t="s">
        <v>1936</v>
      </c>
      <c r="C9" s="69">
        <v>1</v>
      </c>
      <c r="D9" s="70">
        <v>800</v>
      </c>
      <c r="F9" s="598"/>
      <c r="G9" s="598"/>
      <c r="H9" s="598"/>
      <c r="I9" s="598"/>
      <c r="J9" s="598"/>
      <c r="K9" s="598"/>
      <c r="L9" s="598"/>
      <c r="M9" s="598"/>
      <c r="N9" s="598"/>
    </row>
    <row r="10" spans="1:14">
      <c r="A10" s="68">
        <v>11</v>
      </c>
      <c r="B10" s="68" t="s">
        <v>1937</v>
      </c>
      <c r="C10" s="69">
        <v>1</v>
      </c>
      <c r="D10" s="70">
        <v>1285</v>
      </c>
      <c r="F10" s="598"/>
      <c r="G10" s="598"/>
      <c r="H10" s="598"/>
      <c r="I10" s="598"/>
      <c r="J10" s="598"/>
      <c r="K10" s="598"/>
      <c r="L10" s="598"/>
      <c r="M10" s="598"/>
      <c r="N10" s="598"/>
    </row>
    <row r="11" spans="1:14">
      <c r="A11" s="68">
        <v>11</v>
      </c>
      <c r="B11" s="68" t="s">
        <v>1938</v>
      </c>
      <c r="C11" s="69">
        <v>1</v>
      </c>
      <c r="D11" s="70">
        <v>2701.55</v>
      </c>
    </row>
    <row r="12" spans="1:14">
      <c r="A12" s="68">
        <v>11</v>
      </c>
      <c r="B12" s="68" t="s">
        <v>1939</v>
      </c>
      <c r="C12" s="69">
        <v>1</v>
      </c>
      <c r="D12" s="70">
        <v>2949.5</v>
      </c>
    </row>
    <row r="13" spans="1:14">
      <c r="A13" s="68">
        <v>11</v>
      </c>
      <c r="B13" s="68" t="s">
        <v>1940</v>
      </c>
      <c r="C13" s="69">
        <v>1</v>
      </c>
      <c r="D13" s="70">
        <v>4552.3500000000004</v>
      </c>
    </row>
    <row r="14" spans="1:14">
      <c r="A14" s="68">
        <v>11</v>
      </c>
      <c r="B14" s="68" t="s">
        <v>1941</v>
      </c>
      <c r="C14" s="69">
        <v>1</v>
      </c>
      <c r="D14" s="70">
        <v>1999.58</v>
      </c>
    </row>
    <row r="15" spans="1:14">
      <c r="A15" s="68">
        <v>11</v>
      </c>
      <c r="B15" s="68" t="s">
        <v>1942</v>
      </c>
      <c r="C15" s="69">
        <v>1</v>
      </c>
      <c r="D15" s="70">
        <v>2095.33</v>
      </c>
    </row>
    <row r="16" spans="1:14">
      <c r="A16" s="68">
        <v>11</v>
      </c>
      <c r="B16" s="68" t="s">
        <v>1943</v>
      </c>
      <c r="C16" s="69">
        <v>1</v>
      </c>
      <c r="D16" s="70">
        <v>15982.38</v>
      </c>
    </row>
    <row r="17" spans="1:4">
      <c r="A17" s="68">
        <v>11</v>
      </c>
      <c r="B17" s="68" t="s">
        <v>1944</v>
      </c>
      <c r="C17" s="69">
        <v>1</v>
      </c>
      <c r="D17" s="70">
        <v>10170</v>
      </c>
    </row>
    <row r="18" spans="1:4">
      <c r="A18" s="68">
        <v>11</v>
      </c>
      <c r="B18" s="68" t="s">
        <v>1945</v>
      </c>
      <c r="C18" s="69">
        <v>1</v>
      </c>
      <c r="D18" s="70">
        <v>4331.08</v>
      </c>
    </row>
    <row r="19" spans="1:4">
      <c r="A19" s="68">
        <v>11</v>
      </c>
      <c r="B19" s="68" t="s">
        <v>1945</v>
      </c>
      <c r="C19" s="69">
        <v>1</v>
      </c>
      <c r="D19" s="70">
        <v>2745</v>
      </c>
    </row>
    <row r="20" spans="1:4">
      <c r="A20" s="68">
        <v>11</v>
      </c>
      <c r="B20" s="68" t="s">
        <v>1945</v>
      </c>
      <c r="C20" s="69">
        <v>1</v>
      </c>
      <c r="D20" s="70">
        <v>5958</v>
      </c>
    </row>
    <row r="21" spans="1:4" ht="12.75" customHeight="1">
      <c r="A21" s="599">
        <v>11</v>
      </c>
      <c r="B21" s="601" t="s">
        <v>1946</v>
      </c>
      <c r="C21" s="599">
        <v>1</v>
      </c>
      <c r="D21" s="603">
        <v>9940</v>
      </c>
    </row>
    <row r="22" spans="1:4" ht="12.75" customHeight="1">
      <c r="A22" s="600"/>
      <c r="B22" s="602"/>
      <c r="C22" s="600"/>
      <c r="D22" s="604"/>
    </row>
    <row r="23" spans="1:4" ht="23.25">
      <c r="A23" s="69">
        <v>11</v>
      </c>
      <c r="B23" s="72" t="s">
        <v>1947</v>
      </c>
      <c r="C23" s="73"/>
      <c r="D23" s="70">
        <v>808.5</v>
      </c>
    </row>
    <row r="24" spans="1:4">
      <c r="A24" s="69">
        <v>11</v>
      </c>
      <c r="B24" s="74" t="s">
        <v>1948</v>
      </c>
      <c r="C24" s="69">
        <v>1</v>
      </c>
      <c r="D24" s="70">
        <v>1295.6600000000001</v>
      </c>
    </row>
    <row r="25" spans="1:4" ht="34.5">
      <c r="A25" s="69">
        <v>11</v>
      </c>
      <c r="B25" s="72" t="s">
        <v>1949</v>
      </c>
      <c r="C25" s="69">
        <v>1</v>
      </c>
      <c r="D25" s="70">
        <v>1229.6199999999999</v>
      </c>
    </row>
    <row r="26" spans="1:4">
      <c r="A26" s="69">
        <v>11</v>
      </c>
      <c r="B26" s="74" t="s">
        <v>1950</v>
      </c>
      <c r="C26" s="69">
        <v>1</v>
      </c>
      <c r="D26" s="70">
        <v>1422.17</v>
      </c>
    </row>
    <row r="27" spans="1:4">
      <c r="A27" s="69">
        <v>11</v>
      </c>
      <c r="B27" s="74" t="s">
        <v>1951</v>
      </c>
      <c r="C27" s="69">
        <v>1</v>
      </c>
      <c r="D27" s="70">
        <v>1180</v>
      </c>
    </row>
    <row r="28" spans="1:4" ht="68.25">
      <c r="A28" s="69">
        <v>11</v>
      </c>
      <c r="B28" s="72" t="s">
        <v>1952</v>
      </c>
      <c r="C28" s="69">
        <v>1</v>
      </c>
      <c r="D28" s="70">
        <v>19900</v>
      </c>
    </row>
    <row r="29" spans="1:4" ht="23.25">
      <c r="A29" s="69">
        <v>11</v>
      </c>
      <c r="B29" s="72" t="s">
        <v>1953</v>
      </c>
      <c r="C29" s="69">
        <v>1</v>
      </c>
      <c r="D29" s="70">
        <v>1200</v>
      </c>
    </row>
    <row r="30" spans="1:4">
      <c r="A30" s="75">
        <v>11</v>
      </c>
      <c r="B30" s="76" t="s">
        <v>1954</v>
      </c>
      <c r="C30" s="75"/>
      <c r="D30" s="77">
        <f>SUM(D4:D29)</f>
        <v>124731.47</v>
      </c>
    </row>
    <row r="31" spans="1:4" ht="12.75" customHeight="1">
      <c r="A31" s="68">
        <v>13</v>
      </c>
      <c r="B31" s="68" t="s">
        <v>1955</v>
      </c>
      <c r="C31" s="599">
        <v>1</v>
      </c>
      <c r="D31" s="70">
        <v>1067.5</v>
      </c>
    </row>
    <row r="32" spans="1:4" ht="12.75" customHeight="1">
      <c r="A32" s="68">
        <v>13</v>
      </c>
      <c r="B32" s="68" t="s">
        <v>1956</v>
      </c>
      <c r="C32" s="600"/>
      <c r="D32" s="70">
        <v>1067.5</v>
      </c>
    </row>
    <row r="33" spans="1:4">
      <c r="A33" s="78">
        <v>13</v>
      </c>
      <c r="B33" s="78" t="s">
        <v>1957</v>
      </c>
      <c r="C33" s="75"/>
      <c r="D33" s="77">
        <v>2135</v>
      </c>
    </row>
    <row r="34" spans="1:4" ht="12.75" customHeight="1">
      <c r="A34" s="599">
        <v>40</v>
      </c>
      <c r="B34" s="601" t="s">
        <v>1958</v>
      </c>
      <c r="C34" s="599">
        <v>1</v>
      </c>
      <c r="D34" s="603">
        <v>12670</v>
      </c>
    </row>
    <row r="35" spans="1:4" ht="12.75" customHeight="1">
      <c r="A35" s="600"/>
      <c r="B35" s="602"/>
      <c r="C35" s="600"/>
      <c r="D35" s="604"/>
    </row>
    <row r="36" spans="1:4">
      <c r="A36" s="75">
        <v>40</v>
      </c>
      <c r="B36" s="76" t="s">
        <v>1959</v>
      </c>
      <c r="C36" s="75"/>
      <c r="D36" s="77">
        <v>12670</v>
      </c>
    </row>
    <row r="37" spans="1:4">
      <c r="A37" s="78"/>
      <c r="B37" s="78" t="s">
        <v>1960</v>
      </c>
      <c r="C37" s="75"/>
      <c r="D37" s="77">
        <f>SUM(D36+D33+D30)</f>
        <v>139536.47</v>
      </c>
    </row>
    <row r="38" spans="1:4">
      <c r="A38" s="79"/>
      <c r="B38" s="79"/>
      <c r="C38" s="80"/>
      <c r="D38" s="81"/>
    </row>
    <row r="39" spans="1:4">
      <c r="A39" s="78">
        <v>15</v>
      </c>
      <c r="B39" s="78" t="s">
        <v>1961</v>
      </c>
      <c r="C39" s="75"/>
      <c r="D39" s="82">
        <v>896514.08</v>
      </c>
    </row>
    <row r="40" spans="1:4">
      <c r="A40" s="66"/>
      <c r="B40" s="78" t="s">
        <v>1962</v>
      </c>
      <c r="C40" s="75"/>
      <c r="D40" s="82">
        <f>SUM(D39)</f>
        <v>896514.08</v>
      </c>
    </row>
    <row r="41" spans="1:4">
      <c r="A41" s="68"/>
      <c r="B41" s="83"/>
      <c r="C41" s="84"/>
      <c r="D41" s="68"/>
    </row>
    <row r="42" spans="1:4">
      <c r="A42" s="66"/>
      <c r="B42" s="78" t="s">
        <v>1963</v>
      </c>
      <c r="C42" s="75"/>
      <c r="D42" s="85">
        <f>SUM(D40+D37)</f>
        <v>1036050.5499999999</v>
      </c>
    </row>
  </sheetData>
  <mergeCells count="19">
    <mergeCell ref="F6:N6"/>
    <mergeCell ref="A1:D1"/>
    <mergeCell ref="F2:N2"/>
    <mergeCell ref="F3:N3"/>
    <mergeCell ref="F4:N4"/>
    <mergeCell ref="F5:N5"/>
    <mergeCell ref="F10:N10"/>
    <mergeCell ref="F9:N9"/>
    <mergeCell ref="F8:N8"/>
    <mergeCell ref="F7:N7"/>
    <mergeCell ref="A34:A35"/>
    <mergeCell ref="B34:B35"/>
    <mergeCell ref="C34:C35"/>
    <mergeCell ref="D34:D35"/>
    <mergeCell ref="A21:A22"/>
    <mergeCell ref="B21:B22"/>
    <mergeCell ref="C21:C22"/>
    <mergeCell ref="D21:D22"/>
    <mergeCell ref="C31:C32"/>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G120"/>
  <sheetViews>
    <sheetView topLeftCell="A115" workbookViewId="0">
      <selection activeCell="K98" sqref="K98"/>
    </sheetView>
  </sheetViews>
  <sheetFormatPr defaultRowHeight="15"/>
  <cols>
    <col min="5" max="5" width="65.5703125" customWidth="1"/>
    <col min="7" max="7" width="15.28515625" customWidth="1"/>
  </cols>
  <sheetData>
    <row r="1" spans="1:7" s="61" customFormat="1">
      <c r="A1" s="605" t="s">
        <v>1979</v>
      </c>
      <c r="B1" s="605"/>
      <c r="C1" s="605"/>
      <c r="D1" s="605"/>
      <c r="E1" s="605"/>
      <c r="F1" s="605"/>
      <c r="G1" s="605"/>
    </row>
    <row r="2" spans="1:7" s="90" customFormat="1" ht="52.5">
      <c r="A2" s="86" t="s">
        <v>1980</v>
      </c>
      <c r="B2" s="86">
        <v>9302</v>
      </c>
      <c r="C2" s="86" t="s">
        <v>1912</v>
      </c>
      <c r="D2" s="86">
        <v>2350015</v>
      </c>
      <c r="E2" s="87" t="s">
        <v>1981</v>
      </c>
      <c r="F2" s="88">
        <v>42486</v>
      </c>
      <c r="G2" s="89">
        <v>0.01</v>
      </c>
    </row>
    <row r="3" spans="1:7" s="90" customFormat="1" ht="52.5">
      <c r="A3" s="86" t="s">
        <v>1980</v>
      </c>
      <c r="B3" s="86">
        <v>9302</v>
      </c>
      <c r="C3" s="86" t="s">
        <v>1912</v>
      </c>
      <c r="D3" s="86">
        <v>2350061</v>
      </c>
      <c r="E3" s="87" t="s">
        <v>1982</v>
      </c>
      <c r="F3" s="88">
        <v>42486</v>
      </c>
      <c r="G3" s="89">
        <v>0.01</v>
      </c>
    </row>
    <row r="4" spans="1:7" s="90" customFormat="1" ht="52.5">
      <c r="A4" s="91" t="s">
        <v>1980</v>
      </c>
      <c r="B4" s="91">
        <v>9302</v>
      </c>
      <c r="C4" s="91" t="s">
        <v>1912</v>
      </c>
      <c r="D4" s="91"/>
      <c r="E4" s="92"/>
      <c r="F4" s="93"/>
      <c r="G4" s="94">
        <f>SUM(G2:G3)</f>
        <v>0.02</v>
      </c>
    </row>
    <row r="5" spans="1:7" s="90" customFormat="1" ht="52.5">
      <c r="A5" s="86" t="s">
        <v>1980</v>
      </c>
      <c r="B5" s="86">
        <v>9312</v>
      </c>
      <c r="C5" s="86" t="s">
        <v>1978</v>
      </c>
      <c r="D5" s="86">
        <v>2350010</v>
      </c>
      <c r="E5" s="87" t="s">
        <v>1983</v>
      </c>
      <c r="F5" s="88">
        <v>42486</v>
      </c>
      <c r="G5" s="89">
        <v>0.01</v>
      </c>
    </row>
    <row r="6" spans="1:7" s="90" customFormat="1" ht="52.5">
      <c r="A6" s="91" t="s">
        <v>1980</v>
      </c>
      <c r="B6" s="91">
        <v>9312</v>
      </c>
      <c r="C6" s="91" t="s">
        <v>1978</v>
      </c>
      <c r="D6" s="91"/>
      <c r="E6" s="92"/>
      <c r="F6" s="93"/>
      <c r="G6" s="94">
        <f>SUM(G5)</f>
        <v>0.01</v>
      </c>
    </row>
    <row r="7" spans="1:7" s="90" customFormat="1" ht="52.5">
      <c r="A7" s="86" t="s">
        <v>1980</v>
      </c>
      <c r="B7" s="86">
        <v>9313</v>
      </c>
      <c r="C7" s="86" t="s">
        <v>1967</v>
      </c>
      <c r="D7" s="86">
        <v>2150006</v>
      </c>
      <c r="E7" s="87" t="s">
        <v>1984</v>
      </c>
      <c r="F7" s="88">
        <v>42486</v>
      </c>
      <c r="G7" s="89">
        <v>11964</v>
      </c>
    </row>
    <row r="8" spans="1:7" s="90" customFormat="1" ht="52.5">
      <c r="A8" s="86" t="s">
        <v>1980</v>
      </c>
      <c r="B8" s="86">
        <v>9313</v>
      </c>
      <c r="C8" s="86" t="s">
        <v>1967</v>
      </c>
      <c r="D8" s="86">
        <v>2150012</v>
      </c>
      <c r="E8" s="87" t="s">
        <v>1968</v>
      </c>
      <c r="F8" s="88">
        <v>42486</v>
      </c>
      <c r="G8" s="89">
        <v>89876</v>
      </c>
    </row>
    <row r="9" spans="1:7" s="90" customFormat="1" ht="52.5">
      <c r="A9" s="86" t="s">
        <v>1980</v>
      </c>
      <c r="B9" s="86">
        <v>9313</v>
      </c>
      <c r="C9" s="86" t="s">
        <v>1967</v>
      </c>
      <c r="D9" s="86">
        <v>2150015</v>
      </c>
      <c r="E9" s="87" t="s">
        <v>1985</v>
      </c>
      <c r="F9" s="88">
        <v>42486</v>
      </c>
      <c r="G9" s="89">
        <v>49618</v>
      </c>
    </row>
    <row r="10" spans="1:7" s="90" customFormat="1" ht="52.5">
      <c r="A10" s="86" t="s">
        <v>1980</v>
      </c>
      <c r="B10" s="86">
        <v>9313</v>
      </c>
      <c r="C10" s="86" t="s">
        <v>1967</v>
      </c>
      <c r="D10" s="86">
        <v>2150029</v>
      </c>
      <c r="E10" s="87" t="s">
        <v>1986</v>
      </c>
      <c r="F10" s="88">
        <v>42486</v>
      </c>
      <c r="G10" s="89">
        <v>490</v>
      </c>
    </row>
    <row r="11" spans="1:7" s="90" customFormat="1" ht="52.5">
      <c r="A11" s="86" t="s">
        <v>1980</v>
      </c>
      <c r="B11" s="86">
        <v>9313</v>
      </c>
      <c r="C11" s="86" t="s">
        <v>1967</v>
      </c>
      <c r="D11" s="86">
        <v>2350003</v>
      </c>
      <c r="E11" s="87" t="s">
        <v>1987</v>
      </c>
      <c r="F11" s="88">
        <v>42486</v>
      </c>
      <c r="G11" s="89">
        <v>9185.57</v>
      </c>
    </row>
    <row r="12" spans="1:7" s="90" customFormat="1" ht="52.5">
      <c r="A12" s="86" t="s">
        <v>1980</v>
      </c>
      <c r="B12" s="86">
        <v>9313</v>
      </c>
      <c r="C12" s="86" t="s">
        <v>1967</v>
      </c>
      <c r="D12" s="86">
        <v>2350012</v>
      </c>
      <c r="E12" s="87" t="s">
        <v>1988</v>
      </c>
      <c r="F12" s="88">
        <v>42486</v>
      </c>
      <c r="G12" s="89">
        <v>0.01</v>
      </c>
    </row>
    <row r="13" spans="1:7" s="90" customFormat="1" ht="52.5">
      <c r="A13" s="86" t="s">
        <v>1980</v>
      </c>
      <c r="B13" s="86">
        <v>9313</v>
      </c>
      <c r="C13" s="86" t="s">
        <v>1967</v>
      </c>
      <c r="D13" s="86">
        <v>2350014</v>
      </c>
      <c r="E13" s="87" t="s">
        <v>1989</v>
      </c>
      <c r="F13" s="88">
        <v>42486</v>
      </c>
      <c r="G13" s="89">
        <v>0.01</v>
      </c>
    </row>
    <row r="14" spans="1:7" s="90" customFormat="1" ht="52.5">
      <c r="A14" s="86" t="s">
        <v>1980</v>
      </c>
      <c r="B14" s="86">
        <v>9313</v>
      </c>
      <c r="C14" s="86" t="s">
        <v>1967</v>
      </c>
      <c r="D14" s="86">
        <v>2350017</v>
      </c>
      <c r="E14" s="87" t="s">
        <v>1990</v>
      </c>
      <c r="F14" s="88">
        <v>42486</v>
      </c>
      <c r="G14" s="89">
        <v>0.01</v>
      </c>
    </row>
    <row r="15" spans="1:7" s="90" customFormat="1" ht="52.5">
      <c r="A15" s="86" t="s">
        <v>1980</v>
      </c>
      <c r="B15" s="86">
        <v>9313</v>
      </c>
      <c r="C15" s="86" t="s">
        <v>1967</v>
      </c>
      <c r="D15" s="86">
        <v>2350019</v>
      </c>
      <c r="E15" s="87" t="s">
        <v>1991</v>
      </c>
      <c r="F15" s="88">
        <v>42486</v>
      </c>
      <c r="G15" s="89">
        <v>0.01</v>
      </c>
    </row>
    <row r="16" spans="1:7" s="90" customFormat="1" ht="52.5">
      <c r="A16" s="86" t="s">
        <v>1980</v>
      </c>
      <c r="B16" s="86">
        <v>9313</v>
      </c>
      <c r="C16" s="86" t="s">
        <v>1967</v>
      </c>
      <c r="D16" s="86">
        <v>2350021</v>
      </c>
      <c r="E16" s="87" t="s">
        <v>1992</v>
      </c>
      <c r="F16" s="88">
        <v>42486</v>
      </c>
      <c r="G16" s="89">
        <v>0.01</v>
      </c>
    </row>
    <row r="17" spans="1:7" s="90" customFormat="1" ht="52.5">
      <c r="A17" s="86" t="s">
        <v>1980</v>
      </c>
      <c r="B17" s="86">
        <v>9313</v>
      </c>
      <c r="C17" s="86" t="s">
        <v>1967</v>
      </c>
      <c r="D17" s="86">
        <v>2350023</v>
      </c>
      <c r="E17" s="87" t="s">
        <v>1993</v>
      </c>
      <c r="F17" s="88">
        <v>42486</v>
      </c>
      <c r="G17" s="89">
        <v>0.01</v>
      </c>
    </row>
    <row r="18" spans="1:7" s="90" customFormat="1" ht="52.5">
      <c r="A18" s="86" t="s">
        <v>1980</v>
      </c>
      <c r="B18" s="86">
        <v>9313</v>
      </c>
      <c r="C18" s="86" t="s">
        <v>1967</v>
      </c>
      <c r="D18" s="86">
        <v>2350027</v>
      </c>
      <c r="E18" s="87" t="s">
        <v>1994</v>
      </c>
      <c r="F18" s="88">
        <v>42486</v>
      </c>
      <c r="G18" s="89">
        <v>0.01</v>
      </c>
    </row>
    <row r="19" spans="1:7" s="90" customFormat="1" ht="52.5">
      <c r="A19" s="86" t="s">
        <v>1980</v>
      </c>
      <c r="B19" s="86">
        <v>9313</v>
      </c>
      <c r="C19" s="86" t="s">
        <v>1967</v>
      </c>
      <c r="D19" s="86">
        <v>2350029</v>
      </c>
      <c r="E19" s="87" t="s">
        <v>1995</v>
      </c>
      <c r="F19" s="88">
        <v>42486</v>
      </c>
      <c r="G19" s="89">
        <v>0.01</v>
      </c>
    </row>
    <row r="20" spans="1:7" s="90" customFormat="1" ht="52.5">
      <c r="A20" s="86" t="s">
        <v>1980</v>
      </c>
      <c r="B20" s="86">
        <v>9313</v>
      </c>
      <c r="C20" s="86" t="s">
        <v>1967</v>
      </c>
      <c r="D20" s="86">
        <v>2350034</v>
      </c>
      <c r="E20" s="87" t="s">
        <v>1996</v>
      </c>
      <c r="F20" s="88">
        <v>42486</v>
      </c>
      <c r="G20" s="89">
        <v>0.01</v>
      </c>
    </row>
    <row r="21" spans="1:7" s="90" customFormat="1" ht="52.5">
      <c r="A21" s="86" t="s">
        <v>1980</v>
      </c>
      <c r="B21" s="86">
        <v>9313</v>
      </c>
      <c r="C21" s="86" t="s">
        <v>1967</v>
      </c>
      <c r="D21" s="86">
        <v>2350035</v>
      </c>
      <c r="E21" s="87" t="s">
        <v>1997</v>
      </c>
      <c r="F21" s="88">
        <v>42486</v>
      </c>
      <c r="G21" s="89">
        <v>0.01</v>
      </c>
    </row>
    <row r="22" spans="1:7" s="90" customFormat="1" ht="52.5">
      <c r="A22" s="86" t="s">
        <v>1980</v>
      </c>
      <c r="B22" s="86">
        <v>9313</v>
      </c>
      <c r="C22" s="86" t="s">
        <v>1967</v>
      </c>
      <c r="D22" s="86">
        <v>2350059</v>
      </c>
      <c r="E22" s="87" t="s">
        <v>1998</v>
      </c>
      <c r="F22" s="88">
        <v>42486</v>
      </c>
      <c r="G22" s="89">
        <v>0.01</v>
      </c>
    </row>
    <row r="23" spans="1:7" s="90" customFormat="1" ht="52.5">
      <c r="A23" s="91" t="s">
        <v>1980</v>
      </c>
      <c r="B23" s="91">
        <v>9313</v>
      </c>
      <c r="C23" s="91" t="s">
        <v>1967</v>
      </c>
      <c r="D23" s="91"/>
      <c r="E23" s="92"/>
      <c r="F23" s="93"/>
      <c r="G23" s="94">
        <f>SUM(G7:G22)</f>
        <v>161133.68000000011</v>
      </c>
    </row>
    <row r="24" spans="1:7" s="90" customFormat="1" ht="52.5">
      <c r="A24" s="86" t="s">
        <v>1980</v>
      </c>
      <c r="B24" s="86">
        <v>9314</v>
      </c>
      <c r="C24" s="86" t="s">
        <v>1970</v>
      </c>
      <c r="D24" s="86">
        <v>2150014</v>
      </c>
      <c r="E24" s="87" t="s">
        <v>1999</v>
      </c>
      <c r="F24" s="88">
        <v>42486</v>
      </c>
      <c r="G24" s="89">
        <v>34055</v>
      </c>
    </row>
    <row r="25" spans="1:7" s="90" customFormat="1" ht="52.5">
      <c r="A25" s="86" t="s">
        <v>1980</v>
      </c>
      <c r="B25" s="86">
        <v>9314</v>
      </c>
      <c r="C25" s="86" t="s">
        <v>1970</v>
      </c>
      <c r="D25" s="86">
        <v>2350002</v>
      </c>
      <c r="E25" s="87" t="s">
        <v>2000</v>
      </c>
      <c r="F25" s="88">
        <v>42486</v>
      </c>
      <c r="G25" s="89">
        <v>9185.57</v>
      </c>
    </row>
    <row r="26" spans="1:7" s="90" customFormat="1" ht="52.5">
      <c r="A26" s="86" t="s">
        <v>1980</v>
      </c>
      <c r="B26" s="86">
        <v>9314</v>
      </c>
      <c r="C26" s="86" t="s">
        <v>1970</v>
      </c>
      <c r="D26" s="86">
        <v>2350056</v>
      </c>
      <c r="E26" s="87" t="s">
        <v>2001</v>
      </c>
      <c r="F26" s="88">
        <v>42486</v>
      </c>
      <c r="G26" s="89">
        <v>0.01</v>
      </c>
    </row>
    <row r="27" spans="1:7" s="90" customFormat="1" ht="52.5">
      <c r="A27" s="86" t="s">
        <v>1980</v>
      </c>
      <c r="B27" s="86">
        <v>9314</v>
      </c>
      <c r="C27" s="86" t="s">
        <v>1970</v>
      </c>
      <c r="D27" s="86">
        <v>2350057</v>
      </c>
      <c r="E27" s="87" t="s">
        <v>2002</v>
      </c>
      <c r="F27" s="88">
        <v>42486</v>
      </c>
      <c r="G27" s="89">
        <v>0.01</v>
      </c>
    </row>
    <row r="28" spans="1:7" s="90" customFormat="1" ht="52.5">
      <c r="A28" s="86" t="s">
        <v>1980</v>
      </c>
      <c r="B28" s="86">
        <v>9314</v>
      </c>
      <c r="C28" s="86" t="s">
        <v>1970</v>
      </c>
      <c r="D28" s="86">
        <v>2350058</v>
      </c>
      <c r="E28" s="87" t="s">
        <v>2003</v>
      </c>
      <c r="F28" s="88">
        <v>42486</v>
      </c>
      <c r="G28" s="89">
        <v>0.01</v>
      </c>
    </row>
    <row r="29" spans="1:7" s="90" customFormat="1" ht="52.5">
      <c r="A29" s="91" t="s">
        <v>1980</v>
      </c>
      <c r="B29" s="91">
        <v>9314</v>
      </c>
      <c r="C29" s="91" t="s">
        <v>1970</v>
      </c>
      <c r="D29" s="91"/>
      <c r="E29" s="92"/>
      <c r="F29" s="93"/>
      <c r="G29" s="94">
        <f>SUM(G24:G28)</f>
        <v>43240.600000000006</v>
      </c>
    </row>
    <row r="30" spans="1:7" s="90" customFormat="1" ht="52.5">
      <c r="A30" s="86" t="s">
        <v>1980</v>
      </c>
      <c r="B30" s="86">
        <v>9316</v>
      </c>
      <c r="C30" s="86" t="s">
        <v>1922</v>
      </c>
      <c r="D30" s="86">
        <v>2150001</v>
      </c>
      <c r="E30" s="87" t="s">
        <v>2004</v>
      </c>
      <c r="F30" s="88">
        <v>42486</v>
      </c>
      <c r="G30" s="89">
        <v>508.5</v>
      </c>
    </row>
    <row r="31" spans="1:7" s="90" customFormat="1" ht="52.5">
      <c r="A31" s="86" t="s">
        <v>1980</v>
      </c>
      <c r="B31" s="86">
        <v>9316</v>
      </c>
      <c r="C31" s="86" t="s">
        <v>1922</v>
      </c>
      <c r="D31" s="86">
        <v>2150003</v>
      </c>
      <c r="E31" s="87" t="s">
        <v>1966</v>
      </c>
      <c r="F31" s="88">
        <v>42486</v>
      </c>
      <c r="G31" s="89">
        <v>5897</v>
      </c>
    </row>
    <row r="32" spans="1:7" s="90" customFormat="1" ht="52.5">
      <c r="A32" s="86" t="s">
        <v>1980</v>
      </c>
      <c r="B32" s="86">
        <v>9316</v>
      </c>
      <c r="C32" s="86" t="s">
        <v>1922</v>
      </c>
      <c r="D32" s="86">
        <v>2150004</v>
      </c>
      <c r="E32" s="87" t="s">
        <v>2005</v>
      </c>
      <c r="F32" s="88">
        <v>42486</v>
      </c>
      <c r="G32" s="89">
        <v>7545</v>
      </c>
    </row>
    <row r="33" spans="1:7" s="90" customFormat="1" ht="52.5">
      <c r="A33" s="86" t="s">
        <v>1980</v>
      </c>
      <c r="B33" s="86">
        <v>9316</v>
      </c>
      <c r="C33" s="86" t="s">
        <v>1922</v>
      </c>
      <c r="D33" s="86">
        <v>2150007</v>
      </c>
      <c r="E33" s="87" t="s">
        <v>2006</v>
      </c>
      <c r="F33" s="88">
        <v>42486</v>
      </c>
      <c r="G33" s="89">
        <v>16011.5</v>
      </c>
    </row>
    <row r="34" spans="1:7" s="90" customFormat="1" ht="52.5">
      <c r="A34" s="86" t="s">
        <v>1980</v>
      </c>
      <c r="B34" s="86">
        <v>9316</v>
      </c>
      <c r="C34" s="86" t="s">
        <v>1922</v>
      </c>
      <c r="D34" s="86">
        <v>2150010</v>
      </c>
      <c r="E34" s="87" t="s">
        <v>2007</v>
      </c>
      <c r="F34" s="88">
        <v>42486</v>
      </c>
      <c r="G34" s="89">
        <v>27400</v>
      </c>
    </row>
    <row r="35" spans="1:7" s="90" customFormat="1" ht="52.5">
      <c r="A35" s="86" t="s">
        <v>1980</v>
      </c>
      <c r="B35" s="86">
        <v>9316</v>
      </c>
      <c r="C35" s="86" t="s">
        <v>1922</v>
      </c>
      <c r="D35" s="86">
        <v>2150011</v>
      </c>
      <c r="E35" s="87" t="s">
        <v>2008</v>
      </c>
      <c r="F35" s="88">
        <v>42486</v>
      </c>
      <c r="G35" s="89">
        <v>15000</v>
      </c>
    </row>
    <row r="36" spans="1:7" s="90" customFormat="1" ht="52.5">
      <c r="A36" s="86" t="s">
        <v>1980</v>
      </c>
      <c r="B36" s="86">
        <v>9316</v>
      </c>
      <c r="C36" s="86" t="s">
        <v>1922</v>
      </c>
      <c r="D36" s="86">
        <v>2150013</v>
      </c>
      <c r="E36" s="87" t="s">
        <v>1969</v>
      </c>
      <c r="F36" s="88">
        <v>42486</v>
      </c>
      <c r="G36" s="89">
        <v>9998</v>
      </c>
    </row>
    <row r="37" spans="1:7" s="90" customFormat="1" ht="52.5">
      <c r="A37" s="86" t="s">
        <v>1980</v>
      </c>
      <c r="B37" s="86">
        <v>9316</v>
      </c>
      <c r="C37" s="86" t="s">
        <v>1922</v>
      </c>
      <c r="D37" s="86">
        <v>2150016</v>
      </c>
      <c r="E37" s="87" t="s">
        <v>2009</v>
      </c>
      <c r="F37" s="88">
        <v>42486</v>
      </c>
      <c r="G37" s="89">
        <v>35685</v>
      </c>
    </row>
    <row r="38" spans="1:7" s="90" customFormat="1" ht="52.5">
      <c r="A38" s="86" t="s">
        <v>1980</v>
      </c>
      <c r="B38" s="86">
        <v>9316</v>
      </c>
      <c r="C38" s="86" t="s">
        <v>1922</v>
      </c>
      <c r="D38" s="86">
        <v>2150017</v>
      </c>
      <c r="E38" s="87" t="s">
        <v>2010</v>
      </c>
      <c r="F38" s="88">
        <v>42486</v>
      </c>
      <c r="G38" s="89">
        <v>61572</v>
      </c>
    </row>
    <row r="39" spans="1:7" s="90" customFormat="1" ht="52.5">
      <c r="A39" s="86" t="s">
        <v>1980</v>
      </c>
      <c r="B39" s="86">
        <v>9316</v>
      </c>
      <c r="C39" s="86" t="s">
        <v>1922</v>
      </c>
      <c r="D39" s="86">
        <v>2150023</v>
      </c>
      <c r="E39" s="87" t="s">
        <v>1973</v>
      </c>
      <c r="F39" s="88">
        <v>42486</v>
      </c>
      <c r="G39" s="89">
        <v>112290</v>
      </c>
    </row>
    <row r="40" spans="1:7" s="90" customFormat="1" ht="52.5">
      <c r="A40" s="86" t="s">
        <v>1980</v>
      </c>
      <c r="B40" s="86">
        <v>9316</v>
      </c>
      <c r="C40" s="86" t="s">
        <v>1922</v>
      </c>
      <c r="D40" s="86">
        <v>2150025</v>
      </c>
      <c r="E40" s="87" t="s">
        <v>2011</v>
      </c>
      <c r="F40" s="88">
        <v>42486</v>
      </c>
      <c r="G40" s="89">
        <v>26565</v>
      </c>
    </row>
    <row r="41" spans="1:7" s="90" customFormat="1" ht="52.5">
      <c r="A41" s="86" t="s">
        <v>1980</v>
      </c>
      <c r="B41" s="86">
        <v>9316</v>
      </c>
      <c r="C41" s="86" t="s">
        <v>1922</v>
      </c>
      <c r="D41" s="86">
        <v>2150027</v>
      </c>
      <c r="E41" s="87" t="s">
        <v>2012</v>
      </c>
      <c r="F41" s="88">
        <v>42486</v>
      </c>
      <c r="G41" s="89">
        <v>119993</v>
      </c>
    </row>
    <row r="42" spans="1:7" s="90" customFormat="1" ht="52.5">
      <c r="A42" s="86" t="s">
        <v>1980</v>
      </c>
      <c r="B42" s="86">
        <v>9316</v>
      </c>
      <c r="C42" s="86" t="s">
        <v>1922</v>
      </c>
      <c r="D42" s="86">
        <v>2250001</v>
      </c>
      <c r="E42" s="87" t="s">
        <v>1975</v>
      </c>
      <c r="F42" s="88">
        <v>42486</v>
      </c>
      <c r="G42" s="89">
        <v>12624.2</v>
      </c>
    </row>
    <row r="43" spans="1:7" s="90" customFormat="1" ht="52.5">
      <c r="A43" s="86" t="s">
        <v>1980</v>
      </c>
      <c r="B43" s="86">
        <v>9316</v>
      </c>
      <c r="C43" s="86" t="s">
        <v>1922</v>
      </c>
      <c r="D43" s="86">
        <v>2250002</v>
      </c>
      <c r="E43" s="87" t="s">
        <v>2013</v>
      </c>
      <c r="F43" s="88">
        <v>42486</v>
      </c>
      <c r="G43" s="89">
        <v>176850.86</v>
      </c>
    </row>
    <row r="44" spans="1:7" s="90" customFormat="1" ht="52.5">
      <c r="A44" s="86" t="s">
        <v>1980</v>
      </c>
      <c r="B44" s="86">
        <v>9316</v>
      </c>
      <c r="C44" s="86" t="s">
        <v>1922</v>
      </c>
      <c r="D44" s="86">
        <v>2250003</v>
      </c>
      <c r="E44" s="87" t="s">
        <v>2014</v>
      </c>
      <c r="F44" s="88">
        <v>42486</v>
      </c>
      <c r="G44" s="89">
        <v>1439000</v>
      </c>
    </row>
    <row r="45" spans="1:7" s="90" customFormat="1" ht="52.5">
      <c r="A45" s="86" t="s">
        <v>1980</v>
      </c>
      <c r="B45" s="86">
        <v>9316</v>
      </c>
      <c r="C45" s="86" t="s">
        <v>1922</v>
      </c>
      <c r="D45" s="86">
        <v>2250004</v>
      </c>
      <c r="E45" s="87" t="s">
        <v>1976</v>
      </c>
      <c r="F45" s="88">
        <v>42486</v>
      </c>
      <c r="G45" s="89">
        <v>9991.6200000000008</v>
      </c>
    </row>
    <row r="46" spans="1:7" s="90" customFormat="1" ht="52.5">
      <c r="A46" s="86" t="s">
        <v>1980</v>
      </c>
      <c r="B46" s="86">
        <v>9316</v>
      </c>
      <c r="C46" s="86" t="s">
        <v>1922</v>
      </c>
      <c r="D46" s="86">
        <v>2250005</v>
      </c>
      <c r="E46" s="87" t="s">
        <v>2015</v>
      </c>
      <c r="F46" s="88">
        <v>42486</v>
      </c>
      <c r="G46" s="89">
        <v>2560.16</v>
      </c>
    </row>
    <row r="47" spans="1:7" s="90" customFormat="1" ht="52.5">
      <c r="A47" s="86" t="s">
        <v>1980</v>
      </c>
      <c r="B47" s="86">
        <v>9316</v>
      </c>
      <c r="C47" s="86" t="s">
        <v>1922</v>
      </c>
      <c r="D47" s="86">
        <v>2250006</v>
      </c>
      <c r="E47" s="87" t="s">
        <v>2016</v>
      </c>
      <c r="F47" s="88">
        <v>42486</v>
      </c>
      <c r="G47" s="89">
        <v>95027</v>
      </c>
    </row>
    <row r="48" spans="1:7" s="90" customFormat="1" ht="52.5">
      <c r="A48" s="86" t="s">
        <v>1980</v>
      </c>
      <c r="B48" s="86">
        <v>9316</v>
      </c>
      <c r="C48" s="86" t="s">
        <v>1922</v>
      </c>
      <c r="D48" s="86">
        <v>2250008</v>
      </c>
      <c r="E48" s="87" t="s">
        <v>2017</v>
      </c>
      <c r="F48" s="88">
        <v>42486</v>
      </c>
      <c r="G48" s="89">
        <v>30840.71</v>
      </c>
    </row>
    <row r="49" spans="1:7" s="90" customFormat="1" ht="52.5">
      <c r="A49" s="86" t="s">
        <v>1980</v>
      </c>
      <c r="B49" s="86">
        <v>9316</v>
      </c>
      <c r="C49" s="86" t="s">
        <v>1922</v>
      </c>
      <c r="D49" s="86">
        <v>2350001</v>
      </c>
      <c r="E49" s="87" t="s">
        <v>2018</v>
      </c>
      <c r="F49" s="88">
        <v>42486</v>
      </c>
      <c r="G49" s="89">
        <v>9185.57</v>
      </c>
    </row>
    <row r="50" spans="1:7" s="90" customFormat="1" ht="52.5">
      <c r="A50" s="86" t="s">
        <v>1980</v>
      </c>
      <c r="B50" s="86">
        <v>9316</v>
      </c>
      <c r="C50" s="86" t="s">
        <v>1922</v>
      </c>
      <c r="D50" s="86">
        <v>2350004</v>
      </c>
      <c r="E50" s="87" t="s">
        <v>2019</v>
      </c>
      <c r="F50" s="88">
        <v>42486</v>
      </c>
      <c r="G50" s="89">
        <v>285668.87</v>
      </c>
    </row>
    <row r="51" spans="1:7" s="90" customFormat="1" ht="52.5">
      <c r="A51" s="86" t="s">
        <v>1980</v>
      </c>
      <c r="B51" s="86">
        <v>9316</v>
      </c>
      <c r="C51" s="86" t="s">
        <v>1922</v>
      </c>
      <c r="D51" s="86">
        <v>2350005</v>
      </c>
      <c r="E51" s="87" t="s">
        <v>2020</v>
      </c>
      <c r="F51" s="88">
        <v>42486</v>
      </c>
      <c r="G51" s="89">
        <v>0.01</v>
      </c>
    </row>
    <row r="52" spans="1:7" s="90" customFormat="1" ht="52.5">
      <c r="A52" s="86" t="s">
        <v>1980</v>
      </c>
      <c r="B52" s="86">
        <v>9316</v>
      </c>
      <c r="C52" s="86" t="s">
        <v>1922</v>
      </c>
      <c r="D52" s="86">
        <v>2350006</v>
      </c>
      <c r="E52" s="87" t="s">
        <v>2021</v>
      </c>
      <c r="F52" s="88">
        <v>42486</v>
      </c>
      <c r="G52" s="89">
        <v>0.01</v>
      </c>
    </row>
    <row r="53" spans="1:7" s="90" customFormat="1" ht="52.5">
      <c r="A53" s="86" t="s">
        <v>1980</v>
      </c>
      <c r="B53" s="86">
        <v>9316</v>
      </c>
      <c r="C53" s="86" t="s">
        <v>1922</v>
      </c>
      <c r="D53" s="86">
        <v>2350007</v>
      </c>
      <c r="E53" s="87" t="s">
        <v>1977</v>
      </c>
      <c r="F53" s="88">
        <v>42486</v>
      </c>
      <c r="G53" s="89">
        <v>0.01</v>
      </c>
    </row>
    <row r="54" spans="1:7" s="90" customFormat="1" ht="52.5">
      <c r="A54" s="86" t="s">
        <v>1980</v>
      </c>
      <c r="B54" s="86">
        <v>9316</v>
      </c>
      <c r="C54" s="86" t="s">
        <v>1922</v>
      </c>
      <c r="D54" s="86">
        <v>2350008</v>
      </c>
      <c r="E54" s="87" t="s">
        <v>2022</v>
      </c>
      <c r="F54" s="88">
        <v>42486</v>
      </c>
      <c r="G54" s="89">
        <v>0.01</v>
      </c>
    </row>
    <row r="55" spans="1:7" s="90" customFormat="1" ht="52.5">
      <c r="A55" s="86" t="s">
        <v>1980</v>
      </c>
      <c r="B55" s="86">
        <v>9316</v>
      </c>
      <c r="C55" s="86" t="s">
        <v>1922</v>
      </c>
      <c r="D55" s="86">
        <v>2350009</v>
      </c>
      <c r="E55" s="87" t="s">
        <v>2023</v>
      </c>
      <c r="F55" s="88">
        <v>42486</v>
      </c>
      <c r="G55" s="89">
        <v>0.01</v>
      </c>
    </row>
    <row r="56" spans="1:7" s="90" customFormat="1" ht="52.5">
      <c r="A56" s="86" t="s">
        <v>1980</v>
      </c>
      <c r="B56" s="86">
        <v>9316</v>
      </c>
      <c r="C56" s="86" t="s">
        <v>1922</v>
      </c>
      <c r="D56" s="86">
        <v>2350011</v>
      </c>
      <c r="E56" s="87" t="s">
        <v>2024</v>
      </c>
      <c r="F56" s="88">
        <v>42486</v>
      </c>
      <c r="G56" s="89">
        <v>0.01</v>
      </c>
    </row>
    <row r="57" spans="1:7" s="90" customFormat="1" ht="52.5">
      <c r="A57" s="86" t="s">
        <v>1980</v>
      </c>
      <c r="B57" s="86">
        <v>9316</v>
      </c>
      <c r="C57" s="86" t="s">
        <v>1922</v>
      </c>
      <c r="D57" s="86">
        <v>2350013</v>
      </c>
      <c r="E57" s="87" t="s">
        <v>2025</v>
      </c>
      <c r="F57" s="88">
        <v>42486</v>
      </c>
      <c r="G57" s="89">
        <v>0.01</v>
      </c>
    </row>
    <row r="58" spans="1:7" s="90" customFormat="1" ht="52.5">
      <c r="A58" s="86" t="s">
        <v>1980</v>
      </c>
      <c r="B58" s="86">
        <v>9316</v>
      </c>
      <c r="C58" s="86" t="s">
        <v>1922</v>
      </c>
      <c r="D58" s="86">
        <v>2350016</v>
      </c>
      <c r="E58" s="87" t="s">
        <v>2026</v>
      </c>
      <c r="F58" s="88">
        <v>42486</v>
      </c>
      <c r="G58" s="89">
        <v>0.01</v>
      </c>
    </row>
    <row r="59" spans="1:7" s="90" customFormat="1" ht="52.5">
      <c r="A59" s="86" t="s">
        <v>1980</v>
      </c>
      <c r="B59" s="86">
        <v>9316</v>
      </c>
      <c r="C59" s="86" t="s">
        <v>1922</v>
      </c>
      <c r="D59" s="86">
        <v>2350018</v>
      </c>
      <c r="E59" s="87" t="s">
        <v>2027</v>
      </c>
      <c r="F59" s="88">
        <v>42486</v>
      </c>
      <c r="G59" s="89">
        <v>0.01</v>
      </c>
    </row>
    <row r="60" spans="1:7" s="90" customFormat="1" ht="52.5">
      <c r="A60" s="86" t="s">
        <v>1980</v>
      </c>
      <c r="B60" s="86">
        <v>9316</v>
      </c>
      <c r="C60" s="86" t="s">
        <v>1922</v>
      </c>
      <c r="D60" s="86">
        <v>2350020</v>
      </c>
      <c r="E60" s="87" t="s">
        <v>2028</v>
      </c>
      <c r="F60" s="88">
        <v>42486</v>
      </c>
      <c r="G60" s="89">
        <v>0.01</v>
      </c>
    </row>
    <row r="61" spans="1:7" s="90" customFormat="1" ht="52.5">
      <c r="A61" s="86" t="s">
        <v>1980</v>
      </c>
      <c r="B61" s="86">
        <v>9316</v>
      </c>
      <c r="C61" s="86" t="s">
        <v>1922</v>
      </c>
      <c r="D61" s="86">
        <v>2350022</v>
      </c>
      <c r="E61" s="87" t="s">
        <v>2029</v>
      </c>
      <c r="F61" s="88">
        <v>42486</v>
      </c>
      <c r="G61" s="89">
        <v>0.01</v>
      </c>
    </row>
    <row r="62" spans="1:7" s="90" customFormat="1" ht="52.5">
      <c r="A62" s="86" t="s">
        <v>1980</v>
      </c>
      <c r="B62" s="86">
        <v>9316</v>
      </c>
      <c r="C62" s="86" t="s">
        <v>1922</v>
      </c>
      <c r="D62" s="86">
        <v>2350024</v>
      </c>
      <c r="E62" s="87" t="s">
        <v>2030</v>
      </c>
      <c r="F62" s="88">
        <v>42486</v>
      </c>
      <c r="G62" s="89">
        <v>0.01</v>
      </c>
    </row>
    <row r="63" spans="1:7" s="90" customFormat="1" ht="52.5">
      <c r="A63" s="86" t="s">
        <v>1980</v>
      </c>
      <c r="B63" s="86">
        <v>9316</v>
      </c>
      <c r="C63" s="86" t="s">
        <v>1922</v>
      </c>
      <c r="D63" s="86">
        <v>2350025</v>
      </c>
      <c r="E63" s="87" t="s">
        <v>2031</v>
      </c>
      <c r="F63" s="88">
        <v>42486</v>
      </c>
      <c r="G63" s="89">
        <v>0.01</v>
      </c>
    </row>
    <row r="64" spans="1:7" s="90" customFormat="1" ht="52.5">
      <c r="A64" s="86" t="s">
        <v>1980</v>
      </c>
      <c r="B64" s="86">
        <v>9316</v>
      </c>
      <c r="C64" s="86" t="s">
        <v>1922</v>
      </c>
      <c r="D64" s="86">
        <v>2350026</v>
      </c>
      <c r="E64" s="87" t="s">
        <v>2032</v>
      </c>
      <c r="F64" s="88">
        <v>42486</v>
      </c>
      <c r="G64" s="89">
        <v>0.01</v>
      </c>
    </row>
    <row r="65" spans="1:7" s="90" customFormat="1" ht="52.5">
      <c r="A65" s="86" t="s">
        <v>1980</v>
      </c>
      <c r="B65" s="86">
        <v>9316</v>
      </c>
      <c r="C65" s="86" t="s">
        <v>1922</v>
      </c>
      <c r="D65" s="86">
        <v>2350028</v>
      </c>
      <c r="E65" s="87" t="s">
        <v>2033</v>
      </c>
      <c r="F65" s="88">
        <v>42486</v>
      </c>
      <c r="G65" s="89">
        <v>0.01</v>
      </c>
    </row>
    <row r="66" spans="1:7" s="90" customFormat="1" ht="52.5">
      <c r="A66" s="86" t="s">
        <v>1980</v>
      </c>
      <c r="B66" s="86">
        <v>9316</v>
      </c>
      <c r="C66" s="86" t="s">
        <v>1922</v>
      </c>
      <c r="D66" s="86">
        <v>2350030</v>
      </c>
      <c r="E66" s="87" t="s">
        <v>2034</v>
      </c>
      <c r="F66" s="88">
        <v>42486</v>
      </c>
      <c r="G66" s="89">
        <v>0.01</v>
      </c>
    </row>
    <row r="67" spans="1:7" s="90" customFormat="1" ht="52.5">
      <c r="A67" s="86" t="s">
        <v>1980</v>
      </c>
      <c r="B67" s="86">
        <v>9316</v>
      </c>
      <c r="C67" s="86" t="s">
        <v>1922</v>
      </c>
      <c r="D67" s="86">
        <v>2350031</v>
      </c>
      <c r="E67" s="87" t="s">
        <v>2035</v>
      </c>
      <c r="F67" s="88">
        <v>42486</v>
      </c>
      <c r="G67" s="89">
        <v>0.01</v>
      </c>
    </row>
    <row r="68" spans="1:7" s="90" customFormat="1" ht="52.5">
      <c r="A68" s="86" t="s">
        <v>1980</v>
      </c>
      <c r="B68" s="86">
        <v>9316</v>
      </c>
      <c r="C68" s="86" t="s">
        <v>1922</v>
      </c>
      <c r="D68" s="86">
        <v>2350032</v>
      </c>
      <c r="E68" s="87" t="s">
        <v>2036</v>
      </c>
      <c r="F68" s="88">
        <v>42486</v>
      </c>
      <c r="G68" s="89">
        <v>0.01</v>
      </c>
    </row>
    <row r="69" spans="1:7" s="90" customFormat="1" ht="52.5">
      <c r="A69" s="86" t="s">
        <v>1980</v>
      </c>
      <c r="B69" s="86">
        <v>9316</v>
      </c>
      <c r="C69" s="86" t="s">
        <v>1922</v>
      </c>
      <c r="D69" s="86">
        <v>2350033</v>
      </c>
      <c r="E69" s="87" t="s">
        <v>2037</v>
      </c>
      <c r="F69" s="88">
        <v>42486</v>
      </c>
      <c r="G69" s="89">
        <v>0.01</v>
      </c>
    </row>
    <row r="70" spans="1:7" s="90" customFormat="1" ht="52.5">
      <c r="A70" s="86" t="s">
        <v>1980</v>
      </c>
      <c r="B70" s="86">
        <v>9316</v>
      </c>
      <c r="C70" s="86" t="s">
        <v>1922</v>
      </c>
      <c r="D70" s="86">
        <v>2350036</v>
      </c>
      <c r="E70" s="87" t="s">
        <v>2038</v>
      </c>
      <c r="F70" s="88">
        <v>42486</v>
      </c>
      <c r="G70" s="89">
        <v>0.01</v>
      </c>
    </row>
    <row r="71" spans="1:7" s="90" customFormat="1" ht="52.5">
      <c r="A71" s="86" t="s">
        <v>1980</v>
      </c>
      <c r="B71" s="86">
        <v>9316</v>
      </c>
      <c r="C71" s="86" t="s">
        <v>1922</v>
      </c>
      <c r="D71" s="86">
        <v>2350055</v>
      </c>
      <c r="E71" s="87" t="s">
        <v>2039</v>
      </c>
      <c r="F71" s="88">
        <v>42486</v>
      </c>
      <c r="G71" s="89">
        <v>0.01</v>
      </c>
    </row>
    <row r="72" spans="1:7" s="90" customFormat="1" ht="52.5">
      <c r="A72" s="86" t="s">
        <v>1980</v>
      </c>
      <c r="B72" s="86">
        <v>9316</v>
      </c>
      <c r="C72" s="86" t="s">
        <v>1922</v>
      </c>
      <c r="D72" s="86">
        <v>2350060</v>
      </c>
      <c r="E72" s="87" t="s">
        <v>2040</v>
      </c>
      <c r="F72" s="88">
        <v>42486</v>
      </c>
      <c r="G72" s="89">
        <v>0.01</v>
      </c>
    </row>
    <row r="73" spans="1:7" s="90" customFormat="1" ht="52.5">
      <c r="A73" s="91" t="s">
        <v>1980</v>
      </c>
      <c r="B73" s="91">
        <v>9316</v>
      </c>
      <c r="C73" s="91" t="s">
        <v>1922</v>
      </c>
      <c r="D73" s="91"/>
      <c r="E73" s="92"/>
      <c r="F73" s="93"/>
      <c r="G73" s="94">
        <f>SUM(G30:G72)</f>
        <v>2500214.2099999948</v>
      </c>
    </row>
    <row r="74" spans="1:7" s="90" customFormat="1" ht="52.5">
      <c r="A74" s="86" t="s">
        <v>1980</v>
      </c>
      <c r="B74" s="86">
        <v>9319</v>
      </c>
      <c r="C74" s="86" t="s">
        <v>1924</v>
      </c>
      <c r="D74" s="86">
        <v>2150030</v>
      </c>
      <c r="E74" s="87" t="s">
        <v>2041</v>
      </c>
      <c r="F74" s="88">
        <v>42486</v>
      </c>
      <c r="G74" s="89">
        <v>19959</v>
      </c>
    </row>
    <row r="75" spans="1:7" s="90" customFormat="1" ht="52.5">
      <c r="A75" s="91" t="s">
        <v>1980</v>
      </c>
      <c r="B75" s="91">
        <v>9319</v>
      </c>
      <c r="C75" s="91" t="s">
        <v>1924</v>
      </c>
      <c r="D75" s="91"/>
      <c r="E75" s="92"/>
      <c r="F75" s="93"/>
      <c r="G75" s="94">
        <f>SUM(G74)</f>
        <v>19959</v>
      </c>
    </row>
    <row r="76" spans="1:7" s="90" customFormat="1" ht="52.5">
      <c r="A76" s="86" t="s">
        <v>2042</v>
      </c>
      <c r="B76" s="86">
        <v>9317</v>
      </c>
      <c r="C76" s="86" t="s">
        <v>1965</v>
      </c>
      <c r="D76" s="86">
        <v>2150002</v>
      </c>
      <c r="E76" s="87" t="s">
        <v>2043</v>
      </c>
      <c r="F76" s="88">
        <v>42486</v>
      </c>
      <c r="G76" s="89">
        <v>508.5</v>
      </c>
    </row>
    <row r="77" spans="1:7" s="90" customFormat="1" ht="52.5">
      <c r="A77" s="86" t="s">
        <v>2042</v>
      </c>
      <c r="B77" s="86">
        <v>9317</v>
      </c>
      <c r="C77" s="86" t="s">
        <v>1965</v>
      </c>
      <c r="D77" s="86">
        <v>2150005</v>
      </c>
      <c r="E77" s="87" t="s">
        <v>2044</v>
      </c>
      <c r="F77" s="88">
        <v>42486</v>
      </c>
      <c r="G77" s="89">
        <v>7545</v>
      </c>
    </row>
    <row r="78" spans="1:7" s="90" customFormat="1" ht="52.5">
      <c r="A78" s="86" t="s">
        <v>2042</v>
      </c>
      <c r="B78" s="86">
        <v>9317</v>
      </c>
      <c r="C78" s="86" t="s">
        <v>1965</v>
      </c>
      <c r="D78" s="86">
        <v>2150008</v>
      </c>
      <c r="E78" s="87" t="s">
        <v>2045</v>
      </c>
      <c r="F78" s="88">
        <v>42486</v>
      </c>
      <c r="G78" s="89">
        <v>16011.5</v>
      </c>
    </row>
    <row r="79" spans="1:7" s="90" customFormat="1" ht="52.5">
      <c r="A79" s="86" t="s">
        <v>2042</v>
      </c>
      <c r="B79" s="86">
        <v>9317</v>
      </c>
      <c r="C79" s="86" t="s">
        <v>1965</v>
      </c>
      <c r="D79" s="86">
        <v>2150009</v>
      </c>
      <c r="E79" s="87" t="s">
        <v>2046</v>
      </c>
      <c r="F79" s="88">
        <v>42486</v>
      </c>
      <c r="G79" s="89">
        <v>478984</v>
      </c>
    </row>
    <row r="80" spans="1:7" s="90" customFormat="1" ht="52.5">
      <c r="A80" s="86" t="s">
        <v>2042</v>
      </c>
      <c r="B80" s="86">
        <v>9317</v>
      </c>
      <c r="C80" s="86" t="s">
        <v>1965</v>
      </c>
      <c r="D80" s="86">
        <v>2150018</v>
      </c>
      <c r="E80" s="87" t="s">
        <v>1971</v>
      </c>
      <c r="F80" s="88">
        <v>42486</v>
      </c>
      <c r="G80" s="89">
        <v>4058</v>
      </c>
    </row>
    <row r="81" spans="1:7" s="90" customFormat="1" ht="52.5">
      <c r="A81" s="86" t="s">
        <v>2042</v>
      </c>
      <c r="B81" s="86">
        <v>9317</v>
      </c>
      <c r="C81" s="86" t="s">
        <v>1965</v>
      </c>
      <c r="D81" s="86">
        <v>2150019</v>
      </c>
      <c r="E81" s="87" t="s">
        <v>2047</v>
      </c>
      <c r="F81" s="88">
        <v>42486</v>
      </c>
      <c r="G81" s="89">
        <v>23041</v>
      </c>
    </row>
    <row r="82" spans="1:7" s="90" customFormat="1" ht="52.5">
      <c r="A82" s="86" t="s">
        <v>2042</v>
      </c>
      <c r="B82" s="86">
        <v>9317</v>
      </c>
      <c r="C82" s="86" t="s">
        <v>1965</v>
      </c>
      <c r="D82" s="86">
        <v>2150020</v>
      </c>
      <c r="E82" s="87" t="s">
        <v>2048</v>
      </c>
      <c r="F82" s="88">
        <v>42486</v>
      </c>
      <c r="G82" s="89">
        <v>11474</v>
      </c>
    </row>
    <row r="83" spans="1:7" s="90" customFormat="1" ht="52.5">
      <c r="A83" s="86" t="s">
        <v>2042</v>
      </c>
      <c r="B83" s="86">
        <v>9317</v>
      </c>
      <c r="C83" s="86" t="s">
        <v>1965</v>
      </c>
      <c r="D83" s="86">
        <v>2150021</v>
      </c>
      <c r="E83" s="87" t="s">
        <v>1972</v>
      </c>
      <c r="F83" s="88">
        <v>42486</v>
      </c>
      <c r="G83" s="89">
        <v>42317</v>
      </c>
    </row>
    <row r="84" spans="1:7" s="90" customFormat="1" ht="52.5">
      <c r="A84" s="86" t="s">
        <v>2042</v>
      </c>
      <c r="B84" s="86">
        <v>9317</v>
      </c>
      <c r="C84" s="86" t="s">
        <v>1965</v>
      </c>
      <c r="D84" s="86">
        <v>2150022</v>
      </c>
      <c r="E84" s="87" t="s">
        <v>2049</v>
      </c>
      <c r="F84" s="88">
        <v>42486</v>
      </c>
      <c r="G84" s="89">
        <v>90174.09</v>
      </c>
    </row>
    <row r="85" spans="1:7" s="90" customFormat="1" ht="52.5">
      <c r="A85" s="86" t="s">
        <v>2042</v>
      </c>
      <c r="B85" s="86">
        <v>9317</v>
      </c>
      <c r="C85" s="86" t="s">
        <v>1965</v>
      </c>
      <c r="D85" s="86">
        <v>2150024</v>
      </c>
      <c r="E85" s="87" t="s">
        <v>2050</v>
      </c>
      <c r="F85" s="88">
        <v>42486</v>
      </c>
      <c r="G85" s="89">
        <v>11200</v>
      </c>
    </row>
    <row r="86" spans="1:7" s="90" customFormat="1" ht="52.5">
      <c r="A86" s="86" t="s">
        <v>2042</v>
      </c>
      <c r="B86" s="86">
        <v>9317</v>
      </c>
      <c r="C86" s="86" t="s">
        <v>1965</v>
      </c>
      <c r="D86" s="86">
        <v>2150026</v>
      </c>
      <c r="E86" s="87" t="s">
        <v>2051</v>
      </c>
      <c r="F86" s="88">
        <v>42486</v>
      </c>
      <c r="G86" s="89">
        <v>975404.39</v>
      </c>
    </row>
    <row r="87" spans="1:7" s="90" customFormat="1" ht="52.5">
      <c r="A87" s="86" t="s">
        <v>2042</v>
      </c>
      <c r="B87" s="86">
        <v>9317</v>
      </c>
      <c r="C87" s="86" t="s">
        <v>1965</v>
      </c>
      <c r="D87" s="86">
        <v>2150028</v>
      </c>
      <c r="E87" s="87" t="s">
        <v>1974</v>
      </c>
      <c r="F87" s="88">
        <v>42486</v>
      </c>
      <c r="G87" s="89">
        <v>436888</v>
      </c>
    </row>
    <row r="88" spans="1:7" s="90" customFormat="1" ht="52.5">
      <c r="A88" s="86" t="s">
        <v>2042</v>
      </c>
      <c r="B88" s="86">
        <v>9317</v>
      </c>
      <c r="C88" s="86" t="s">
        <v>1965</v>
      </c>
      <c r="D88" s="86">
        <v>2250007</v>
      </c>
      <c r="E88" s="87" t="s">
        <v>2052</v>
      </c>
      <c r="F88" s="88">
        <v>42486</v>
      </c>
      <c r="G88" s="89">
        <v>70469</v>
      </c>
    </row>
    <row r="89" spans="1:7" s="90" customFormat="1" ht="52.5">
      <c r="A89" s="86" t="s">
        <v>2042</v>
      </c>
      <c r="B89" s="86">
        <v>9317</v>
      </c>
      <c r="C89" s="86" t="s">
        <v>1965</v>
      </c>
      <c r="D89" s="86">
        <v>2250009</v>
      </c>
      <c r="E89" s="87" t="s">
        <v>2053</v>
      </c>
      <c r="F89" s="88">
        <v>42486</v>
      </c>
      <c r="G89" s="89">
        <v>51703.14</v>
      </c>
    </row>
    <row r="90" spans="1:7" s="90" customFormat="1" ht="52.5">
      <c r="A90" s="86" t="s">
        <v>2042</v>
      </c>
      <c r="B90" s="86">
        <v>9317</v>
      </c>
      <c r="C90" s="86" t="s">
        <v>1965</v>
      </c>
      <c r="D90" s="86">
        <v>2350037</v>
      </c>
      <c r="E90" s="87" t="s">
        <v>2054</v>
      </c>
      <c r="F90" s="88">
        <v>42486</v>
      </c>
      <c r="G90" s="89">
        <v>0.01</v>
      </c>
    </row>
    <row r="91" spans="1:7" s="90" customFormat="1" ht="52.5">
      <c r="A91" s="86" t="s">
        <v>2042</v>
      </c>
      <c r="B91" s="86">
        <v>9317</v>
      </c>
      <c r="C91" s="86" t="s">
        <v>1965</v>
      </c>
      <c r="D91" s="86">
        <v>2350038</v>
      </c>
      <c r="E91" s="87" t="s">
        <v>2055</v>
      </c>
      <c r="F91" s="88">
        <v>42486</v>
      </c>
      <c r="G91" s="89">
        <v>0.01</v>
      </c>
    </row>
    <row r="92" spans="1:7" s="90" customFormat="1" ht="52.5">
      <c r="A92" s="86" t="s">
        <v>2042</v>
      </c>
      <c r="B92" s="86">
        <v>9317</v>
      </c>
      <c r="C92" s="86" t="s">
        <v>1965</v>
      </c>
      <c r="D92" s="86">
        <v>2350039</v>
      </c>
      <c r="E92" s="87" t="s">
        <v>2056</v>
      </c>
      <c r="F92" s="88">
        <v>42486</v>
      </c>
      <c r="G92" s="89">
        <v>0.01</v>
      </c>
    </row>
    <row r="93" spans="1:7" s="90" customFormat="1" ht="52.5">
      <c r="A93" s="86" t="s">
        <v>2042</v>
      </c>
      <c r="B93" s="86">
        <v>9317</v>
      </c>
      <c r="C93" s="86" t="s">
        <v>1965</v>
      </c>
      <c r="D93" s="86">
        <v>2350040</v>
      </c>
      <c r="E93" s="87" t="s">
        <v>2057</v>
      </c>
      <c r="F93" s="88">
        <v>42486</v>
      </c>
      <c r="G93" s="89">
        <v>0.01</v>
      </c>
    </row>
    <row r="94" spans="1:7" s="90" customFormat="1" ht="52.5">
      <c r="A94" s="86" t="s">
        <v>2042</v>
      </c>
      <c r="B94" s="86">
        <v>9317</v>
      </c>
      <c r="C94" s="86" t="s">
        <v>1965</v>
      </c>
      <c r="D94" s="86">
        <v>2350041</v>
      </c>
      <c r="E94" s="87" t="s">
        <v>2058</v>
      </c>
      <c r="F94" s="88">
        <v>42486</v>
      </c>
      <c r="G94" s="89">
        <v>0.01</v>
      </c>
    </row>
    <row r="95" spans="1:7" s="90" customFormat="1" ht="52.5">
      <c r="A95" s="86" t="s">
        <v>2042</v>
      </c>
      <c r="B95" s="86">
        <v>9317</v>
      </c>
      <c r="C95" s="86" t="s">
        <v>1965</v>
      </c>
      <c r="D95" s="86">
        <v>2350042</v>
      </c>
      <c r="E95" s="87" t="s">
        <v>2059</v>
      </c>
      <c r="F95" s="88">
        <v>42486</v>
      </c>
      <c r="G95" s="89">
        <v>0.01</v>
      </c>
    </row>
    <row r="96" spans="1:7" s="90" customFormat="1" ht="52.5">
      <c r="A96" s="86" t="s">
        <v>2042</v>
      </c>
      <c r="B96" s="86">
        <v>9317</v>
      </c>
      <c r="C96" s="86" t="s">
        <v>1965</v>
      </c>
      <c r="D96" s="86">
        <v>2350043</v>
      </c>
      <c r="E96" s="87" t="s">
        <v>2060</v>
      </c>
      <c r="F96" s="88">
        <v>42486</v>
      </c>
      <c r="G96" s="89">
        <v>0.01</v>
      </c>
    </row>
    <row r="97" spans="1:7" s="90" customFormat="1" ht="52.5">
      <c r="A97" s="86" t="s">
        <v>2042</v>
      </c>
      <c r="B97" s="86">
        <v>9317</v>
      </c>
      <c r="C97" s="86" t="s">
        <v>1965</v>
      </c>
      <c r="D97" s="86">
        <v>2350044</v>
      </c>
      <c r="E97" s="87" t="s">
        <v>2061</v>
      </c>
      <c r="F97" s="88">
        <v>42486</v>
      </c>
      <c r="G97" s="89">
        <v>0.01</v>
      </c>
    </row>
    <row r="98" spans="1:7" s="90" customFormat="1" ht="52.5">
      <c r="A98" s="86" t="s">
        <v>2042</v>
      </c>
      <c r="B98" s="86">
        <v>9317</v>
      </c>
      <c r="C98" s="86" t="s">
        <v>1965</v>
      </c>
      <c r="D98" s="86">
        <v>2350045</v>
      </c>
      <c r="E98" s="87" t="s">
        <v>2062</v>
      </c>
      <c r="F98" s="88">
        <v>42486</v>
      </c>
      <c r="G98" s="89">
        <v>0.01</v>
      </c>
    </row>
    <row r="99" spans="1:7" s="90" customFormat="1" ht="52.5">
      <c r="A99" s="86" t="s">
        <v>2042</v>
      </c>
      <c r="B99" s="86">
        <v>9317</v>
      </c>
      <c r="C99" s="86" t="s">
        <v>1965</v>
      </c>
      <c r="D99" s="86">
        <v>2350046</v>
      </c>
      <c r="E99" s="87" t="s">
        <v>2063</v>
      </c>
      <c r="F99" s="88">
        <v>42486</v>
      </c>
      <c r="G99" s="89">
        <v>0.01</v>
      </c>
    </row>
    <row r="100" spans="1:7" s="90" customFormat="1" ht="52.5">
      <c r="A100" s="86" t="s">
        <v>2042</v>
      </c>
      <c r="B100" s="86">
        <v>9317</v>
      </c>
      <c r="C100" s="86" t="s">
        <v>1965</v>
      </c>
      <c r="D100" s="86">
        <v>2350047</v>
      </c>
      <c r="E100" s="87" t="s">
        <v>2064</v>
      </c>
      <c r="F100" s="88">
        <v>42486</v>
      </c>
      <c r="G100" s="89">
        <v>0.01</v>
      </c>
    </row>
    <row r="101" spans="1:7" s="90" customFormat="1" ht="52.5">
      <c r="A101" s="86" t="s">
        <v>2042</v>
      </c>
      <c r="B101" s="86">
        <v>9317</v>
      </c>
      <c r="C101" s="86" t="s">
        <v>1965</v>
      </c>
      <c r="D101" s="86">
        <v>2350048</v>
      </c>
      <c r="E101" s="87" t="s">
        <v>2065</v>
      </c>
      <c r="F101" s="88">
        <v>42486</v>
      </c>
      <c r="G101" s="89">
        <v>0.01</v>
      </c>
    </row>
    <row r="102" spans="1:7" s="90" customFormat="1" ht="52.5">
      <c r="A102" s="86" t="s">
        <v>2042</v>
      </c>
      <c r="B102" s="86">
        <v>9317</v>
      </c>
      <c r="C102" s="86" t="s">
        <v>1965</v>
      </c>
      <c r="D102" s="86">
        <v>2350049</v>
      </c>
      <c r="E102" s="87" t="s">
        <v>2066</v>
      </c>
      <c r="F102" s="88">
        <v>42486</v>
      </c>
      <c r="G102" s="89">
        <v>0.01</v>
      </c>
    </row>
    <row r="103" spans="1:7" s="90" customFormat="1" ht="52.5">
      <c r="A103" s="86" t="s">
        <v>2042</v>
      </c>
      <c r="B103" s="86">
        <v>9317</v>
      </c>
      <c r="C103" s="86" t="s">
        <v>1965</v>
      </c>
      <c r="D103" s="86">
        <v>2350050</v>
      </c>
      <c r="E103" s="87" t="s">
        <v>2067</v>
      </c>
      <c r="F103" s="88">
        <v>42486</v>
      </c>
      <c r="G103" s="89">
        <v>0.01</v>
      </c>
    </row>
    <row r="104" spans="1:7" s="90" customFormat="1" ht="52.5">
      <c r="A104" s="86" t="s">
        <v>2042</v>
      </c>
      <c r="B104" s="86">
        <v>9317</v>
      </c>
      <c r="C104" s="86" t="s">
        <v>1965</v>
      </c>
      <c r="D104" s="86">
        <v>2350051</v>
      </c>
      <c r="E104" s="87" t="s">
        <v>2068</v>
      </c>
      <c r="F104" s="88">
        <v>42486</v>
      </c>
      <c r="G104" s="89">
        <v>0.01</v>
      </c>
    </row>
    <row r="105" spans="1:7" s="90" customFormat="1" ht="52.5">
      <c r="A105" s="86" t="s">
        <v>2042</v>
      </c>
      <c r="B105" s="86">
        <v>9317</v>
      </c>
      <c r="C105" s="86" t="s">
        <v>1965</v>
      </c>
      <c r="D105" s="86">
        <v>2350052</v>
      </c>
      <c r="E105" s="87" t="s">
        <v>2069</v>
      </c>
      <c r="F105" s="88">
        <v>42486</v>
      </c>
      <c r="G105" s="89">
        <v>0.01</v>
      </c>
    </row>
    <row r="106" spans="1:7" s="90" customFormat="1" ht="52.5">
      <c r="A106" s="86" t="s">
        <v>2042</v>
      </c>
      <c r="B106" s="86">
        <v>9317</v>
      </c>
      <c r="C106" s="86" t="s">
        <v>1965</v>
      </c>
      <c r="D106" s="86">
        <v>2350053</v>
      </c>
      <c r="E106" s="87" t="s">
        <v>2070</v>
      </c>
      <c r="F106" s="88">
        <v>42486</v>
      </c>
      <c r="G106" s="89">
        <v>0.01</v>
      </c>
    </row>
    <row r="107" spans="1:7" s="90" customFormat="1" ht="52.5">
      <c r="A107" s="86" t="s">
        <v>2042</v>
      </c>
      <c r="B107" s="86">
        <v>9317</v>
      </c>
      <c r="C107" s="86" t="s">
        <v>1965</v>
      </c>
      <c r="D107" s="86">
        <v>2350054</v>
      </c>
      <c r="E107" s="87" t="s">
        <v>2071</v>
      </c>
      <c r="F107" s="88">
        <v>42486</v>
      </c>
      <c r="G107" s="89">
        <v>0.01</v>
      </c>
    </row>
    <row r="108" spans="1:7" s="90" customFormat="1" ht="52.5">
      <c r="A108" s="91" t="s">
        <v>2042</v>
      </c>
      <c r="B108" s="91">
        <v>9317</v>
      </c>
      <c r="C108" s="91" t="s">
        <v>1965</v>
      </c>
      <c r="D108" s="91"/>
      <c r="E108" s="92"/>
      <c r="F108" s="93"/>
      <c r="G108" s="94">
        <f>SUM(G76:G107)</f>
        <v>2219777.7999999961</v>
      </c>
    </row>
    <row r="109" spans="1:7">
      <c r="G109">
        <f>SUM(G108,G75,G73,G29,G23,G6,G4)</f>
        <v>4944325.3199999891</v>
      </c>
    </row>
    <row r="111" spans="1:7" s="90" customFormat="1" ht="52.5">
      <c r="A111" s="86" t="s">
        <v>1980</v>
      </c>
      <c r="B111" s="86">
        <v>9302</v>
      </c>
      <c r="C111" s="86" t="s">
        <v>1912</v>
      </c>
      <c r="D111" s="86">
        <v>1250001</v>
      </c>
      <c r="E111" s="86" t="s">
        <v>2072</v>
      </c>
      <c r="F111" s="88">
        <v>42736</v>
      </c>
      <c r="G111" s="89">
        <v>19254</v>
      </c>
    </row>
    <row r="112" spans="1:7" s="90" customFormat="1" ht="52.5">
      <c r="A112" s="86" t="s">
        <v>1980</v>
      </c>
      <c r="B112" s="86">
        <v>9302</v>
      </c>
      <c r="C112" s="86" t="s">
        <v>1912</v>
      </c>
      <c r="D112" s="86">
        <v>1250002</v>
      </c>
      <c r="E112" s="87" t="s">
        <v>2073</v>
      </c>
      <c r="F112" s="88">
        <v>42736</v>
      </c>
      <c r="G112" s="89">
        <v>4500</v>
      </c>
    </row>
    <row r="113" spans="1:7" s="90" customFormat="1" ht="52.5">
      <c r="A113" s="86" t="s">
        <v>1980</v>
      </c>
      <c r="B113" s="86">
        <v>9313</v>
      </c>
      <c r="C113" s="86" t="s">
        <v>1967</v>
      </c>
      <c r="D113" s="86">
        <v>2250020</v>
      </c>
      <c r="E113" s="87" t="s">
        <v>2074</v>
      </c>
      <c r="F113" s="88">
        <v>42736</v>
      </c>
      <c r="G113" s="89">
        <v>6500</v>
      </c>
    </row>
    <row r="114" spans="1:7" s="90" customFormat="1" ht="52.5">
      <c r="A114" s="86" t="s">
        <v>1980</v>
      </c>
      <c r="B114" s="86">
        <v>9316</v>
      </c>
      <c r="C114" s="86" t="s">
        <v>1922</v>
      </c>
      <c r="D114" s="86">
        <v>2250021</v>
      </c>
      <c r="E114" s="86" t="s">
        <v>2075</v>
      </c>
      <c r="F114" s="88">
        <v>42736</v>
      </c>
      <c r="G114" s="89">
        <v>16875</v>
      </c>
    </row>
    <row r="115" spans="1:7" s="90" customFormat="1" ht="52.5">
      <c r="A115" s="86" t="s">
        <v>1980</v>
      </c>
      <c r="B115" s="86">
        <v>9316</v>
      </c>
      <c r="C115" s="86" t="s">
        <v>1922</v>
      </c>
      <c r="D115" s="86">
        <v>2250022</v>
      </c>
      <c r="E115" s="86" t="s">
        <v>2076</v>
      </c>
      <c r="F115" s="88">
        <v>42736</v>
      </c>
      <c r="G115" s="89">
        <v>1140</v>
      </c>
    </row>
    <row r="116" spans="1:7" s="90" customFormat="1" ht="52.5">
      <c r="A116" s="86" t="s">
        <v>1980</v>
      </c>
      <c r="B116" s="86">
        <v>9316</v>
      </c>
      <c r="C116" s="86" t="s">
        <v>1922</v>
      </c>
      <c r="D116" s="86">
        <v>2250023</v>
      </c>
      <c r="E116" s="86" t="s">
        <v>2077</v>
      </c>
      <c r="F116" s="88">
        <v>42736</v>
      </c>
      <c r="G116" s="89">
        <v>1420</v>
      </c>
    </row>
    <row r="117" spans="1:7" s="90" customFormat="1" ht="52.5">
      <c r="A117" s="86" t="s">
        <v>1980</v>
      </c>
      <c r="B117" s="86">
        <v>9316</v>
      </c>
      <c r="C117" s="86" t="s">
        <v>1922</v>
      </c>
      <c r="D117" s="86">
        <v>2250024</v>
      </c>
      <c r="E117" s="86" t="s">
        <v>2078</v>
      </c>
      <c r="F117" s="88">
        <v>42736</v>
      </c>
      <c r="G117" s="89">
        <v>540</v>
      </c>
    </row>
    <row r="118" spans="1:7">
      <c r="G118" s="61">
        <f>SUM(G111:G117)</f>
        <v>50229</v>
      </c>
    </row>
    <row r="120" spans="1:7">
      <c r="G120" s="95">
        <f>SUM(G109+G118)</f>
        <v>4994554.3199999891</v>
      </c>
    </row>
  </sheetData>
  <mergeCells count="1">
    <mergeCell ref="A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1:T394"/>
  <sheetViews>
    <sheetView tabSelected="1" topLeftCell="A355" workbookViewId="0">
      <selection activeCell="L24" sqref="L24"/>
    </sheetView>
  </sheetViews>
  <sheetFormatPr defaultRowHeight="12.75"/>
  <cols>
    <col min="1" max="1" width="5" style="105" customWidth="1"/>
    <col min="2" max="2" width="6.5703125" style="242" customWidth="1"/>
    <col min="3" max="3" width="16.7109375" style="105" bestFit="1" customWidth="1"/>
    <col min="4" max="4" width="43.42578125" style="105" customWidth="1"/>
    <col min="5" max="5" width="14.5703125" style="223" customWidth="1"/>
    <col min="6" max="6" width="11.7109375" style="105" customWidth="1"/>
    <col min="7" max="7" width="40.28515625" style="105" customWidth="1"/>
    <col min="8" max="8" width="18.85546875" style="243" customWidth="1"/>
    <col min="9" max="9" width="18.85546875" style="244" customWidth="1"/>
    <col min="10" max="256" width="9.140625" style="105"/>
    <col min="257" max="257" width="5" style="105" customWidth="1"/>
    <col min="258" max="258" width="6.5703125" style="105" customWidth="1"/>
    <col min="259" max="259" width="16.7109375" style="105" bestFit="1" customWidth="1"/>
    <col min="260" max="260" width="43.42578125" style="105" customWidth="1"/>
    <col min="261" max="261" width="14.5703125" style="105" customWidth="1"/>
    <col min="262" max="262" width="11.7109375" style="105" customWidth="1"/>
    <col min="263" max="263" width="40.28515625" style="105" customWidth="1"/>
    <col min="264" max="265" width="18.85546875" style="105" customWidth="1"/>
    <col min="266" max="512" width="9.140625" style="105"/>
    <col min="513" max="513" width="5" style="105" customWidth="1"/>
    <col min="514" max="514" width="6.5703125" style="105" customWidth="1"/>
    <col min="515" max="515" width="16.7109375" style="105" bestFit="1" customWidth="1"/>
    <col min="516" max="516" width="43.42578125" style="105" customWidth="1"/>
    <col min="517" max="517" width="14.5703125" style="105" customWidth="1"/>
    <col min="518" max="518" width="11.7109375" style="105" customWidth="1"/>
    <col min="519" max="519" width="40.28515625" style="105" customWidth="1"/>
    <col min="520" max="521" width="18.85546875" style="105" customWidth="1"/>
    <col min="522" max="768" width="9.140625" style="105"/>
    <col min="769" max="769" width="5" style="105" customWidth="1"/>
    <col min="770" max="770" width="6.5703125" style="105" customWidth="1"/>
    <col min="771" max="771" width="16.7109375" style="105" bestFit="1" customWidth="1"/>
    <col min="772" max="772" width="43.42578125" style="105" customWidth="1"/>
    <col min="773" max="773" width="14.5703125" style="105" customWidth="1"/>
    <col min="774" max="774" width="11.7109375" style="105" customWidth="1"/>
    <col min="775" max="775" width="40.28515625" style="105" customWidth="1"/>
    <col min="776" max="777" width="18.85546875" style="105" customWidth="1"/>
    <col min="778" max="1024" width="9.140625" style="105"/>
    <col min="1025" max="1025" width="5" style="105" customWidth="1"/>
    <col min="1026" max="1026" width="6.5703125" style="105" customWidth="1"/>
    <col min="1027" max="1027" width="16.7109375" style="105" bestFit="1" customWidth="1"/>
    <col min="1028" max="1028" width="43.42578125" style="105" customWidth="1"/>
    <col min="1029" max="1029" width="14.5703125" style="105" customWidth="1"/>
    <col min="1030" max="1030" width="11.7109375" style="105" customWidth="1"/>
    <col min="1031" max="1031" width="40.28515625" style="105" customWidth="1"/>
    <col min="1032" max="1033" width="18.85546875" style="105" customWidth="1"/>
    <col min="1034" max="1280" width="9.140625" style="105"/>
    <col min="1281" max="1281" width="5" style="105" customWidth="1"/>
    <col min="1282" max="1282" width="6.5703125" style="105" customWidth="1"/>
    <col min="1283" max="1283" width="16.7109375" style="105" bestFit="1" customWidth="1"/>
    <col min="1284" max="1284" width="43.42578125" style="105" customWidth="1"/>
    <col min="1285" max="1285" width="14.5703125" style="105" customWidth="1"/>
    <col min="1286" max="1286" width="11.7109375" style="105" customWidth="1"/>
    <col min="1287" max="1287" width="40.28515625" style="105" customWidth="1"/>
    <col min="1288" max="1289" width="18.85546875" style="105" customWidth="1"/>
    <col min="1290" max="1536" width="9.140625" style="105"/>
    <col min="1537" max="1537" width="5" style="105" customWidth="1"/>
    <col min="1538" max="1538" width="6.5703125" style="105" customWidth="1"/>
    <col min="1539" max="1539" width="16.7109375" style="105" bestFit="1" customWidth="1"/>
    <col min="1540" max="1540" width="43.42578125" style="105" customWidth="1"/>
    <col min="1541" max="1541" width="14.5703125" style="105" customWidth="1"/>
    <col min="1542" max="1542" width="11.7109375" style="105" customWidth="1"/>
    <col min="1543" max="1543" width="40.28515625" style="105" customWidth="1"/>
    <col min="1544" max="1545" width="18.85546875" style="105" customWidth="1"/>
    <col min="1546" max="1792" width="9.140625" style="105"/>
    <col min="1793" max="1793" width="5" style="105" customWidth="1"/>
    <col min="1794" max="1794" width="6.5703125" style="105" customWidth="1"/>
    <col min="1795" max="1795" width="16.7109375" style="105" bestFit="1" customWidth="1"/>
    <col min="1796" max="1796" width="43.42578125" style="105" customWidth="1"/>
    <col min="1797" max="1797" width="14.5703125" style="105" customWidth="1"/>
    <col min="1798" max="1798" width="11.7109375" style="105" customWidth="1"/>
    <col min="1799" max="1799" width="40.28515625" style="105" customWidth="1"/>
    <col min="1800" max="1801" width="18.85546875" style="105" customWidth="1"/>
    <col min="1802" max="2048" width="9.140625" style="105"/>
    <col min="2049" max="2049" width="5" style="105" customWidth="1"/>
    <col min="2050" max="2050" width="6.5703125" style="105" customWidth="1"/>
    <col min="2051" max="2051" width="16.7109375" style="105" bestFit="1" customWidth="1"/>
    <col min="2052" max="2052" width="43.42578125" style="105" customWidth="1"/>
    <col min="2053" max="2053" width="14.5703125" style="105" customWidth="1"/>
    <col min="2054" max="2054" width="11.7109375" style="105" customWidth="1"/>
    <col min="2055" max="2055" width="40.28515625" style="105" customWidth="1"/>
    <col min="2056" max="2057" width="18.85546875" style="105" customWidth="1"/>
    <col min="2058" max="2304" width="9.140625" style="105"/>
    <col min="2305" max="2305" width="5" style="105" customWidth="1"/>
    <col min="2306" max="2306" width="6.5703125" style="105" customWidth="1"/>
    <col min="2307" max="2307" width="16.7109375" style="105" bestFit="1" customWidth="1"/>
    <col min="2308" max="2308" width="43.42578125" style="105" customWidth="1"/>
    <col min="2309" max="2309" width="14.5703125" style="105" customWidth="1"/>
    <col min="2310" max="2310" width="11.7109375" style="105" customWidth="1"/>
    <col min="2311" max="2311" width="40.28515625" style="105" customWidth="1"/>
    <col min="2312" max="2313" width="18.85546875" style="105" customWidth="1"/>
    <col min="2314" max="2560" width="9.140625" style="105"/>
    <col min="2561" max="2561" width="5" style="105" customWidth="1"/>
    <col min="2562" max="2562" width="6.5703125" style="105" customWidth="1"/>
    <col min="2563" max="2563" width="16.7109375" style="105" bestFit="1" customWidth="1"/>
    <col min="2564" max="2564" width="43.42578125" style="105" customWidth="1"/>
    <col min="2565" max="2565" width="14.5703125" style="105" customWidth="1"/>
    <col min="2566" max="2566" width="11.7109375" style="105" customWidth="1"/>
    <col min="2567" max="2567" width="40.28515625" style="105" customWidth="1"/>
    <col min="2568" max="2569" width="18.85546875" style="105" customWidth="1"/>
    <col min="2570" max="2816" width="9.140625" style="105"/>
    <col min="2817" max="2817" width="5" style="105" customWidth="1"/>
    <col min="2818" max="2818" width="6.5703125" style="105" customWidth="1"/>
    <col min="2819" max="2819" width="16.7109375" style="105" bestFit="1" customWidth="1"/>
    <col min="2820" max="2820" width="43.42578125" style="105" customWidth="1"/>
    <col min="2821" max="2821" width="14.5703125" style="105" customWidth="1"/>
    <col min="2822" max="2822" width="11.7109375" style="105" customWidth="1"/>
    <col min="2823" max="2823" width="40.28515625" style="105" customWidth="1"/>
    <col min="2824" max="2825" width="18.85546875" style="105" customWidth="1"/>
    <col min="2826" max="3072" width="9.140625" style="105"/>
    <col min="3073" max="3073" width="5" style="105" customWidth="1"/>
    <col min="3074" max="3074" width="6.5703125" style="105" customWidth="1"/>
    <col min="3075" max="3075" width="16.7109375" style="105" bestFit="1" customWidth="1"/>
    <col min="3076" max="3076" width="43.42578125" style="105" customWidth="1"/>
    <col min="3077" max="3077" width="14.5703125" style="105" customWidth="1"/>
    <col min="3078" max="3078" width="11.7109375" style="105" customWidth="1"/>
    <col min="3079" max="3079" width="40.28515625" style="105" customWidth="1"/>
    <col min="3080" max="3081" width="18.85546875" style="105" customWidth="1"/>
    <col min="3082" max="3328" width="9.140625" style="105"/>
    <col min="3329" max="3329" width="5" style="105" customWidth="1"/>
    <col min="3330" max="3330" width="6.5703125" style="105" customWidth="1"/>
    <col min="3331" max="3331" width="16.7109375" style="105" bestFit="1" customWidth="1"/>
    <col min="3332" max="3332" width="43.42578125" style="105" customWidth="1"/>
    <col min="3333" max="3333" width="14.5703125" style="105" customWidth="1"/>
    <col min="3334" max="3334" width="11.7109375" style="105" customWidth="1"/>
    <col min="3335" max="3335" width="40.28515625" style="105" customWidth="1"/>
    <col min="3336" max="3337" width="18.85546875" style="105" customWidth="1"/>
    <col min="3338" max="3584" width="9.140625" style="105"/>
    <col min="3585" max="3585" width="5" style="105" customWidth="1"/>
    <col min="3586" max="3586" width="6.5703125" style="105" customWidth="1"/>
    <col min="3587" max="3587" width="16.7109375" style="105" bestFit="1" customWidth="1"/>
    <col min="3588" max="3588" width="43.42578125" style="105" customWidth="1"/>
    <col min="3589" max="3589" width="14.5703125" style="105" customWidth="1"/>
    <col min="3590" max="3590" width="11.7109375" style="105" customWidth="1"/>
    <col min="3591" max="3591" width="40.28515625" style="105" customWidth="1"/>
    <col min="3592" max="3593" width="18.85546875" style="105" customWidth="1"/>
    <col min="3594" max="3840" width="9.140625" style="105"/>
    <col min="3841" max="3841" width="5" style="105" customWidth="1"/>
    <col min="3842" max="3842" width="6.5703125" style="105" customWidth="1"/>
    <col min="3843" max="3843" width="16.7109375" style="105" bestFit="1" customWidth="1"/>
    <col min="3844" max="3844" width="43.42578125" style="105" customWidth="1"/>
    <col min="3845" max="3845" width="14.5703125" style="105" customWidth="1"/>
    <col min="3846" max="3846" width="11.7109375" style="105" customWidth="1"/>
    <col min="3847" max="3847" width="40.28515625" style="105" customWidth="1"/>
    <col min="3848" max="3849" width="18.85546875" style="105" customWidth="1"/>
    <col min="3850" max="4096" width="9.140625" style="105"/>
    <col min="4097" max="4097" width="5" style="105" customWidth="1"/>
    <col min="4098" max="4098" width="6.5703125" style="105" customWidth="1"/>
    <col min="4099" max="4099" width="16.7109375" style="105" bestFit="1" customWidth="1"/>
    <col min="4100" max="4100" width="43.42578125" style="105" customWidth="1"/>
    <col min="4101" max="4101" width="14.5703125" style="105" customWidth="1"/>
    <col min="4102" max="4102" width="11.7109375" style="105" customWidth="1"/>
    <col min="4103" max="4103" width="40.28515625" style="105" customWidth="1"/>
    <col min="4104" max="4105" width="18.85546875" style="105" customWidth="1"/>
    <col min="4106" max="4352" width="9.140625" style="105"/>
    <col min="4353" max="4353" width="5" style="105" customWidth="1"/>
    <col min="4354" max="4354" width="6.5703125" style="105" customWidth="1"/>
    <col min="4355" max="4355" width="16.7109375" style="105" bestFit="1" customWidth="1"/>
    <col min="4356" max="4356" width="43.42578125" style="105" customWidth="1"/>
    <col min="4357" max="4357" width="14.5703125" style="105" customWidth="1"/>
    <col min="4358" max="4358" width="11.7109375" style="105" customWidth="1"/>
    <col min="4359" max="4359" width="40.28515625" style="105" customWidth="1"/>
    <col min="4360" max="4361" width="18.85546875" style="105" customWidth="1"/>
    <col min="4362" max="4608" width="9.140625" style="105"/>
    <col min="4609" max="4609" width="5" style="105" customWidth="1"/>
    <col min="4610" max="4610" width="6.5703125" style="105" customWidth="1"/>
    <col min="4611" max="4611" width="16.7109375" style="105" bestFit="1" customWidth="1"/>
    <col min="4612" max="4612" width="43.42578125" style="105" customWidth="1"/>
    <col min="4613" max="4613" width="14.5703125" style="105" customWidth="1"/>
    <col min="4614" max="4614" width="11.7109375" style="105" customWidth="1"/>
    <col min="4615" max="4615" width="40.28515625" style="105" customWidth="1"/>
    <col min="4616" max="4617" width="18.85546875" style="105" customWidth="1"/>
    <col min="4618" max="4864" width="9.140625" style="105"/>
    <col min="4865" max="4865" width="5" style="105" customWidth="1"/>
    <col min="4866" max="4866" width="6.5703125" style="105" customWidth="1"/>
    <col min="4867" max="4867" width="16.7109375" style="105" bestFit="1" customWidth="1"/>
    <col min="4868" max="4868" width="43.42578125" style="105" customWidth="1"/>
    <col min="4869" max="4869" width="14.5703125" style="105" customWidth="1"/>
    <col min="4870" max="4870" width="11.7109375" style="105" customWidth="1"/>
    <col min="4871" max="4871" width="40.28515625" style="105" customWidth="1"/>
    <col min="4872" max="4873" width="18.85546875" style="105" customWidth="1"/>
    <col min="4874" max="5120" width="9.140625" style="105"/>
    <col min="5121" max="5121" width="5" style="105" customWidth="1"/>
    <col min="5122" max="5122" width="6.5703125" style="105" customWidth="1"/>
    <col min="5123" max="5123" width="16.7109375" style="105" bestFit="1" customWidth="1"/>
    <col min="5124" max="5124" width="43.42578125" style="105" customWidth="1"/>
    <col min="5125" max="5125" width="14.5703125" style="105" customWidth="1"/>
    <col min="5126" max="5126" width="11.7109375" style="105" customWidth="1"/>
    <col min="5127" max="5127" width="40.28515625" style="105" customWidth="1"/>
    <col min="5128" max="5129" width="18.85546875" style="105" customWidth="1"/>
    <col min="5130" max="5376" width="9.140625" style="105"/>
    <col min="5377" max="5377" width="5" style="105" customWidth="1"/>
    <col min="5378" max="5378" width="6.5703125" style="105" customWidth="1"/>
    <col min="5379" max="5379" width="16.7109375" style="105" bestFit="1" customWidth="1"/>
    <col min="5380" max="5380" width="43.42578125" style="105" customWidth="1"/>
    <col min="5381" max="5381" width="14.5703125" style="105" customWidth="1"/>
    <col min="5382" max="5382" width="11.7109375" style="105" customWidth="1"/>
    <col min="5383" max="5383" width="40.28515625" style="105" customWidth="1"/>
    <col min="5384" max="5385" width="18.85546875" style="105" customWidth="1"/>
    <col min="5386" max="5632" width="9.140625" style="105"/>
    <col min="5633" max="5633" width="5" style="105" customWidth="1"/>
    <col min="5634" max="5634" width="6.5703125" style="105" customWidth="1"/>
    <col min="5635" max="5635" width="16.7109375" style="105" bestFit="1" customWidth="1"/>
    <col min="5636" max="5636" width="43.42578125" style="105" customWidth="1"/>
    <col min="5637" max="5637" width="14.5703125" style="105" customWidth="1"/>
    <col min="5638" max="5638" width="11.7109375" style="105" customWidth="1"/>
    <col min="5639" max="5639" width="40.28515625" style="105" customWidth="1"/>
    <col min="5640" max="5641" width="18.85546875" style="105" customWidth="1"/>
    <col min="5642" max="5888" width="9.140625" style="105"/>
    <col min="5889" max="5889" width="5" style="105" customWidth="1"/>
    <col min="5890" max="5890" width="6.5703125" style="105" customWidth="1"/>
    <col min="5891" max="5891" width="16.7109375" style="105" bestFit="1" customWidth="1"/>
    <col min="5892" max="5892" width="43.42578125" style="105" customWidth="1"/>
    <col min="5893" max="5893" width="14.5703125" style="105" customWidth="1"/>
    <col min="5894" max="5894" width="11.7109375" style="105" customWidth="1"/>
    <col min="5895" max="5895" width="40.28515625" style="105" customWidth="1"/>
    <col min="5896" max="5897" width="18.85546875" style="105" customWidth="1"/>
    <col min="5898" max="6144" width="9.140625" style="105"/>
    <col min="6145" max="6145" width="5" style="105" customWidth="1"/>
    <col min="6146" max="6146" width="6.5703125" style="105" customWidth="1"/>
    <col min="6147" max="6147" width="16.7109375" style="105" bestFit="1" customWidth="1"/>
    <col min="6148" max="6148" width="43.42578125" style="105" customWidth="1"/>
    <col min="6149" max="6149" width="14.5703125" style="105" customWidth="1"/>
    <col min="6150" max="6150" width="11.7109375" style="105" customWidth="1"/>
    <col min="6151" max="6151" width="40.28515625" style="105" customWidth="1"/>
    <col min="6152" max="6153" width="18.85546875" style="105" customWidth="1"/>
    <col min="6154" max="6400" width="9.140625" style="105"/>
    <col min="6401" max="6401" width="5" style="105" customWidth="1"/>
    <col min="6402" max="6402" width="6.5703125" style="105" customWidth="1"/>
    <col min="6403" max="6403" width="16.7109375" style="105" bestFit="1" customWidth="1"/>
    <col min="6404" max="6404" width="43.42578125" style="105" customWidth="1"/>
    <col min="6405" max="6405" width="14.5703125" style="105" customWidth="1"/>
    <col min="6406" max="6406" width="11.7109375" style="105" customWidth="1"/>
    <col min="6407" max="6407" width="40.28515625" style="105" customWidth="1"/>
    <col min="6408" max="6409" width="18.85546875" style="105" customWidth="1"/>
    <col min="6410" max="6656" width="9.140625" style="105"/>
    <col min="6657" max="6657" width="5" style="105" customWidth="1"/>
    <col min="6658" max="6658" width="6.5703125" style="105" customWidth="1"/>
    <col min="6659" max="6659" width="16.7109375" style="105" bestFit="1" customWidth="1"/>
    <col min="6660" max="6660" width="43.42578125" style="105" customWidth="1"/>
    <col min="6661" max="6661" width="14.5703125" style="105" customWidth="1"/>
    <col min="6662" max="6662" width="11.7109375" style="105" customWidth="1"/>
    <col min="6663" max="6663" width="40.28515625" style="105" customWidth="1"/>
    <col min="6664" max="6665" width="18.85546875" style="105" customWidth="1"/>
    <col min="6666" max="6912" width="9.140625" style="105"/>
    <col min="6913" max="6913" width="5" style="105" customWidth="1"/>
    <col min="6914" max="6914" width="6.5703125" style="105" customWidth="1"/>
    <col min="6915" max="6915" width="16.7109375" style="105" bestFit="1" customWidth="1"/>
    <col min="6916" max="6916" width="43.42578125" style="105" customWidth="1"/>
    <col min="6917" max="6917" width="14.5703125" style="105" customWidth="1"/>
    <col min="6918" max="6918" width="11.7109375" style="105" customWidth="1"/>
    <col min="6919" max="6919" width="40.28515625" style="105" customWidth="1"/>
    <col min="6920" max="6921" width="18.85546875" style="105" customWidth="1"/>
    <col min="6922" max="7168" width="9.140625" style="105"/>
    <col min="7169" max="7169" width="5" style="105" customWidth="1"/>
    <col min="7170" max="7170" width="6.5703125" style="105" customWidth="1"/>
    <col min="7171" max="7171" width="16.7109375" style="105" bestFit="1" customWidth="1"/>
    <col min="7172" max="7172" width="43.42578125" style="105" customWidth="1"/>
    <col min="7173" max="7173" width="14.5703125" style="105" customWidth="1"/>
    <col min="7174" max="7174" width="11.7109375" style="105" customWidth="1"/>
    <col min="7175" max="7175" width="40.28515625" style="105" customWidth="1"/>
    <col min="7176" max="7177" width="18.85546875" style="105" customWidth="1"/>
    <col min="7178" max="7424" width="9.140625" style="105"/>
    <col min="7425" max="7425" width="5" style="105" customWidth="1"/>
    <col min="7426" max="7426" width="6.5703125" style="105" customWidth="1"/>
    <col min="7427" max="7427" width="16.7109375" style="105" bestFit="1" customWidth="1"/>
    <col min="7428" max="7428" width="43.42578125" style="105" customWidth="1"/>
    <col min="7429" max="7429" width="14.5703125" style="105" customWidth="1"/>
    <col min="7430" max="7430" width="11.7109375" style="105" customWidth="1"/>
    <col min="7431" max="7431" width="40.28515625" style="105" customWidth="1"/>
    <col min="7432" max="7433" width="18.85546875" style="105" customWidth="1"/>
    <col min="7434" max="7680" width="9.140625" style="105"/>
    <col min="7681" max="7681" width="5" style="105" customWidth="1"/>
    <col min="7682" max="7682" width="6.5703125" style="105" customWidth="1"/>
    <col min="7683" max="7683" width="16.7109375" style="105" bestFit="1" customWidth="1"/>
    <col min="7684" max="7684" width="43.42578125" style="105" customWidth="1"/>
    <col min="7685" max="7685" width="14.5703125" style="105" customWidth="1"/>
    <col min="7686" max="7686" width="11.7109375" style="105" customWidth="1"/>
    <col min="7687" max="7687" width="40.28515625" style="105" customWidth="1"/>
    <col min="7688" max="7689" width="18.85546875" style="105" customWidth="1"/>
    <col min="7690" max="7936" width="9.140625" style="105"/>
    <col min="7937" max="7937" width="5" style="105" customWidth="1"/>
    <col min="7938" max="7938" width="6.5703125" style="105" customWidth="1"/>
    <col min="7939" max="7939" width="16.7109375" style="105" bestFit="1" customWidth="1"/>
    <col min="7940" max="7940" width="43.42578125" style="105" customWidth="1"/>
    <col min="7941" max="7941" width="14.5703125" style="105" customWidth="1"/>
    <col min="7942" max="7942" width="11.7109375" style="105" customWidth="1"/>
    <col min="7943" max="7943" width="40.28515625" style="105" customWidth="1"/>
    <col min="7944" max="7945" width="18.85546875" style="105" customWidth="1"/>
    <col min="7946" max="8192" width="9.140625" style="105"/>
    <col min="8193" max="8193" width="5" style="105" customWidth="1"/>
    <col min="8194" max="8194" width="6.5703125" style="105" customWidth="1"/>
    <col min="8195" max="8195" width="16.7109375" style="105" bestFit="1" customWidth="1"/>
    <col min="8196" max="8196" width="43.42578125" style="105" customWidth="1"/>
    <col min="8197" max="8197" width="14.5703125" style="105" customWidth="1"/>
    <col min="8198" max="8198" width="11.7109375" style="105" customWidth="1"/>
    <col min="8199" max="8199" width="40.28515625" style="105" customWidth="1"/>
    <col min="8200" max="8201" width="18.85546875" style="105" customWidth="1"/>
    <col min="8202" max="8448" width="9.140625" style="105"/>
    <col min="8449" max="8449" width="5" style="105" customWidth="1"/>
    <col min="8450" max="8450" width="6.5703125" style="105" customWidth="1"/>
    <col min="8451" max="8451" width="16.7109375" style="105" bestFit="1" customWidth="1"/>
    <col min="8452" max="8452" width="43.42578125" style="105" customWidth="1"/>
    <col min="8453" max="8453" width="14.5703125" style="105" customWidth="1"/>
    <col min="8454" max="8454" width="11.7109375" style="105" customWidth="1"/>
    <col min="8455" max="8455" width="40.28515625" style="105" customWidth="1"/>
    <col min="8456" max="8457" width="18.85546875" style="105" customWidth="1"/>
    <col min="8458" max="8704" width="9.140625" style="105"/>
    <col min="8705" max="8705" width="5" style="105" customWidth="1"/>
    <col min="8706" max="8706" width="6.5703125" style="105" customWidth="1"/>
    <col min="8707" max="8707" width="16.7109375" style="105" bestFit="1" customWidth="1"/>
    <col min="8708" max="8708" width="43.42578125" style="105" customWidth="1"/>
    <col min="8709" max="8709" width="14.5703125" style="105" customWidth="1"/>
    <col min="8710" max="8710" width="11.7109375" style="105" customWidth="1"/>
    <col min="8711" max="8711" width="40.28515625" style="105" customWidth="1"/>
    <col min="8712" max="8713" width="18.85546875" style="105" customWidth="1"/>
    <col min="8714" max="8960" width="9.140625" style="105"/>
    <col min="8961" max="8961" width="5" style="105" customWidth="1"/>
    <col min="8962" max="8962" width="6.5703125" style="105" customWidth="1"/>
    <col min="8963" max="8963" width="16.7109375" style="105" bestFit="1" customWidth="1"/>
    <col min="8964" max="8964" width="43.42578125" style="105" customWidth="1"/>
    <col min="8965" max="8965" width="14.5703125" style="105" customWidth="1"/>
    <col min="8966" max="8966" width="11.7109375" style="105" customWidth="1"/>
    <col min="8967" max="8967" width="40.28515625" style="105" customWidth="1"/>
    <col min="8968" max="8969" width="18.85546875" style="105" customWidth="1"/>
    <col min="8970" max="9216" width="9.140625" style="105"/>
    <col min="9217" max="9217" width="5" style="105" customWidth="1"/>
    <col min="9218" max="9218" width="6.5703125" style="105" customWidth="1"/>
    <col min="9219" max="9219" width="16.7109375" style="105" bestFit="1" customWidth="1"/>
    <col min="9220" max="9220" width="43.42578125" style="105" customWidth="1"/>
    <col min="9221" max="9221" width="14.5703125" style="105" customWidth="1"/>
    <col min="9222" max="9222" width="11.7109375" style="105" customWidth="1"/>
    <col min="9223" max="9223" width="40.28515625" style="105" customWidth="1"/>
    <col min="9224" max="9225" width="18.85546875" style="105" customWidth="1"/>
    <col min="9226" max="9472" width="9.140625" style="105"/>
    <col min="9473" max="9473" width="5" style="105" customWidth="1"/>
    <col min="9474" max="9474" width="6.5703125" style="105" customWidth="1"/>
    <col min="9475" max="9475" width="16.7109375" style="105" bestFit="1" customWidth="1"/>
    <col min="9476" max="9476" width="43.42578125" style="105" customWidth="1"/>
    <col min="9477" max="9477" width="14.5703125" style="105" customWidth="1"/>
    <col min="9478" max="9478" width="11.7109375" style="105" customWidth="1"/>
    <col min="9479" max="9479" width="40.28515625" style="105" customWidth="1"/>
    <col min="9480" max="9481" width="18.85546875" style="105" customWidth="1"/>
    <col min="9482" max="9728" width="9.140625" style="105"/>
    <col min="9729" max="9729" width="5" style="105" customWidth="1"/>
    <col min="9730" max="9730" width="6.5703125" style="105" customWidth="1"/>
    <col min="9731" max="9731" width="16.7109375" style="105" bestFit="1" customWidth="1"/>
    <col min="9732" max="9732" width="43.42578125" style="105" customWidth="1"/>
    <col min="9733" max="9733" width="14.5703125" style="105" customWidth="1"/>
    <col min="9734" max="9734" width="11.7109375" style="105" customWidth="1"/>
    <col min="9735" max="9735" width="40.28515625" style="105" customWidth="1"/>
    <col min="9736" max="9737" width="18.85546875" style="105" customWidth="1"/>
    <col min="9738" max="9984" width="9.140625" style="105"/>
    <col min="9985" max="9985" width="5" style="105" customWidth="1"/>
    <col min="9986" max="9986" width="6.5703125" style="105" customWidth="1"/>
    <col min="9987" max="9987" width="16.7109375" style="105" bestFit="1" customWidth="1"/>
    <col min="9988" max="9988" width="43.42578125" style="105" customWidth="1"/>
    <col min="9989" max="9989" width="14.5703125" style="105" customWidth="1"/>
    <col min="9990" max="9990" width="11.7109375" style="105" customWidth="1"/>
    <col min="9991" max="9991" width="40.28515625" style="105" customWidth="1"/>
    <col min="9992" max="9993" width="18.85546875" style="105" customWidth="1"/>
    <col min="9994" max="10240" width="9.140625" style="105"/>
    <col min="10241" max="10241" width="5" style="105" customWidth="1"/>
    <col min="10242" max="10242" width="6.5703125" style="105" customWidth="1"/>
    <col min="10243" max="10243" width="16.7109375" style="105" bestFit="1" customWidth="1"/>
    <col min="10244" max="10244" width="43.42578125" style="105" customWidth="1"/>
    <col min="10245" max="10245" width="14.5703125" style="105" customWidth="1"/>
    <col min="10246" max="10246" width="11.7109375" style="105" customWidth="1"/>
    <col min="10247" max="10247" width="40.28515625" style="105" customWidth="1"/>
    <col min="10248" max="10249" width="18.85546875" style="105" customWidth="1"/>
    <col min="10250" max="10496" width="9.140625" style="105"/>
    <col min="10497" max="10497" width="5" style="105" customWidth="1"/>
    <col min="10498" max="10498" width="6.5703125" style="105" customWidth="1"/>
    <col min="10499" max="10499" width="16.7109375" style="105" bestFit="1" customWidth="1"/>
    <col min="10500" max="10500" width="43.42578125" style="105" customWidth="1"/>
    <col min="10501" max="10501" width="14.5703125" style="105" customWidth="1"/>
    <col min="10502" max="10502" width="11.7109375" style="105" customWidth="1"/>
    <col min="10503" max="10503" width="40.28515625" style="105" customWidth="1"/>
    <col min="10504" max="10505" width="18.85546875" style="105" customWidth="1"/>
    <col min="10506" max="10752" width="9.140625" style="105"/>
    <col min="10753" max="10753" width="5" style="105" customWidth="1"/>
    <col min="10754" max="10754" width="6.5703125" style="105" customWidth="1"/>
    <col min="10755" max="10755" width="16.7109375" style="105" bestFit="1" customWidth="1"/>
    <col min="10756" max="10756" width="43.42578125" style="105" customWidth="1"/>
    <col min="10757" max="10757" width="14.5703125" style="105" customWidth="1"/>
    <col min="10758" max="10758" width="11.7109375" style="105" customWidth="1"/>
    <col min="10759" max="10759" width="40.28515625" style="105" customWidth="1"/>
    <col min="10760" max="10761" width="18.85546875" style="105" customWidth="1"/>
    <col min="10762" max="11008" width="9.140625" style="105"/>
    <col min="11009" max="11009" width="5" style="105" customWidth="1"/>
    <col min="11010" max="11010" width="6.5703125" style="105" customWidth="1"/>
    <col min="11011" max="11011" width="16.7109375" style="105" bestFit="1" customWidth="1"/>
    <col min="11012" max="11012" width="43.42578125" style="105" customWidth="1"/>
    <col min="11013" max="11013" width="14.5703125" style="105" customWidth="1"/>
    <col min="11014" max="11014" width="11.7109375" style="105" customWidth="1"/>
    <col min="11015" max="11015" width="40.28515625" style="105" customWidth="1"/>
    <col min="11016" max="11017" width="18.85546875" style="105" customWidth="1"/>
    <col min="11018" max="11264" width="9.140625" style="105"/>
    <col min="11265" max="11265" width="5" style="105" customWidth="1"/>
    <col min="11266" max="11266" width="6.5703125" style="105" customWidth="1"/>
    <col min="11267" max="11267" width="16.7109375" style="105" bestFit="1" customWidth="1"/>
    <col min="11268" max="11268" width="43.42578125" style="105" customWidth="1"/>
    <col min="11269" max="11269" width="14.5703125" style="105" customWidth="1"/>
    <col min="11270" max="11270" width="11.7109375" style="105" customWidth="1"/>
    <col min="11271" max="11271" width="40.28515625" style="105" customWidth="1"/>
    <col min="11272" max="11273" width="18.85546875" style="105" customWidth="1"/>
    <col min="11274" max="11520" width="9.140625" style="105"/>
    <col min="11521" max="11521" width="5" style="105" customWidth="1"/>
    <col min="11522" max="11522" width="6.5703125" style="105" customWidth="1"/>
    <col min="11523" max="11523" width="16.7109375" style="105" bestFit="1" customWidth="1"/>
    <col min="11524" max="11524" width="43.42578125" style="105" customWidth="1"/>
    <col min="11525" max="11525" width="14.5703125" style="105" customWidth="1"/>
    <col min="11526" max="11526" width="11.7109375" style="105" customWidth="1"/>
    <col min="11527" max="11527" width="40.28515625" style="105" customWidth="1"/>
    <col min="11528" max="11529" width="18.85546875" style="105" customWidth="1"/>
    <col min="11530" max="11776" width="9.140625" style="105"/>
    <col min="11777" max="11777" width="5" style="105" customWidth="1"/>
    <col min="11778" max="11778" width="6.5703125" style="105" customWidth="1"/>
    <col min="11779" max="11779" width="16.7109375" style="105" bestFit="1" customWidth="1"/>
    <col min="11780" max="11780" width="43.42578125" style="105" customWidth="1"/>
    <col min="11781" max="11781" width="14.5703125" style="105" customWidth="1"/>
    <col min="11782" max="11782" width="11.7109375" style="105" customWidth="1"/>
    <col min="11783" max="11783" width="40.28515625" style="105" customWidth="1"/>
    <col min="11784" max="11785" width="18.85546875" style="105" customWidth="1"/>
    <col min="11786" max="12032" width="9.140625" style="105"/>
    <col min="12033" max="12033" width="5" style="105" customWidth="1"/>
    <col min="12034" max="12034" width="6.5703125" style="105" customWidth="1"/>
    <col min="12035" max="12035" width="16.7109375" style="105" bestFit="1" customWidth="1"/>
    <col min="12036" max="12036" width="43.42578125" style="105" customWidth="1"/>
    <col min="12037" max="12037" width="14.5703125" style="105" customWidth="1"/>
    <col min="12038" max="12038" width="11.7109375" style="105" customWidth="1"/>
    <col min="12039" max="12039" width="40.28515625" style="105" customWidth="1"/>
    <col min="12040" max="12041" width="18.85546875" style="105" customWidth="1"/>
    <col min="12042" max="12288" width="9.140625" style="105"/>
    <col min="12289" max="12289" width="5" style="105" customWidth="1"/>
    <col min="12290" max="12290" width="6.5703125" style="105" customWidth="1"/>
    <col min="12291" max="12291" width="16.7109375" style="105" bestFit="1" customWidth="1"/>
    <col min="12292" max="12292" width="43.42578125" style="105" customWidth="1"/>
    <col min="12293" max="12293" width="14.5703125" style="105" customWidth="1"/>
    <col min="12294" max="12294" width="11.7109375" style="105" customWidth="1"/>
    <col min="12295" max="12295" width="40.28515625" style="105" customWidth="1"/>
    <col min="12296" max="12297" width="18.85546875" style="105" customWidth="1"/>
    <col min="12298" max="12544" width="9.140625" style="105"/>
    <col min="12545" max="12545" width="5" style="105" customWidth="1"/>
    <col min="12546" max="12546" width="6.5703125" style="105" customWidth="1"/>
    <col min="12547" max="12547" width="16.7109375" style="105" bestFit="1" customWidth="1"/>
    <col min="12548" max="12548" width="43.42578125" style="105" customWidth="1"/>
    <col min="12549" max="12549" width="14.5703125" style="105" customWidth="1"/>
    <col min="12550" max="12550" width="11.7109375" style="105" customWidth="1"/>
    <col min="12551" max="12551" width="40.28515625" style="105" customWidth="1"/>
    <col min="12552" max="12553" width="18.85546875" style="105" customWidth="1"/>
    <col min="12554" max="12800" width="9.140625" style="105"/>
    <col min="12801" max="12801" width="5" style="105" customWidth="1"/>
    <col min="12802" max="12802" width="6.5703125" style="105" customWidth="1"/>
    <col min="12803" max="12803" width="16.7109375" style="105" bestFit="1" customWidth="1"/>
    <col min="12804" max="12804" width="43.42578125" style="105" customWidth="1"/>
    <col min="12805" max="12805" width="14.5703125" style="105" customWidth="1"/>
    <col min="12806" max="12806" width="11.7109375" style="105" customWidth="1"/>
    <col min="12807" max="12807" width="40.28515625" style="105" customWidth="1"/>
    <col min="12808" max="12809" width="18.85546875" style="105" customWidth="1"/>
    <col min="12810" max="13056" width="9.140625" style="105"/>
    <col min="13057" max="13057" width="5" style="105" customWidth="1"/>
    <col min="13058" max="13058" width="6.5703125" style="105" customWidth="1"/>
    <col min="13059" max="13059" width="16.7109375" style="105" bestFit="1" customWidth="1"/>
    <col min="13060" max="13060" width="43.42578125" style="105" customWidth="1"/>
    <col min="13061" max="13061" width="14.5703125" style="105" customWidth="1"/>
    <col min="13062" max="13062" width="11.7109375" style="105" customWidth="1"/>
    <col min="13063" max="13063" width="40.28515625" style="105" customWidth="1"/>
    <col min="13064" max="13065" width="18.85546875" style="105" customWidth="1"/>
    <col min="13066" max="13312" width="9.140625" style="105"/>
    <col min="13313" max="13313" width="5" style="105" customWidth="1"/>
    <col min="13314" max="13314" width="6.5703125" style="105" customWidth="1"/>
    <col min="13315" max="13315" width="16.7109375" style="105" bestFit="1" customWidth="1"/>
    <col min="13316" max="13316" width="43.42578125" style="105" customWidth="1"/>
    <col min="13317" max="13317" width="14.5703125" style="105" customWidth="1"/>
    <col min="13318" max="13318" width="11.7109375" style="105" customWidth="1"/>
    <col min="13319" max="13319" width="40.28515625" style="105" customWidth="1"/>
    <col min="13320" max="13321" width="18.85546875" style="105" customWidth="1"/>
    <col min="13322" max="13568" width="9.140625" style="105"/>
    <col min="13569" max="13569" width="5" style="105" customWidth="1"/>
    <col min="13570" max="13570" width="6.5703125" style="105" customWidth="1"/>
    <col min="13571" max="13571" width="16.7109375" style="105" bestFit="1" customWidth="1"/>
    <col min="13572" max="13572" width="43.42578125" style="105" customWidth="1"/>
    <col min="13573" max="13573" width="14.5703125" style="105" customWidth="1"/>
    <col min="13574" max="13574" width="11.7109375" style="105" customWidth="1"/>
    <col min="13575" max="13575" width="40.28515625" style="105" customWidth="1"/>
    <col min="13576" max="13577" width="18.85546875" style="105" customWidth="1"/>
    <col min="13578" max="13824" width="9.140625" style="105"/>
    <col min="13825" max="13825" width="5" style="105" customWidth="1"/>
    <col min="13826" max="13826" width="6.5703125" style="105" customWidth="1"/>
    <col min="13827" max="13827" width="16.7109375" style="105" bestFit="1" customWidth="1"/>
    <col min="13828" max="13828" width="43.42578125" style="105" customWidth="1"/>
    <col min="13829" max="13829" width="14.5703125" style="105" customWidth="1"/>
    <col min="13830" max="13830" width="11.7109375" style="105" customWidth="1"/>
    <col min="13831" max="13831" width="40.28515625" style="105" customWidth="1"/>
    <col min="13832" max="13833" width="18.85546875" style="105" customWidth="1"/>
    <col min="13834" max="14080" width="9.140625" style="105"/>
    <col min="14081" max="14081" width="5" style="105" customWidth="1"/>
    <col min="14082" max="14082" width="6.5703125" style="105" customWidth="1"/>
    <col min="14083" max="14083" width="16.7109375" style="105" bestFit="1" customWidth="1"/>
    <col min="14084" max="14084" width="43.42578125" style="105" customWidth="1"/>
    <col min="14085" max="14085" width="14.5703125" style="105" customWidth="1"/>
    <col min="14086" max="14086" width="11.7109375" style="105" customWidth="1"/>
    <col min="14087" max="14087" width="40.28515625" style="105" customWidth="1"/>
    <col min="14088" max="14089" width="18.85546875" style="105" customWidth="1"/>
    <col min="14090" max="14336" width="9.140625" style="105"/>
    <col min="14337" max="14337" width="5" style="105" customWidth="1"/>
    <col min="14338" max="14338" width="6.5703125" style="105" customWidth="1"/>
    <col min="14339" max="14339" width="16.7109375" style="105" bestFit="1" customWidth="1"/>
    <col min="14340" max="14340" width="43.42578125" style="105" customWidth="1"/>
    <col min="14341" max="14341" width="14.5703125" style="105" customWidth="1"/>
    <col min="14342" max="14342" width="11.7109375" style="105" customWidth="1"/>
    <col min="14343" max="14343" width="40.28515625" style="105" customWidth="1"/>
    <col min="14344" max="14345" width="18.85546875" style="105" customWidth="1"/>
    <col min="14346" max="14592" width="9.140625" style="105"/>
    <col min="14593" max="14593" width="5" style="105" customWidth="1"/>
    <col min="14594" max="14594" width="6.5703125" style="105" customWidth="1"/>
    <col min="14595" max="14595" width="16.7109375" style="105" bestFit="1" customWidth="1"/>
    <col min="14596" max="14596" width="43.42578125" style="105" customWidth="1"/>
    <col min="14597" max="14597" width="14.5703125" style="105" customWidth="1"/>
    <col min="14598" max="14598" width="11.7109375" style="105" customWidth="1"/>
    <col min="14599" max="14599" width="40.28515625" style="105" customWidth="1"/>
    <col min="14600" max="14601" width="18.85546875" style="105" customWidth="1"/>
    <col min="14602" max="14848" width="9.140625" style="105"/>
    <col min="14849" max="14849" width="5" style="105" customWidth="1"/>
    <col min="14850" max="14850" width="6.5703125" style="105" customWidth="1"/>
    <col min="14851" max="14851" width="16.7109375" style="105" bestFit="1" customWidth="1"/>
    <col min="14852" max="14852" width="43.42578125" style="105" customWidth="1"/>
    <col min="14853" max="14853" width="14.5703125" style="105" customWidth="1"/>
    <col min="14854" max="14854" width="11.7109375" style="105" customWidth="1"/>
    <col min="14855" max="14855" width="40.28515625" style="105" customWidth="1"/>
    <col min="14856" max="14857" width="18.85546875" style="105" customWidth="1"/>
    <col min="14858" max="15104" width="9.140625" style="105"/>
    <col min="15105" max="15105" width="5" style="105" customWidth="1"/>
    <col min="15106" max="15106" width="6.5703125" style="105" customWidth="1"/>
    <col min="15107" max="15107" width="16.7109375" style="105" bestFit="1" customWidth="1"/>
    <col min="15108" max="15108" width="43.42578125" style="105" customWidth="1"/>
    <col min="15109" max="15109" width="14.5703125" style="105" customWidth="1"/>
    <col min="15110" max="15110" width="11.7109375" style="105" customWidth="1"/>
    <col min="15111" max="15111" width="40.28515625" style="105" customWidth="1"/>
    <col min="15112" max="15113" width="18.85546875" style="105" customWidth="1"/>
    <col min="15114" max="15360" width="9.140625" style="105"/>
    <col min="15361" max="15361" width="5" style="105" customWidth="1"/>
    <col min="15362" max="15362" width="6.5703125" style="105" customWidth="1"/>
    <col min="15363" max="15363" width="16.7109375" style="105" bestFit="1" customWidth="1"/>
    <col min="15364" max="15364" width="43.42578125" style="105" customWidth="1"/>
    <col min="15365" max="15365" width="14.5703125" style="105" customWidth="1"/>
    <col min="15366" max="15366" width="11.7109375" style="105" customWidth="1"/>
    <col min="15367" max="15367" width="40.28515625" style="105" customWidth="1"/>
    <col min="15368" max="15369" width="18.85546875" style="105" customWidth="1"/>
    <col min="15370" max="15616" width="9.140625" style="105"/>
    <col min="15617" max="15617" width="5" style="105" customWidth="1"/>
    <col min="15618" max="15618" width="6.5703125" style="105" customWidth="1"/>
    <col min="15619" max="15619" width="16.7109375" style="105" bestFit="1" customWidth="1"/>
    <col min="15620" max="15620" width="43.42578125" style="105" customWidth="1"/>
    <col min="15621" max="15621" width="14.5703125" style="105" customWidth="1"/>
    <col min="15622" max="15622" width="11.7109375" style="105" customWidth="1"/>
    <col min="15623" max="15623" width="40.28515625" style="105" customWidth="1"/>
    <col min="15624" max="15625" width="18.85546875" style="105" customWidth="1"/>
    <col min="15626" max="15872" width="9.140625" style="105"/>
    <col min="15873" max="15873" width="5" style="105" customWidth="1"/>
    <col min="15874" max="15874" width="6.5703125" style="105" customWidth="1"/>
    <col min="15875" max="15875" width="16.7109375" style="105" bestFit="1" customWidth="1"/>
    <col min="15876" max="15876" width="43.42578125" style="105" customWidth="1"/>
    <col min="15877" max="15877" width="14.5703125" style="105" customWidth="1"/>
    <col min="15878" max="15878" width="11.7109375" style="105" customWidth="1"/>
    <col min="15879" max="15879" width="40.28515625" style="105" customWidth="1"/>
    <col min="15880" max="15881" width="18.85546875" style="105" customWidth="1"/>
    <col min="15882" max="16128" width="9.140625" style="105"/>
    <col min="16129" max="16129" width="5" style="105" customWidth="1"/>
    <col min="16130" max="16130" width="6.5703125" style="105" customWidth="1"/>
    <col min="16131" max="16131" width="16.7109375" style="105" bestFit="1" customWidth="1"/>
    <col min="16132" max="16132" width="43.42578125" style="105" customWidth="1"/>
    <col min="16133" max="16133" width="14.5703125" style="105" customWidth="1"/>
    <col min="16134" max="16134" width="11.7109375" style="105" customWidth="1"/>
    <col min="16135" max="16135" width="40.28515625" style="105" customWidth="1"/>
    <col min="16136" max="16137" width="18.85546875" style="105" customWidth="1"/>
    <col min="16138" max="16384" width="9.140625" style="105"/>
  </cols>
  <sheetData>
    <row r="1" spans="2:9" s="96" customFormat="1" ht="15.75">
      <c r="B1" s="607"/>
      <c r="C1" s="607"/>
      <c r="D1" s="607"/>
      <c r="E1" s="607"/>
      <c r="F1" s="607"/>
      <c r="H1" s="97"/>
      <c r="I1" s="98" t="s">
        <v>2079</v>
      </c>
    </row>
    <row r="2" spans="2:9" s="96" customFormat="1" ht="15.75">
      <c r="B2" s="99"/>
      <c r="C2" s="99"/>
      <c r="D2" s="99"/>
      <c r="E2" s="99"/>
      <c r="F2" s="99"/>
      <c r="H2" s="97"/>
      <c r="I2" s="100"/>
    </row>
    <row r="3" spans="2:9" s="96" customFormat="1" ht="103.5" customHeight="1" thickBot="1">
      <c r="B3" s="608" t="s">
        <v>2080</v>
      </c>
      <c r="C3" s="608"/>
      <c r="D3" s="608"/>
      <c r="E3" s="608"/>
      <c r="F3" s="608"/>
      <c r="G3" s="608"/>
      <c r="H3" s="608"/>
      <c r="I3" s="608"/>
    </row>
    <row r="4" spans="2:9" s="101" customFormat="1" ht="15.75">
      <c r="B4" s="102"/>
      <c r="C4" s="102"/>
      <c r="D4" s="102"/>
      <c r="E4" s="102"/>
      <c r="F4" s="102"/>
      <c r="G4" s="102"/>
      <c r="H4" s="103"/>
      <c r="I4" s="104"/>
    </row>
    <row r="5" spans="2:9" ht="15" customHeight="1">
      <c r="B5" s="609" t="s">
        <v>2081</v>
      </c>
      <c r="C5" s="610" t="s">
        <v>3</v>
      </c>
      <c r="D5" s="611" t="s">
        <v>2082</v>
      </c>
      <c r="E5" s="611" t="s">
        <v>2083</v>
      </c>
      <c r="F5" s="612" t="s">
        <v>2084</v>
      </c>
      <c r="G5" s="612"/>
      <c r="H5" s="611" t="s">
        <v>2085</v>
      </c>
      <c r="I5" s="611"/>
    </row>
    <row r="6" spans="2:9" ht="38.25">
      <c r="B6" s="609"/>
      <c r="C6" s="610"/>
      <c r="D6" s="611"/>
      <c r="E6" s="611"/>
      <c r="F6" s="106" t="s">
        <v>2086</v>
      </c>
      <c r="G6" s="107" t="s">
        <v>2087</v>
      </c>
      <c r="H6" s="108" t="s">
        <v>2088</v>
      </c>
      <c r="I6" s="107" t="s">
        <v>2089</v>
      </c>
    </row>
    <row r="7" spans="2:9" s="109" customFormat="1">
      <c r="B7" s="110" t="s">
        <v>2090</v>
      </c>
      <c r="C7" s="110" t="s">
        <v>2091</v>
      </c>
      <c r="D7" s="110" t="s">
        <v>2092</v>
      </c>
      <c r="E7" s="110" t="s">
        <v>2093</v>
      </c>
      <c r="F7" s="110" t="s">
        <v>2094</v>
      </c>
      <c r="G7" s="110" t="s">
        <v>2095</v>
      </c>
      <c r="H7" s="111" t="s">
        <v>2096</v>
      </c>
      <c r="I7" s="110" t="s">
        <v>2097</v>
      </c>
    </row>
    <row r="8" spans="2:9" s="112" customFormat="1" ht="6.75">
      <c r="B8" s="113"/>
      <c r="C8" s="113"/>
      <c r="D8" s="113"/>
      <c r="E8" s="113"/>
      <c r="F8" s="113"/>
      <c r="G8" s="113"/>
      <c r="H8" s="114"/>
      <c r="I8" s="115"/>
    </row>
    <row r="9" spans="2:9" s="116" customFormat="1" ht="18.75" customHeight="1">
      <c r="B9" s="117" t="s">
        <v>2098</v>
      </c>
      <c r="C9" s="613" t="s">
        <v>2099</v>
      </c>
      <c r="D9" s="613"/>
      <c r="E9" s="613"/>
      <c r="F9" s="613"/>
      <c r="G9" s="613"/>
      <c r="H9" s="613"/>
      <c r="I9" s="613"/>
    </row>
    <row r="10" spans="2:9" s="118" customFormat="1" ht="11.25">
      <c r="B10" s="119"/>
      <c r="C10" s="119"/>
      <c r="D10" s="119"/>
      <c r="E10" s="119"/>
      <c r="F10" s="119"/>
      <c r="G10" s="119"/>
      <c r="H10" s="120"/>
      <c r="I10" s="121"/>
    </row>
    <row r="11" spans="2:9" s="122" customFormat="1" ht="15.75" customHeight="1">
      <c r="B11" s="606" t="s">
        <v>2100</v>
      </c>
      <c r="C11" s="606"/>
      <c r="D11" s="606"/>
      <c r="E11" s="606"/>
      <c r="F11" s="606"/>
      <c r="G11" s="606"/>
      <c r="H11" s="606"/>
      <c r="I11" s="606"/>
    </row>
    <row r="12" spans="2:9" s="123" customFormat="1" ht="25.5">
      <c r="B12" s="124" t="s">
        <v>2101</v>
      </c>
      <c r="C12" s="125" t="s">
        <v>2102</v>
      </c>
      <c r="D12" s="126" t="s">
        <v>2103</v>
      </c>
      <c r="E12" s="127" t="s">
        <v>2104</v>
      </c>
      <c r="F12" s="124" t="s">
        <v>2105</v>
      </c>
      <c r="G12" s="124" t="s">
        <v>2106</v>
      </c>
      <c r="H12" s="128"/>
      <c r="I12" s="129">
        <v>7612.98</v>
      </c>
    </row>
    <row r="13" spans="2:9" s="130" customFormat="1" ht="15.75" thickBot="1">
      <c r="B13" s="614" t="s">
        <v>2107</v>
      </c>
      <c r="C13" s="614"/>
      <c r="D13" s="614"/>
      <c r="E13" s="614"/>
      <c r="F13" s="614"/>
      <c r="G13" s="614"/>
      <c r="H13" s="131"/>
      <c r="I13" s="132">
        <f>SUM(I12:I12)</f>
        <v>7612.98</v>
      </c>
    </row>
    <row r="14" spans="2:9" s="133" customFormat="1" ht="15.75" customHeight="1" thickBot="1">
      <c r="B14" s="615" t="s">
        <v>2108</v>
      </c>
      <c r="C14" s="615"/>
      <c r="D14" s="615"/>
      <c r="E14" s="615"/>
      <c r="F14" s="615"/>
      <c r="G14" s="615"/>
      <c r="H14" s="134">
        <v>0</v>
      </c>
      <c r="I14" s="135">
        <f>I13</f>
        <v>7612.98</v>
      </c>
    </row>
    <row r="15" spans="2:9" s="133" customFormat="1" ht="15.75" customHeight="1">
      <c r="B15" s="136"/>
      <c r="C15" s="136"/>
      <c r="D15" s="136"/>
      <c r="E15" s="136"/>
      <c r="F15" s="136"/>
      <c r="G15" s="136"/>
      <c r="H15" s="137"/>
      <c r="I15" s="138"/>
    </row>
    <row r="16" spans="2:9" s="116" customFormat="1" ht="18.75" customHeight="1">
      <c r="B16" s="117" t="s">
        <v>2109</v>
      </c>
      <c r="C16" s="613" t="s">
        <v>2110</v>
      </c>
      <c r="D16" s="613"/>
      <c r="E16" s="613"/>
      <c r="F16" s="613"/>
      <c r="G16" s="613"/>
      <c r="H16" s="613"/>
      <c r="I16" s="613"/>
    </row>
    <row r="17" spans="2:9" s="118" customFormat="1" ht="11.25">
      <c r="B17" s="119"/>
      <c r="C17" s="119"/>
      <c r="D17" s="119"/>
      <c r="E17" s="119"/>
      <c r="F17" s="119"/>
      <c r="G17" s="119"/>
      <c r="H17" s="120"/>
      <c r="I17" s="121"/>
    </row>
    <row r="18" spans="2:9" s="122" customFormat="1" ht="15.75" customHeight="1">
      <c r="B18" s="606" t="s">
        <v>2100</v>
      </c>
      <c r="C18" s="606"/>
      <c r="D18" s="606"/>
      <c r="E18" s="606"/>
      <c r="F18" s="606"/>
      <c r="G18" s="606"/>
      <c r="H18" s="606"/>
      <c r="I18" s="606"/>
    </row>
    <row r="19" spans="2:9" s="123" customFormat="1">
      <c r="B19" s="124" t="s">
        <v>2090</v>
      </c>
      <c r="C19" s="124" t="s">
        <v>2111</v>
      </c>
      <c r="D19" s="139" t="s">
        <v>2112</v>
      </c>
      <c r="E19" s="124" t="s">
        <v>2113</v>
      </c>
      <c r="F19" s="124" t="s">
        <v>2114</v>
      </c>
      <c r="G19" s="125" t="s">
        <v>2115</v>
      </c>
      <c r="H19" s="128"/>
      <c r="I19" s="140">
        <v>260998.51300000001</v>
      </c>
    </row>
    <row r="20" spans="2:9">
      <c r="B20" s="124" t="s">
        <v>2091</v>
      </c>
      <c r="C20" s="124" t="s">
        <v>2116</v>
      </c>
      <c r="D20" s="139" t="s">
        <v>2117</v>
      </c>
      <c r="E20" s="124" t="s">
        <v>2113</v>
      </c>
      <c r="F20" s="124" t="s">
        <v>2114</v>
      </c>
      <c r="G20" s="125" t="s">
        <v>2115</v>
      </c>
      <c r="H20" s="128"/>
      <c r="I20" s="140">
        <v>462592.39600000001</v>
      </c>
    </row>
    <row r="21" spans="2:9">
      <c r="B21" s="124" t="s">
        <v>2092</v>
      </c>
      <c r="C21" s="124" t="s">
        <v>2118</v>
      </c>
      <c r="D21" s="139" t="s">
        <v>2119</v>
      </c>
      <c r="E21" s="124" t="s">
        <v>2113</v>
      </c>
      <c r="F21" s="124" t="s">
        <v>2114</v>
      </c>
      <c r="G21" s="125" t="s">
        <v>2115</v>
      </c>
      <c r="H21" s="128"/>
      <c r="I21" s="140">
        <v>61335.722999999998</v>
      </c>
    </row>
    <row r="22" spans="2:9">
      <c r="B22" s="124" t="s">
        <v>2093</v>
      </c>
      <c r="C22" s="124" t="s">
        <v>2120</v>
      </c>
      <c r="D22" s="139" t="s">
        <v>2121</v>
      </c>
      <c r="E22" s="124" t="s">
        <v>2113</v>
      </c>
      <c r="F22" s="124" t="s">
        <v>2114</v>
      </c>
      <c r="G22" s="125" t="s">
        <v>2115</v>
      </c>
      <c r="H22" s="128"/>
      <c r="I22" s="140">
        <v>35385.993999999999</v>
      </c>
    </row>
    <row r="23" spans="2:9">
      <c r="B23" s="124" t="s">
        <v>2094</v>
      </c>
      <c r="C23" s="124" t="s">
        <v>2122</v>
      </c>
      <c r="D23" s="139" t="s">
        <v>2123</v>
      </c>
      <c r="E23" s="124" t="s">
        <v>2113</v>
      </c>
      <c r="F23" s="124" t="s">
        <v>2114</v>
      </c>
      <c r="G23" s="125" t="s">
        <v>2115</v>
      </c>
      <c r="H23" s="128"/>
      <c r="I23" s="140">
        <v>92218.044999999998</v>
      </c>
    </row>
    <row r="24" spans="2:9">
      <c r="B24" s="124" t="s">
        <v>2095</v>
      </c>
      <c r="C24" s="124" t="s">
        <v>2124</v>
      </c>
      <c r="D24" s="139" t="s">
        <v>2125</v>
      </c>
      <c r="E24" s="124" t="s">
        <v>2113</v>
      </c>
      <c r="F24" s="124" t="s">
        <v>2114</v>
      </c>
      <c r="G24" s="125" t="s">
        <v>2115</v>
      </c>
      <c r="H24" s="128"/>
      <c r="I24" s="140">
        <v>47610.245999999999</v>
      </c>
    </row>
    <row r="25" spans="2:9">
      <c r="B25" s="124" t="s">
        <v>2096</v>
      </c>
      <c r="C25" s="124" t="s">
        <v>2126</v>
      </c>
      <c r="D25" s="139" t="s">
        <v>2127</v>
      </c>
      <c r="E25" s="124" t="s">
        <v>2113</v>
      </c>
      <c r="F25" s="124" t="s">
        <v>2114</v>
      </c>
      <c r="G25" s="125" t="s">
        <v>2115</v>
      </c>
      <c r="H25" s="128"/>
      <c r="I25" s="140">
        <v>21874.977999999999</v>
      </c>
    </row>
    <row r="26" spans="2:9">
      <c r="B26" s="124" t="s">
        <v>2097</v>
      </c>
      <c r="C26" s="124" t="s">
        <v>2128</v>
      </c>
      <c r="D26" s="125" t="s">
        <v>2129</v>
      </c>
      <c r="E26" s="124" t="s">
        <v>2113</v>
      </c>
      <c r="F26" s="124" t="s">
        <v>2114</v>
      </c>
      <c r="G26" s="125" t="s">
        <v>2115</v>
      </c>
      <c r="H26" s="128"/>
      <c r="I26" s="141">
        <v>19730.373</v>
      </c>
    </row>
    <row r="27" spans="2:9" s="123" customFormat="1">
      <c r="B27" s="124" t="s">
        <v>2130</v>
      </c>
      <c r="C27" s="124" t="s">
        <v>2131</v>
      </c>
      <c r="D27" s="125" t="s">
        <v>2132</v>
      </c>
      <c r="E27" s="124" t="s">
        <v>2113</v>
      </c>
      <c r="F27" s="124" t="s">
        <v>2114</v>
      </c>
      <c r="G27" s="125" t="s">
        <v>2115</v>
      </c>
      <c r="H27" s="128"/>
      <c r="I27" s="141">
        <v>23161.741000000002</v>
      </c>
    </row>
    <row r="28" spans="2:9" s="123" customFormat="1">
      <c r="B28" s="124" t="s">
        <v>2133</v>
      </c>
      <c r="C28" s="124" t="s">
        <v>2134</v>
      </c>
      <c r="D28" s="125" t="s">
        <v>2135</v>
      </c>
      <c r="E28" s="124" t="s">
        <v>2113</v>
      </c>
      <c r="F28" s="124" t="s">
        <v>2114</v>
      </c>
      <c r="G28" s="125" t="s">
        <v>2115</v>
      </c>
      <c r="H28" s="128"/>
      <c r="I28" s="141">
        <v>26807.571</v>
      </c>
    </row>
    <row r="29" spans="2:9" s="130" customFormat="1" ht="15.75" thickBot="1">
      <c r="B29" s="614" t="s">
        <v>2107</v>
      </c>
      <c r="C29" s="614"/>
      <c r="D29" s="614"/>
      <c r="E29" s="614"/>
      <c r="F29" s="614"/>
      <c r="G29" s="614"/>
      <c r="H29" s="131"/>
      <c r="I29" s="132">
        <f>SUM(I19:I28)</f>
        <v>1051715.58</v>
      </c>
    </row>
    <row r="30" spans="2:9" s="133" customFormat="1" ht="15.75" customHeight="1" thickBot="1">
      <c r="B30" s="615" t="s">
        <v>2136</v>
      </c>
      <c r="C30" s="615"/>
      <c r="D30" s="615"/>
      <c r="E30" s="615"/>
      <c r="F30" s="615"/>
      <c r="G30" s="615"/>
      <c r="H30" s="134">
        <v>0</v>
      </c>
      <c r="I30" s="135">
        <f>I29</f>
        <v>1051715.58</v>
      </c>
    </row>
    <row r="31" spans="2:9" s="133" customFormat="1" ht="15.75" customHeight="1">
      <c r="B31" s="136"/>
      <c r="C31" s="136"/>
      <c r="D31" s="136"/>
      <c r="E31" s="136"/>
      <c r="F31" s="136"/>
      <c r="G31" s="136"/>
      <c r="H31" s="137"/>
      <c r="I31" s="138"/>
    </row>
    <row r="32" spans="2:9" s="116" customFormat="1" ht="18.75" customHeight="1">
      <c r="B32" s="117" t="s">
        <v>2137</v>
      </c>
      <c r="C32" s="613" t="s">
        <v>2138</v>
      </c>
      <c r="D32" s="613"/>
      <c r="E32" s="613"/>
      <c r="F32" s="613"/>
      <c r="G32" s="613"/>
      <c r="H32" s="613"/>
      <c r="I32" s="613"/>
    </row>
    <row r="33" spans="2:9" s="118" customFormat="1" ht="11.25">
      <c r="B33" s="119"/>
      <c r="C33" s="119"/>
      <c r="D33" s="119"/>
      <c r="E33" s="119"/>
      <c r="F33" s="119"/>
      <c r="G33" s="119"/>
      <c r="H33" s="120"/>
      <c r="I33" s="121"/>
    </row>
    <row r="34" spans="2:9" s="122" customFormat="1" ht="15.75" customHeight="1">
      <c r="B34" s="606" t="s">
        <v>2100</v>
      </c>
      <c r="C34" s="606"/>
      <c r="D34" s="606"/>
      <c r="E34" s="606"/>
      <c r="F34" s="606"/>
      <c r="G34" s="606"/>
      <c r="H34" s="606"/>
      <c r="I34" s="606"/>
    </row>
    <row r="35" spans="2:9" s="123" customFormat="1" ht="25.5">
      <c r="B35" s="124" t="s">
        <v>2090</v>
      </c>
      <c r="C35" s="125" t="s">
        <v>2139</v>
      </c>
      <c r="D35" s="127" t="s">
        <v>2140</v>
      </c>
      <c r="E35" s="127" t="s">
        <v>2113</v>
      </c>
      <c r="F35" s="142" t="s">
        <v>2141</v>
      </c>
      <c r="G35" s="124" t="s">
        <v>2142</v>
      </c>
      <c r="H35" s="128"/>
      <c r="I35" s="143">
        <v>22110.962</v>
      </c>
    </row>
    <row r="36" spans="2:9" ht="25.5">
      <c r="B36" s="124" t="s">
        <v>2091</v>
      </c>
      <c r="C36" s="125" t="s">
        <v>2143</v>
      </c>
      <c r="D36" s="127" t="s">
        <v>2144</v>
      </c>
      <c r="E36" s="127" t="s">
        <v>2113</v>
      </c>
      <c r="F36" s="142" t="s">
        <v>2141</v>
      </c>
      <c r="G36" s="124" t="s">
        <v>2142</v>
      </c>
      <c r="H36" s="128"/>
      <c r="I36" s="129">
        <v>369300.11099999998</v>
      </c>
    </row>
    <row r="37" spans="2:9" ht="25.5">
      <c r="B37" s="124" t="s">
        <v>2092</v>
      </c>
      <c r="C37" s="125" t="s">
        <v>2145</v>
      </c>
      <c r="D37" s="127" t="s">
        <v>2123</v>
      </c>
      <c r="E37" s="127" t="s">
        <v>2113</v>
      </c>
      <c r="F37" s="142" t="s">
        <v>2141</v>
      </c>
      <c r="G37" s="124" t="s">
        <v>2142</v>
      </c>
      <c r="H37" s="128"/>
      <c r="I37" s="143">
        <v>12937.264999999999</v>
      </c>
    </row>
    <row r="38" spans="2:9" ht="25.5">
      <c r="B38" s="124" t="s">
        <v>2093</v>
      </c>
      <c r="C38" s="125" t="s">
        <v>2146</v>
      </c>
      <c r="D38" s="127" t="s">
        <v>2147</v>
      </c>
      <c r="E38" s="127" t="s">
        <v>2113</v>
      </c>
      <c r="F38" s="142" t="s">
        <v>2141</v>
      </c>
      <c r="G38" s="124" t="s">
        <v>2142</v>
      </c>
      <c r="H38" s="128"/>
      <c r="I38" s="143">
        <v>18817.84</v>
      </c>
    </row>
    <row r="39" spans="2:9" ht="25.5">
      <c r="B39" s="124" t="s">
        <v>2094</v>
      </c>
      <c r="C39" s="125" t="s">
        <v>2148</v>
      </c>
      <c r="D39" s="127" t="s">
        <v>2149</v>
      </c>
      <c r="E39" s="127" t="s">
        <v>2113</v>
      </c>
      <c r="F39" s="142" t="s">
        <v>2141</v>
      </c>
      <c r="G39" s="124" t="s">
        <v>2142</v>
      </c>
      <c r="H39" s="128"/>
      <c r="I39" s="129">
        <v>324372.51699999999</v>
      </c>
    </row>
    <row r="40" spans="2:9" ht="25.5">
      <c r="B40" s="124" t="s">
        <v>2095</v>
      </c>
      <c r="C40" s="125" t="s">
        <v>2150</v>
      </c>
      <c r="D40" s="127" t="s">
        <v>2151</v>
      </c>
      <c r="E40" s="127" t="s">
        <v>2113</v>
      </c>
      <c r="F40" s="142" t="s">
        <v>2141</v>
      </c>
      <c r="G40" s="124" t="s">
        <v>2142</v>
      </c>
      <c r="H40" s="128"/>
      <c r="I40" s="129">
        <v>88208.625</v>
      </c>
    </row>
    <row r="41" spans="2:9" ht="25.5">
      <c r="B41" s="124" t="s">
        <v>2096</v>
      </c>
      <c r="C41" s="125" t="s">
        <v>2152</v>
      </c>
      <c r="D41" s="127" t="s">
        <v>2153</v>
      </c>
      <c r="E41" s="127" t="s">
        <v>2113</v>
      </c>
      <c r="F41" s="142" t="s">
        <v>2141</v>
      </c>
      <c r="G41" s="124" t="s">
        <v>2142</v>
      </c>
      <c r="H41" s="128"/>
      <c r="I41" s="129">
        <v>63039.764000000003</v>
      </c>
    </row>
    <row r="42" spans="2:9" ht="25.5">
      <c r="B42" s="124" t="s">
        <v>2097</v>
      </c>
      <c r="C42" s="125" t="s">
        <v>2154</v>
      </c>
      <c r="D42" s="127" t="s">
        <v>2155</v>
      </c>
      <c r="E42" s="127" t="s">
        <v>2113</v>
      </c>
      <c r="F42" s="142" t="s">
        <v>2141</v>
      </c>
      <c r="G42" s="124" t="s">
        <v>2142</v>
      </c>
      <c r="H42" s="128"/>
      <c r="I42" s="129">
        <v>69390.785000000003</v>
      </c>
    </row>
    <row r="43" spans="2:9" s="123" customFormat="1" ht="25.5">
      <c r="B43" s="124" t="s">
        <v>2130</v>
      </c>
      <c r="C43" s="125" t="s">
        <v>2156</v>
      </c>
      <c r="D43" s="127" t="s">
        <v>2157</v>
      </c>
      <c r="E43" s="127" t="s">
        <v>2113</v>
      </c>
      <c r="F43" s="142" t="s">
        <v>2141</v>
      </c>
      <c r="G43" s="124" t="s">
        <v>2142</v>
      </c>
      <c r="H43" s="128"/>
      <c r="I43" s="129">
        <v>46103.707999999999</v>
      </c>
    </row>
    <row r="44" spans="2:9" s="123" customFormat="1" ht="25.5">
      <c r="B44" s="124" t="s">
        <v>2133</v>
      </c>
      <c r="C44" s="125" t="s">
        <v>2158</v>
      </c>
      <c r="D44" s="127" t="s">
        <v>2159</v>
      </c>
      <c r="E44" s="127" t="s">
        <v>2113</v>
      </c>
      <c r="F44" s="142" t="s">
        <v>2141</v>
      </c>
      <c r="G44" s="124" t="s">
        <v>2142</v>
      </c>
      <c r="H44" s="128"/>
      <c r="I44" s="129">
        <v>139252.016</v>
      </c>
    </row>
    <row r="45" spans="2:9" s="123" customFormat="1" ht="25.5">
      <c r="B45" s="124" t="s">
        <v>2160</v>
      </c>
      <c r="C45" s="125" t="s">
        <v>2161</v>
      </c>
      <c r="D45" s="127" t="s">
        <v>2162</v>
      </c>
      <c r="E45" s="127" t="s">
        <v>2113</v>
      </c>
      <c r="F45" s="142" t="s">
        <v>2141</v>
      </c>
      <c r="G45" s="124" t="s">
        <v>2142</v>
      </c>
      <c r="H45" s="128"/>
      <c r="I45" s="129">
        <v>68214.67</v>
      </c>
    </row>
    <row r="46" spans="2:9" s="123" customFormat="1" ht="25.5">
      <c r="B46" s="124" t="s">
        <v>2163</v>
      </c>
      <c r="C46" s="125" t="s">
        <v>2164</v>
      </c>
      <c r="D46" s="127" t="s">
        <v>2112</v>
      </c>
      <c r="E46" s="127" t="s">
        <v>2113</v>
      </c>
      <c r="F46" s="142" t="s">
        <v>2141</v>
      </c>
      <c r="G46" s="124" t="s">
        <v>2142</v>
      </c>
      <c r="H46" s="128"/>
      <c r="I46" s="129">
        <v>258745.3</v>
      </c>
    </row>
    <row r="47" spans="2:9" s="123" customFormat="1" ht="25.5">
      <c r="B47" s="124" t="s">
        <v>2101</v>
      </c>
      <c r="C47" s="125" t="s">
        <v>2165</v>
      </c>
      <c r="D47" s="127" t="s">
        <v>2132</v>
      </c>
      <c r="E47" s="127" t="s">
        <v>2113</v>
      </c>
      <c r="F47" s="142" t="s">
        <v>2141</v>
      </c>
      <c r="G47" s="124" t="s">
        <v>2142</v>
      </c>
      <c r="H47" s="128"/>
      <c r="I47" s="129">
        <v>49867.275999999998</v>
      </c>
    </row>
    <row r="48" spans="2:9" s="123" customFormat="1" ht="25.5">
      <c r="B48" s="124" t="s">
        <v>2166</v>
      </c>
      <c r="C48" s="125" t="s">
        <v>2167</v>
      </c>
      <c r="D48" s="127" t="s">
        <v>2168</v>
      </c>
      <c r="E48" s="127" t="s">
        <v>2113</v>
      </c>
      <c r="F48" s="142" t="s">
        <v>2141</v>
      </c>
      <c r="G48" s="124" t="s">
        <v>2142</v>
      </c>
      <c r="H48" s="128"/>
      <c r="I48" s="129">
        <v>9879.366</v>
      </c>
    </row>
    <row r="49" spans="2:9" s="123" customFormat="1" ht="25.5">
      <c r="B49" s="124" t="s">
        <v>2169</v>
      </c>
      <c r="C49" s="125" t="s">
        <v>2170</v>
      </c>
      <c r="D49" s="127" t="s">
        <v>2171</v>
      </c>
      <c r="E49" s="127" t="s">
        <v>2113</v>
      </c>
      <c r="F49" s="142" t="s">
        <v>2141</v>
      </c>
      <c r="G49" s="124" t="s">
        <v>2142</v>
      </c>
      <c r="H49" s="128"/>
      <c r="I49" s="129">
        <v>10820.258</v>
      </c>
    </row>
    <row r="50" spans="2:9" s="123" customFormat="1" ht="25.5">
      <c r="B50" s="124" t="s">
        <v>2172</v>
      </c>
      <c r="C50" s="125" t="s">
        <v>2173</v>
      </c>
      <c r="D50" s="127" t="s">
        <v>2174</v>
      </c>
      <c r="E50" s="127" t="s">
        <v>2113</v>
      </c>
      <c r="F50" s="142" t="s">
        <v>2141</v>
      </c>
      <c r="G50" s="124" t="s">
        <v>2142</v>
      </c>
      <c r="H50" s="128"/>
      <c r="I50" s="143">
        <v>17876.948</v>
      </c>
    </row>
    <row r="51" spans="2:9" s="123" customFormat="1" ht="25.5">
      <c r="B51" s="124" t="s">
        <v>2175</v>
      </c>
      <c r="C51" s="125" t="s">
        <v>2176</v>
      </c>
      <c r="D51" s="127" t="s">
        <v>2177</v>
      </c>
      <c r="E51" s="127" t="s">
        <v>2113</v>
      </c>
      <c r="F51" s="142" t="s">
        <v>2141</v>
      </c>
      <c r="G51" s="124" t="s">
        <v>2142</v>
      </c>
      <c r="H51" s="128"/>
      <c r="I51" s="143">
        <v>19993.955000000002</v>
      </c>
    </row>
    <row r="52" spans="2:9" s="123" customFormat="1" ht="25.5">
      <c r="B52" s="124" t="s">
        <v>2178</v>
      </c>
      <c r="C52" s="125" t="s">
        <v>2179</v>
      </c>
      <c r="D52" s="127" t="s">
        <v>2180</v>
      </c>
      <c r="E52" s="127" t="s">
        <v>2113</v>
      </c>
      <c r="F52" s="142" t="s">
        <v>2141</v>
      </c>
      <c r="G52" s="124" t="s">
        <v>2142</v>
      </c>
      <c r="H52" s="128"/>
      <c r="I52" s="143">
        <v>1176.115</v>
      </c>
    </row>
    <row r="53" spans="2:9" s="123" customFormat="1" ht="25.5">
      <c r="B53" s="124" t="s">
        <v>2181</v>
      </c>
      <c r="C53" s="125" t="s">
        <v>2182</v>
      </c>
      <c r="D53" s="127" t="s">
        <v>2183</v>
      </c>
      <c r="E53" s="127" t="s">
        <v>2113</v>
      </c>
      <c r="F53" s="142" t="s">
        <v>2141</v>
      </c>
      <c r="G53" s="124" t="s">
        <v>2142</v>
      </c>
      <c r="H53" s="128"/>
      <c r="I53" s="129">
        <v>22110.962</v>
      </c>
    </row>
    <row r="54" spans="2:9" s="123" customFormat="1" ht="25.5">
      <c r="B54" s="124" t="s">
        <v>2184</v>
      </c>
      <c r="C54" s="125" t="s">
        <v>2185</v>
      </c>
      <c r="D54" s="127" t="s">
        <v>2186</v>
      </c>
      <c r="E54" s="127" t="s">
        <v>2113</v>
      </c>
      <c r="F54" s="142" t="s">
        <v>2141</v>
      </c>
      <c r="G54" s="124" t="s">
        <v>2142</v>
      </c>
      <c r="H54" s="128"/>
      <c r="I54" s="143">
        <v>10114.589</v>
      </c>
    </row>
    <row r="55" spans="2:9" s="123" customFormat="1" ht="25.5">
      <c r="B55" s="124" t="s">
        <v>2187</v>
      </c>
      <c r="C55" s="125" t="s">
        <v>2188</v>
      </c>
      <c r="D55" s="127" t="s">
        <v>2189</v>
      </c>
      <c r="E55" s="127" t="s">
        <v>2113</v>
      </c>
      <c r="F55" s="142" t="s">
        <v>2141</v>
      </c>
      <c r="G55" s="124" t="s">
        <v>2142</v>
      </c>
      <c r="H55" s="128"/>
      <c r="I55" s="143">
        <v>7527.1360000000004</v>
      </c>
    </row>
    <row r="56" spans="2:9" s="123" customFormat="1" ht="25.5">
      <c r="B56" s="124" t="s">
        <v>2190</v>
      </c>
      <c r="C56" s="125" t="s">
        <v>2191</v>
      </c>
      <c r="D56" s="127" t="s">
        <v>2192</v>
      </c>
      <c r="E56" s="127" t="s">
        <v>2113</v>
      </c>
      <c r="F56" s="142" t="s">
        <v>2141</v>
      </c>
      <c r="G56" s="124" t="s">
        <v>2142</v>
      </c>
      <c r="H56" s="128"/>
      <c r="I56" s="129">
        <v>13407.710999999999</v>
      </c>
    </row>
    <row r="57" spans="2:9" s="123" customFormat="1" ht="25.5">
      <c r="B57" s="124" t="s">
        <v>2193</v>
      </c>
      <c r="C57" s="125" t="s">
        <v>2194</v>
      </c>
      <c r="D57" s="127" t="s">
        <v>2195</v>
      </c>
      <c r="E57" s="127" t="s">
        <v>2113</v>
      </c>
      <c r="F57" s="142" t="s">
        <v>2141</v>
      </c>
      <c r="G57" s="124" t="s">
        <v>2142</v>
      </c>
      <c r="H57" s="128"/>
      <c r="I57" s="129">
        <v>38576.572</v>
      </c>
    </row>
    <row r="58" spans="2:9" s="130" customFormat="1" ht="15.75" thickBot="1">
      <c r="B58" s="614" t="s">
        <v>2107</v>
      </c>
      <c r="C58" s="614"/>
      <c r="D58" s="614"/>
      <c r="E58" s="614"/>
      <c r="F58" s="614"/>
      <c r="G58" s="614"/>
      <c r="H58" s="131"/>
      <c r="I58" s="132">
        <f>SUM(I35:I57)</f>
        <v>1681844.4509999999</v>
      </c>
    </row>
    <row r="59" spans="2:9" s="144" customFormat="1" ht="15.75" customHeight="1" thickBot="1">
      <c r="B59" s="615" t="s">
        <v>2196</v>
      </c>
      <c r="C59" s="615"/>
      <c r="D59" s="615"/>
      <c r="E59" s="615"/>
      <c r="F59" s="615"/>
      <c r="G59" s="615"/>
      <c r="H59" s="134">
        <v>0</v>
      </c>
      <c r="I59" s="135">
        <f>I58</f>
        <v>1681844.4509999999</v>
      </c>
    </row>
    <row r="60" spans="2:9" s="130" customFormat="1" ht="15">
      <c r="B60" s="145"/>
      <c r="C60" s="145"/>
      <c r="D60" s="145"/>
      <c r="E60" s="145"/>
      <c r="F60" s="145"/>
      <c r="G60" s="145"/>
      <c r="H60" s="131"/>
      <c r="I60" s="132"/>
    </row>
    <row r="61" spans="2:9" ht="15" customHeight="1">
      <c r="B61" s="609" t="s">
        <v>2081</v>
      </c>
      <c r="C61" s="610" t="s">
        <v>3</v>
      </c>
      <c r="D61" s="611" t="s">
        <v>2082</v>
      </c>
      <c r="E61" s="611" t="s">
        <v>2083</v>
      </c>
      <c r="F61" s="612" t="s">
        <v>2084</v>
      </c>
      <c r="G61" s="612"/>
      <c r="H61" s="611" t="s">
        <v>2085</v>
      </c>
      <c r="I61" s="611"/>
    </row>
    <row r="62" spans="2:9" ht="38.25">
      <c r="B62" s="609"/>
      <c r="C62" s="610"/>
      <c r="D62" s="611"/>
      <c r="E62" s="611"/>
      <c r="F62" s="106" t="s">
        <v>2086</v>
      </c>
      <c r="G62" s="146" t="s">
        <v>2087</v>
      </c>
      <c r="H62" s="108" t="s">
        <v>2088</v>
      </c>
      <c r="I62" s="107" t="s">
        <v>2089</v>
      </c>
    </row>
    <row r="63" spans="2:9" s="109" customFormat="1">
      <c r="B63" s="147" t="s">
        <v>2090</v>
      </c>
      <c r="C63" s="147" t="s">
        <v>2091</v>
      </c>
      <c r="D63" s="147" t="s">
        <v>2092</v>
      </c>
      <c r="E63" s="147" t="s">
        <v>2093</v>
      </c>
      <c r="F63" s="147" t="s">
        <v>2094</v>
      </c>
      <c r="G63" s="147" t="s">
        <v>2095</v>
      </c>
      <c r="H63" s="111" t="s">
        <v>2096</v>
      </c>
      <c r="I63" s="110" t="s">
        <v>2097</v>
      </c>
    </row>
    <row r="64" spans="2:9" s="112" customFormat="1" ht="6.75">
      <c r="B64" s="113"/>
      <c r="C64" s="113"/>
      <c r="D64" s="113"/>
      <c r="E64" s="113"/>
      <c r="F64" s="113"/>
      <c r="G64" s="113"/>
      <c r="H64" s="114"/>
      <c r="I64" s="115"/>
    </row>
    <row r="65" spans="2:9" s="148" customFormat="1">
      <c r="B65" s="149" t="s">
        <v>2197</v>
      </c>
      <c r="C65" s="616" t="s">
        <v>2198</v>
      </c>
      <c r="D65" s="616"/>
      <c r="E65" s="616"/>
      <c r="F65" s="616"/>
      <c r="G65" s="616"/>
      <c r="H65" s="616"/>
      <c r="I65" s="616"/>
    </row>
    <row r="66" spans="2:9" s="150" customFormat="1" ht="11.25">
      <c r="B66" s="151"/>
      <c r="C66" s="151"/>
      <c r="D66" s="151"/>
      <c r="E66" s="151"/>
      <c r="F66" s="151"/>
      <c r="G66" s="151"/>
      <c r="H66" s="152"/>
      <c r="I66" s="153"/>
    </row>
    <row r="67" spans="2:9" s="122" customFormat="1" ht="15.75" customHeight="1">
      <c r="B67" s="606" t="s">
        <v>2100</v>
      </c>
      <c r="C67" s="606"/>
      <c r="D67" s="606"/>
      <c r="E67" s="606"/>
      <c r="F67" s="606"/>
      <c r="G67" s="606"/>
      <c r="H67" s="606"/>
      <c r="I67" s="606"/>
    </row>
    <row r="68" spans="2:9" s="154" customFormat="1" ht="25.5">
      <c r="B68" s="124" t="s">
        <v>2090</v>
      </c>
      <c r="C68" s="125" t="s">
        <v>2199</v>
      </c>
      <c r="D68" s="127" t="s">
        <v>2200</v>
      </c>
      <c r="E68" s="127" t="s">
        <v>2113</v>
      </c>
      <c r="F68" s="124" t="s">
        <v>2105</v>
      </c>
      <c r="G68" s="125" t="s">
        <v>2201</v>
      </c>
      <c r="H68" s="128"/>
      <c r="I68" s="155">
        <v>81724.270999999993</v>
      </c>
    </row>
    <row r="69" spans="2:9" s="154" customFormat="1">
      <c r="B69" s="124" t="s">
        <v>2091</v>
      </c>
      <c r="C69" s="125" t="s">
        <v>2202</v>
      </c>
      <c r="D69" s="127" t="s">
        <v>2203</v>
      </c>
      <c r="E69" s="127" t="s">
        <v>2113</v>
      </c>
      <c r="F69" s="124" t="s">
        <v>2204</v>
      </c>
      <c r="G69" s="125" t="s">
        <v>2205</v>
      </c>
      <c r="H69" s="128"/>
      <c r="I69" s="155">
        <v>118818.976</v>
      </c>
    </row>
    <row r="70" spans="2:9" s="154" customFormat="1">
      <c r="B70" s="124" t="s">
        <v>2092</v>
      </c>
      <c r="C70" s="156" t="s">
        <v>2206</v>
      </c>
      <c r="D70" s="125" t="s">
        <v>2207</v>
      </c>
      <c r="E70" s="127" t="s">
        <v>2113</v>
      </c>
      <c r="F70" s="124" t="s">
        <v>2208</v>
      </c>
      <c r="G70" s="125" t="s">
        <v>2209</v>
      </c>
      <c r="H70" s="128"/>
      <c r="I70" s="157">
        <v>22797.787</v>
      </c>
    </row>
    <row r="71" spans="2:9" s="154" customFormat="1">
      <c r="B71" s="124" t="s">
        <v>2093</v>
      </c>
      <c r="C71" s="156" t="s">
        <v>2210</v>
      </c>
      <c r="D71" s="125" t="s">
        <v>2211</v>
      </c>
      <c r="E71" s="127" t="s">
        <v>2113</v>
      </c>
      <c r="F71" s="124" t="s">
        <v>2212</v>
      </c>
      <c r="G71" s="125" t="s">
        <v>2213</v>
      </c>
      <c r="H71" s="128"/>
      <c r="I71" s="157">
        <v>33037.472000000002</v>
      </c>
    </row>
    <row r="72" spans="2:9" s="154" customFormat="1">
      <c r="B72" s="124" t="s">
        <v>2094</v>
      </c>
      <c r="C72" s="156" t="s">
        <v>2214</v>
      </c>
      <c r="D72" s="125" t="s">
        <v>2215</v>
      </c>
      <c r="E72" s="127" t="s">
        <v>2113</v>
      </c>
      <c r="F72" s="124" t="s">
        <v>2216</v>
      </c>
      <c r="G72" s="125" t="s">
        <v>2217</v>
      </c>
      <c r="H72" s="128"/>
      <c r="I72" s="157">
        <v>45402.373</v>
      </c>
    </row>
    <row r="73" spans="2:9" s="154" customFormat="1">
      <c r="B73" s="124" t="s">
        <v>2095</v>
      </c>
      <c r="C73" s="156" t="s">
        <v>2218</v>
      </c>
      <c r="D73" s="125" t="s">
        <v>2219</v>
      </c>
      <c r="E73" s="127" t="s">
        <v>2113</v>
      </c>
      <c r="F73" s="124" t="s">
        <v>2220</v>
      </c>
      <c r="G73" s="125" t="s">
        <v>2221</v>
      </c>
      <c r="H73" s="128"/>
      <c r="I73" s="157">
        <v>56221.661999999997</v>
      </c>
    </row>
    <row r="74" spans="2:9" s="154" customFormat="1">
      <c r="B74" s="124" t="s">
        <v>2096</v>
      </c>
      <c r="C74" s="156" t="s">
        <v>2222</v>
      </c>
      <c r="D74" s="125" t="s">
        <v>2223</v>
      </c>
      <c r="E74" s="127" t="s">
        <v>2113</v>
      </c>
      <c r="F74" s="124" t="s">
        <v>2224</v>
      </c>
      <c r="G74" s="125" t="s">
        <v>2225</v>
      </c>
      <c r="H74" s="128"/>
      <c r="I74" s="157">
        <v>72643.797000000006</v>
      </c>
    </row>
    <row r="75" spans="2:9" s="154" customFormat="1">
      <c r="B75" s="124" t="s">
        <v>2097</v>
      </c>
      <c r="C75" s="156" t="s">
        <v>2226</v>
      </c>
      <c r="D75" s="125" t="s">
        <v>2227</v>
      </c>
      <c r="E75" s="127" t="s">
        <v>2113</v>
      </c>
      <c r="F75" s="124" t="s">
        <v>2228</v>
      </c>
      <c r="G75" s="125" t="s">
        <v>2229</v>
      </c>
      <c r="H75" s="128"/>
      <c r="I75" s="157">
        <v>32844.269999999997</v>
      </c>
    </row>
    <row r="76" spans="2:9" s="154" customFormat="1">
      <c r="B76" s="124" t="s">
        <v>2130</v>
      </c>
      <c r="C76" s="156" t="s">
        <v>2230</v>
      </c>
      <c r="D76" s="125" t="s">
        <v>2231</v>
      </c>
      <c r="E76" s="127" t="s">
        <v>2113</v>
      </c>
      <c r="F76" s="124" t="s">
        <v>2232</v>
      </c>
      <c r="G76" s="125" t="s">
        <v>2233</v>
      </c>
      <c r="H76" s="128"/>
      <c r="I76" s="157">
        <v>42697.550999999999</v>
      </c>
    </row>
    <row r="77" spans="2:9" s="154" customFormat="1">
      <c r="B77" s="124" t="s">
        <v>2133</v>
      </c>
      <c r="C77" s="156" t="s">
        <v>2234</v>
      </c>
      <c r="D77" s="125" t="s">
        <v>2235</v>
      </c>
      <c r="E77" s="127" t="s">
        <v>2113</v>
      </c>
      <c r="F77" s="124" t="s">
        <v>2236</v>
      </c>
      <c r="G77" s="125" t="s">
        <v>2237</v>
      </c>
      <c r="H77" s="128"/>
      <c r="I77" s="157">
        <v>32651.069</v>
      </c>
    </row>
    <row r="78" spans="2:9" s="154" customFormat="1">
      <c r="B78" s="124" t="s">
        <v>2160</v>
      </c>
      <c r="C78" s="156" t="s">
        <v>2238</v>
      </c>
      <c r="D78" s="125" t="s">
        <v>2239</v>
      </c>
      <c r="E78" s="127" t="s">
        <v>2113</v>
      </c>
      <c r="F78" s="124" t="s">
        <v>2240</v>
      </c>
      <c r="G78" s="125" t="s">
        <v>2241</v>
      </c>
      <c r="H78" s="128"/>
      <c r="I78" s="157">
        <v>30525.850999999999</v>
      </c>
    </row>
    <row r="79" spans="2:9" s="154" customFormat="1">
      <c r="B79" s="124" t="s">
        <v>2163</v>
      </c>
      <c r="C79" s="156" t="s">
        <v>2242</v>
      </c>
      <c r="D79" s="125" t="s">
        <v>2243</v>
      </c>
      <c r="E79" s="127" t="s">
        <v>2113</v>
      </c>
      <c r="F79" s="124" t="s">
        <v>2244</v>
      </c>
      <c r="G79" s="125" t="s">
        <v>2245</v>
      </c>
      <c r="H79" s="128"/>
      <c r="I79" s="157">
        <v>43856.760999999999</v>
      </c>
    </row>
    <row r="80" spans="2:9" s="154" customFormat="1">
      <c r="B80" s="124" t="s">
        <v>2101</v>
      </c>
      <c r="C80" s="156" t="s">
        <v>2246</v>
      </c>
      <c r="D80" s="125" t="s">
        <v>2247</v>
      </c>
      <c r="E80" s="127" t="s">
        <v>2113</v>
      </c>
      <c r="F80" s="124" t="s">
        <v>2248</v>
      </c>
      <c r="G80" s="125" t="s">
        <v>2245</v>
      </c>
      <c r="H80" s="128"/>
      <c r="I80" s="157">
        <v>7728.0640000000003</v>
      </c>
    </row>
    <row r="81" spans="2:9" s="154" customFormat="1">
      <c r="B81" s="124" t="s">
        <v>2166</v>
      </c>
      <c r="C81" s="156" t="s">
        <v>2249</v>
      </c>
      <c r="D81" s="125" t="s">
        <v>2250</v>
      </c>
      <c r="E81" s="127" t="s">
        <v>2113</v>
      </c>
      <c r="F81" s="124" t="s">
        <v>2251</v>
      </c>
      <c r="G81" s="125" t="s">
        <v>2252</v>
      </c>
      <c r="H81" s="128"/>
      <c r="I81" s="157">
        <v>32844.269999999997</v>
      </c>
    </row>
    <row r="82" spans="2:9" s="154" customFormat="1">
      <c r="B82" s="124" t="s">
        <v>2169</v>
      </c>
      <c r="C82" s="156" t="s">
        <v>2253</v>
      </c>
      <c r="D82" s="125" t="s">
        <v>2254</v>
      </c>
      <c r="E82" s="127" t="s">
        <v>2113</v>
      </c>
      <c r="F82" s="124" t="s">
        <v>2255</v>
      </c>
      <c r="G82" s="125" t="s">
        <v>2256</v>
      </c>
      <c r="H82" s="128"/>
      <c r="I82" s="157">
        <v>44234.163999999997</v>
      </c>
    </row>
    <row r="83" spans="2:9" s="154" customFormat="1">
      <c r="B83" s="124" t="s">
        <v>2172</v>
      </c>
      <c r="C83" s="156" t="s">
        <v>2257</v>
      </c>
      <c r="D83" s="125" t="s">
        <v>2258</v>
      </c>
      <c r="E83" s="127" t="s">
        <v>2113</v>
      </c>
      <c r="F83" s="124" t="s">
        <v>2259</v>
      </c>
      <c r="G83" s="125" t="s">
        <v>2256</v>
      </c>
      <c r="H83" s="128"/>
      <c r="I83" s="157">
        <v>44049.962</v>
      </c>
    </row>
    <row r="84" spans="2:9" s="154" customFormat="1">
      <c r="B84" s="124" t="s">
        <v>2175</v>
      </c>
      <c r="C84" s="156" t="s">
        <v>2260</v>
      </c>
      <c r="D84" s="125" t="s">
        <v>2261</v>
      </c>
      <c r="E84" s="127" t="s">
        <v>2113</v>
      </c>
      <c r="F84" s="124" t="s">
        <v>2262</v>
      </c>
      <c r="G84" s="125" t="s">
        <v>2263</v>
      </c>
      <c r="H84" s="128"/>
      <c r="I84" s="157">
        <v>21638.578000000001</v>
      </c>
    </row>
    <row r="85" spans="2:9" s="154" customFormat="1">
      <c r="B85" s="124" t="s">
        <v>2178</v>
      </c>
      <c r="C85" s="156" t="s">
        <v>2264</v>
      </c>
      <c r="D85" s="125" t="s">
        <v>2265</v>
      </c>
      <c r="E85" s="127" t="s">
        <v>2113</v>
      </c>
      <c r="F85" s="124" t="s">
        <v>2266</v>
      </c>
      <c r="G85" s="125" t="s">
        <v>2267</v>
      </c>
      <c r="H85" s="128"/>
      <c r="I85" s="157">
        <v>11592.094999999999</v>
      </c>
    </row>
    <row r="86" spans="2:9" s="154" customFormat="1">
      <c r="B86" s="124" t="s">
        <v>2181</v>
      </c>
      <c r="C86" s="156" t="s">
        <v>2268</v>
      </c>
      <c r="D86" s="125" t="s">
        <v>2269</v>
      </c>
      <c r="E86" s="127" t="s">
        <v>2113</v>
      </c>
      <c r="F86" s="124" t="s">
        <v>2270</v>
      </c>
      <c r="G86" s="125" t="s">
        <v>2271</v>
      </c>
      <c r="H86" s="128"/>
      <c r="I86" s="157">
        <v>46754.784</v>
      </c>
    </row>
    <row r="87" spans="2:9" s="154" customFormat="1">
      <c r="B87" s="124" t="s">
        <v>2184</v>
      </c>
      <c r="C87" s="156" t="s">
        <v>2272</v>
      </c>
      <c r="D87" s="125" t="s">
        <v>2273</v>
      </c>
      <c r="E87" s="127" t="s">
        <v>2113</v>
      </c>
      <c r="F87" s="124" t="s">
        <v>2274</v>
      </c>
      <c r="G87" s="125" t="s">
        <v>2275</v>
      </c>
      <c r="H87" s="128"/>
      <c r="I87" s="157">
        <v>33617.076000000001</v>
      </c>
    </row>
    <row r="88" spans="2:9" s="154" customFormat="1">
      <c r="B88" s="124" t="s">
        <v>2187</v>
      </c>
      <c r="C88" s="156" t="s">
        <v>2276</v>
      </c>
      <c r="D88" s="125" t="s">
        <v>2277</v>
      </c>
      <c r="E88" s="127" t="s">
        <v>2113</v>
      </c>
      <c r="F88" s="124" t="s">
        <v>2278</v>
      </c>
      <c r="G88" s="125" t="s">
        <v>2279</v>
      </c>
      <c r="H88" s="128"/>
      <c r="I88" s="157">
        <v>65881.740999999995</v>
      </c>
    </row>
    <row r="89" spans="2:9" s="154" customFormat="1">
      <c r="B89" s="124" t="s">
        <v>2190</v>
      </c>
      <c r="C89" s="156" t="s">
        <v>2280</v>
      </c>
      <c r="D89" s="125" t="s">
        <v>2281</v>
      </c>
      <c r="E89" s="127" t="s">
        <v>2113</v>
      </c>
      <c r="F89" s="124" t="s">
        <v>2282</v>
      </c>
      <c r="G89" s="125" t="s">
        <v>2283</v>
      </c>
      <c r="H89" s="128"/>
      <c r="I89" s="157">
        <v>26468.617999999999</v>
      </c>
    </row>
    <row r="90" spans="2:9" s="154" customFormat="1">
      <c r="B90" s="124" t="s">
        <v>2193</v>
      </c>
      <c r="C90" s="156" t="s">
        <v>2284</v>
      </c>
      <c r="D90" s="125" t="s">
        <v>2285</v>
      </c>
      <c r="E90" s="127" t="s">
        <v>2113</v>
      </c>
      <c r="F90" s="124" t="s">
        <v>2286</v>
      </c>
      <c r="G90" s="125" t="s">
        <v>2287</v>
      </c>
      <c r="H90" s="128"/>
      <c r="I90" s="157">
        <v>22024.981</v>
      </c>
    </row>
    <row r="91" spans="2:9" s="154" customFormat="1">
      <c r="B91" s="124" t="s">
        <v>2288</v>
      </c>
      <c r="C91" s="156" t="s">
        <v>2289</v>
      </c>
      <c r="D91" s="125" t="s">
        <v>2290</v>
      </c>
      <c r="E91" s="127" t="s">
        <v>2113</v>
      </c>
      <c r="F91" s="124" t="s">
        <v>2291</v>
      </c>
      <c r="G91" s="125" t="s">
        <v>2292</v>
      </c>
      <c r="H91" s="128"/>
      <c r="I91" s="157">
        <v>54869.250999999997</v>
      </c>
    </row>
    <row r="92" spans="2:9" s="154" customFormat="1">
      <c r="B92" s="124" t="s">
        <v>2293</v>
      </c>
      <c r="C92" s="156" t="s">
        <v>2294</v>
      </c>
      <c r="D92" s="125" t="s">
        <v>2295</v>
      </c>
      <c r="E92" s="127" t="s">
        <v>2113</v>
      </c>
      <c r="F92" s="124" t="s">
        <v>2296</v>
      </c>
      <c r="G92" s="125" t="s">
        <v>2297</v>
      </c>
      <c r="H92" s="128"/>
      <c r="I92" s="157">
        <v>57574.072999999997</v>
      </c>
    </row>
    <row r="93" spans="2:9" s="154" customFormat="1">
      <c r="B93" s="124" t="s">
        <v>2298</v>
      </c>
      <c r="C93" s="156" t="s">
        <v>2299</v>
      </c>
      <c r="D93" s="125" t="s">
        <v>2300</v>
      </c>
      <c r="E93" s="127" t="s">
        <v>2113</v>
      </c>
      <c r="F93" s="124" t="s">
        <v>2301</v>
      </c>
      <c r="G93" s="125" t="s">
        <v>2302</v>
      </c>
      <c r="H93" s="128"/>
      <c r="I93" s="157">
        <v>11592.094999999999</v>
      </c>
    </row>
    <row r="94" spans="2:9" s="154" customFormat="1">
      <c r="B94" s="124" t="s">
        <v>2303</v>
      </c>
      <c r="C94" s="156" t="s">
        <v>2304</v>
      </c>
      <c r="D94" s="125" t="s">
        <v>2305</v>
      </c>
      <c r="E94" s="127" t="s">
        <v>2113</v>
      </c>
      <c r="F94" s="124" t="s">
        <v>2306</v>
      </c>
      <c r="G94" s="125" t="s">
        <v>2307</v>
      </c>
      <c r="H94" s="128"/>
      <c r="I94" s="157">
        <v>14296.918</v>
      </c>
    </row>
    <row r="95" spans="2:9" s="154" customFormat="1">
      <c r="B95" s="124" t="s">
        <v>2308</v>
      </c>
      <c r="C95" s="156" t="s">
        <v>2309</v>
      </c>
      <c r="D95" s="125" t="s">
        <v>2310</v>
      </c>
      <c r="E95" s="127" t="s">
        <v>2113</v>
      </c>
      <c r="F95" s="124" t="s">
        <v>2311</v>
      </c>
      <c r="G95" s="125" t="s">
        <v>2312</v>
      </c>
      <c r="H95" s="128"/>
      <c r="I95" s="157">
        <v>51198.42</v>
      </c>
    </row>
    <row r="96" spans="2:9" s="154" customFormat="1">
      <c r="B96" s="124" t="s">
        <v>2313</v>
      </c>
      <c r="C96" s="156" t="s">
        <v>2314</v>
      </c>
      <c r="D96" s="125" t="s">
        <v>2315</v>
      </c>
      <c r="E96" s="127" t="s">
        <v>2113</v>
      </c>
      <c r="F96" s="124" t="s">
        <v>2316</v>
      </c>
      <c r="G96" s="125" t="s">
        <v>2312</v>
      </c>
      <c r="H96" s="128"/>
      <c r="I96" s="157">
        <v>20865.772000000001</v>
      </c>
    </row>
    <row r="97" spans="2:9" s="154" customFormat="1">
      <c r="B97" s="124" t="s">
        <v>2317</v>
      </c>
      <c r="C97" s="156" t="s">
        <v>2318</v>
      </c>
      <c r="D97" s="125" t="s">
        <v>2319</v>
      </c>
      <c r="E97" s="127" t="s">
        <v>2113</v>
      </c>
      <c r="F97" s="124" t="s">
        <v>2320</v>
      </c>
      <c r="G97" s="125" t="s">
        <v>2321</v>
      </c>
      <c r="H97" s="128"/>
      <c r="I97" s="157">
        <v>20479.368999999999</v>
      </c>
    </row>
    <row r="98" spans="2:9" s="154" customFormat="1" ht="25.5">
      <c r="B98" s="124" t="s">
        <v>2322</v>
      </c>
      <c r="C98" s="156" t="s">
        <v>2323</v>
      </c>
      <c r="D98" s="127" t="s">
        <v>2324</v>
      </c>
      <c r="E98" s="127" t="s">
        <v>2113</v>
      </c>
      <c r="F98" s="124" t="s">
        <v>2325</v>
      </c>
      <c r="G98" s="124" t="s">
        <v>2326</v>
      </c>
      <c r="H98" s="128"/>
      <c r="I98" s="155">
        <v>56994.468999999997</v>
      </c>
    </row>
    <row r="99" spans="2:9" s="154" customFormat="1">
      <c r="B99" s="124" t="s">
        <v>2327</v>
      </c>
      <c r="C99" s="156" t="s">
        <v>2328</v>
      </c>
      <c r="D99" s="125" t="s">
        <v>2329</v>
      </c>
      <c r="E99" s="127" t="s">
        <v>2113</v>
      </c>
      <c r="F99" s="124" t="s">
        <v>2330</v>
      </c>
      <c r="G99" s="124" t="s">
        <v>2331</v>
      </c>
      <c r="H99" s="128"/>
      <c r="I99" s="157">
        <v>50812.017999999996</v>
      </c>
    </row>
    <row r="100" spans="2:9" s="154" customFormat="1">
      <c r="B100" s="124" t="s">
        <v>2332</v>
      </c>
      <c r="C100" s="156" t="s">
        <v>2333</v>
      </c>
      <c r="D100" s="125" t="s">
        <v>2334</v>
      </c>
      <c r="E100" s="127" t="s">
        <v>2113</v>
      </c>
      <c r="F100" s="124" t="s">
        <v>2335</v>
      </c>
      <c r="G100" s="124" t="s">
        <v>2336</v>
      </c>
      <c r="H100" s="128"/>
      <c r="I100" s="157">
        <v>51778.025000000001</v>
      </c>
    </row>
    <row r="101" spans="2:9" s="154" customFormat="1">
      <c r="B101" s="124" t="s">
        <v>2337</v>
      </c>
      <c r="C101" s="156" t="s">
        <v>2338</v>
      </c>
      <c r="D101" s="125" t="s">
        <v>2339</v>
      </c>
      <c r="E101" s="127" t="s">
        <v>2113</v>
      </c>
      <c r="F101" s="124" t="s">
        <v>2340</v>
      </c>
      <c r="G101" s="124" t="s">
        <v>2336</v>
      </c>
      <c r="H101" s="128"/>
      <c r="I101" s="157">
        <v>24923.005000000001</v>
      </c>
    </row>
    <row r="102" spans="2:9" s="154" customFormat="1">
      <c r="B102" s="124" t="s">
        <v>2341</v>
      </c>
      <c r="C102" s="156" t="s">
        <v>2342</v>
      </c>
      <c r="D102" s="125" t="s">
        <v>2343</v>
      </c>
      <c r="E102" s="127" t="s">
        <v>2113</v>
      </c>
      <c r="F102" s="124" t="s">
        <v>2344</v>
      </c>
      <c r="G102" s="124" t="s">
        <v>2345</v>
      </c>
      <c r="H102" s="128"/>
      <c r="I102" s="157">
        <v>26855.021000000001</v>
      </c>
    </row>
    <row r="103" spans="2:9" s="154" customFormat="1">
      <c r="B103" s="124" t="s">
        <v>2346</v>
      </c>
      <c r="C103" s="156" t="s">
        <v>2347</v>
      </c>
      <c r="D103" s="125" t="s">
        <v>2348</v>
      </c>
      <c r="E103" s="127" t="s">
        <v>2113</v>
      </c>
      <c r="F103" s="124" t="s">
        <v>2349</v>
      </c>
      <c r="G103" s="124" t="s">
        <v>2345</v>
      </c>
      <c r="H103" s="128"/>
      <c r="I103" s="157">
        <v>47141.186999999998</v>
      </c>
    </row>
    <row r="104" spans="2:9" s="154" customFormat="1">
      <c r="B104" s="124" t="s">
        <v>2350</v>
      </c>
      <c r="C104" s="156" t="s">
        <v>2351</v>
      </c>
      <c r="D104" s="125" t="s">
        <v>2352</v>
      </c>
      <c r="E104" s="127" t="s">
        <v>2113</v>
      </c>
      <c r="F104" s="124" t="s">
        <v>2353</v>
      </c>
      <c r="G104" s="125" t="s">
        <v>2312</v>
      </c>
      <c r="H104" s="128"/>
      <c r="I104" s="157">
        <v>59506.089</v>
      </c>
    </row>
    <row r="105" spans="2:9" s="154" customFormat="1">
      <c r="B105" s="124" t="s">
        <v>2354</v>
      </c>
      <c r="C105" s="156" t="s">
        <v>2355</v>
      </c>
      <c r="D105" s="125" t="s">
        <v>2356</v>
      </c>
      <c r="E105" s="127" t="s">
        <v>2113</v>
      </c>
      <c r="F105" s="124" t="s">
        <v>2357</v>
      </c>
      <c r="G105" s="125" t="s">
        <v>2358</v>
      </c>
      <c r="H105" s="128"/>
      <c r="I105" s="157">
        <v>60858.5</v>
      </c>
    </row>
    <row r="106" spans="2:9" s="154" customFormat="1">
      <c r="B106" s="124" t="s">
        <v>2359</v>
      </c>
      <c r="C106" s="156" t="s">
        <v>2360</v>
      </c>
      <c r="D106" s="125" t="s">
        <v>2361</v>
      </c>
      <c r="E106" s="127" t="s">
        <v>2113</v>
      </c>
      <c r="F106" s="124" t="s">
        <v>2362</v>
      </c>
      <c r="G106" s="124" t="s">
        <v>2292</v>
      </c>
      <c r="H106" s="128"/>
      <c r="I106" s="157">
        <v>39992.728000000003</v>
      </c>
    </row>
    <row r="107" spans="2:9" s="154" customFormat="1">
      <c r="B107" s="124" t="s">
        <v>2363</v>
      </c>
      <c r="C107" s="156" t="s">
        <v>2364</v>
      </c>
      <c r="D107" s="125" t="s">
        <v>2365</v>
      </c>
      <c r="E107" s="127" t="s">
        <v>2113</v>
      </c>
      <c r="F107" s="124" t="s">
        <v>2366</v>
      </c>
      <c r="G107" s="124" t="s">
        <v>2367</v>
      </c>
      <c r="H107" s="128"/>
      <c r="I107" s="157">
        <v>41731.542999999998</v>
      </c>
    </row>
    <row r="108" spans="2:9" s="154" customFormat="1">
      <c r="B108" s="124" t="s">
        <v>2368</v>
      </c>
      <c r="C108" s="156" t="s">
        <v>2369</v>
      </c>
      <c r="D108" s="125" t="s">
        <v>2370</v>
      </c>
      <c r="E108" s="127" t="s">
        <v>2113</v>
      </c>
      <c r="F108" s="124" t="s">
        <v>2371</v>
      </c>
      <c r="G108" s="124" t="s">
        <v>2245</v>
      </c>
      <c r="H108" s="128"/>
      <c r="I108" s="157">
        <v>16228.933000000001</v>
      </c>
    </row>
    <row r="109" spans="2:9" s="154" customFormat="1">
      <c r="B109" s="124" t="s">
        <v>2372</v>
      </c>
      <c r="C109" s="156" t="s">
        <v>2373</v>
      </c>
      <c r="D109" s="125" t="s">
        <v>2374</v>
      </c>
      <c r="E109" s="127" t="s">
        <v>2113</v>
      </c>
      <c r="F109" s="124" t="s">
        <v>2375</v>
      </c>
      <c r="G109" s="124" t="s">
        <v>2267</v>
      </c>
      <c r="H109" s="128"/>
      <c r="I109" s="157">
        <v>46175.178999999996</v>
      </c>
    </row>
    <row r="110" spans="2:9" s="154" customFormat="1">
      <c r="B110" s="124" t="s">
        <v>2376</v>
      </c>
      <c r="C110" s="156" t="s">
        <v>2377</v>
      </c>
      <c r="D110" s="125" t="s">
        <v>2378</v>
      </c>
      <c r="E110" s="127" t="s">
        <v>2113</v>
      </c>
      <c r="F110" s="124" t="s">
        <v>2379</v>
      </c>
      <c r="G110" s="124" t="s">
        <v>2380</v>
      </c>
      <c r="H110" s="128"/>
      <c r="I110" s="157">
        <v>56994.468999999997</v>
      </c>
    </row>
    <row r="111" spans="2:9" s="154" customFormat="1">
      <c r="B111" s="124" t="s">
        <v>2381</v>
      </c>
      <c r="C111" s="156" t="s">
        <v>2382</v>
      </c>
      <c r="D111" s="125" t="s">
        <v>2383</v>
      </c>
      <c r="E111" s="127" t="s">
        <v>2113</v>
      </c>
      <c r="F111" s="124" t="s">
        <v>2384</v>
      </c>
      <c r="G111" s="124" t="s">
        <v>2321</v>
      </c>
      <c r="H111" s="128"/>
      <c r="I111" s="157">
        <v>21638.578000000001</v>
      </c>
    </row>
    <row r="112" spans="2:9" s="158" customFormat="1" ht="15.75" thickBot="1">
      <c r="B112" s="614" t="s">
        <v>2107</v>
      </c>
      <c r="C112" s="614"/>
      <c r="D112" s="614"/>
      <c r="E112" s="614"/>
      <c r="F112" s="614"/>
      <c r="G112" s="614"/>
      <c r="H112" s="131"/>
      <c r="I112" s="132">
        <f>SUM(I68:I111)</f>
        <v>1802561.8149999999</v>
      </c>
    </row>
    <row r="113" spans="2:9" s="144" customFormat="1" ht="15.75" customHeight="1" thickBot="1">
      <c r="B113" s="615" t="s">
        <v>2385</v>
      </c>
      <c r="C113" s="615"/>
      <c r="D113" s="615"/>
      <c r="E113" s="615"/>
      <c r="F113" s="615"/>
      <c r="G113" s="615"/>
      <c r="H113" s="134">
        <v>0</v>
      </c>
      <c r="I113" s="135">
        <f>I112</f>
        <v>1802561.8149999999</v>
      </c>
    </row>
    <row r="114" spans="2:9" s="101" customFormat="1">
      <c r="B114" s="159"/>
      <c r="C114" s="160"/>
      <c r="D114" s="160"/>
      <c r="E114" s="161"/>
      <c r="F114" s="160"/>
      <c r="G114" s="160"/>
      <c r="H114" s="162"/>
      <c r="I114" s="163"/>
    </row>
    <row r="115" spans="2:9" ht="15" customHeight="1">
      <c r="B115" s="609" t="s">
        <v>2081</v>
      </c>
      <c r="C115" s="610" t="s">
        <v>3</v>
      </c>
      <c r="D115" s="611" t="s">
        <v>2082</v>
      </c>
      <c r="E115" s="611" t="s">
        <v>2083</v>
      </c>
      <c r="F115" s="612" t="s">
        <v>2084</v>
      </c>
      <c r="G115" s="612"/>
      <c r="H115" s="611" t="s">
        <v>2085</v>
      </c>
      <c r="I115" s="611"/>
    </row>
    <row r="116" spans="2:9" ht="38.25">
      <c r="B116" s="609"/>
      <c r="C116" s="610"/>
      <c r="D116" s="611"/>
      <c r="E116" s="611"/>
      <c r="F116" s="106" t="s">
        <v>2086</v>
      </c>
      <c r="G116" s="146" t="s">
        <v>2087</v>
      </c>
      <c r="H116" s="108" t="s">
        <v>2088</v>
      </c>
      <c r="I116" s="107" t="s">
        <v>2089</v>
      </c>
    </row>
    <row r="117" spans="2:9" s="109" customFormat="1">
      <c r="B117" s="147" t="s">
        <v>2090</v>
      </c>
      <c r="C117" s="147" t="s">
        <v>2091</v>
      </c>
      <c r="D117" s="147" t="s">
        <v>2092</v>
      </c>
      <c r="E117" s="147" t="s">
        <v>2093</v>
      </c>
      <c r="F117" s="147" t="s">
        <v>2094</v>
      </c>
      <c r="G117" s="147" t="s">
        <v>2095</v>
      </c>
      <c r="H117" s="111" t="s">
        <v>2096</v>
      </c>
      <c r="I117" s="110" t="s">
        <v>2097</v>
      </c>
    </row>
    <row r="118" spans="2:9" s="112" customFormat="1" ht="6.75">
      <c r="B118" s="113"/>
      <c r="C118" s="113"/>
      <c r="D118" s="113"/>
      <c r="E118" s="113"/>
      <c r="F118" s="113"/>
      <c r="G118" s="113"/>
      <c r="H118" s="114"/>
      <c r="I118" s="115"/>
    </row>
    <row r="119" spans="2:9" s="116" customFormat="1" ht="18.75" customHeight="1">
      <c r="B119" s="117" t="s">
        <v>2386</v>
      </c>
      <c r="C119" s="613" t="s">
        <v>2387</v>
      </c>
      <c r="D119" s="613"/>
      <c r="E119" s="613"/>
      <c r="F119" s="613"/>
      <c r="G119" s="613"/>
      <c r="H119" s="613"/>
      <c r="I119" s="613"/>
    </row>
    <row r="120" spans="2:9" s="118" customFormat="1" ht="11.25">
      <c r="B120" s="119"/>
      <c r="C120" s="119"/>
      <c r="D120" s="119"/>
      <c r="E120" s="119"/>
      <c r="F120" s="119"/>
      <c r="G120" s="119"/>
      <c r="H120" s="120"/>
      <c r="I120" s="121"/>
    </row>
    <row r="121" spans="2:9" s="122" customFormat="1" ht="15.75">
      <c r="B121" s="606" t="s">
        <v>2388</v>
      </c>
      <c r="C121" s="606"/>
      <c r="D121" s="606"/>
      <c r="E121" s="606"/>
      <c r="F121" s="606"/>
      <c r="G121" s="606"/>
      <c r="H121" s="606"/>
      <c r="I121" s="606"/>
    </row>
    <row r="122" spans="2:9" s="123" customFormat="1">
      <c r="B122" s="124" t="s">
        <v>2090</v>
      </c>
      <c r="C122" s="125" t="s">
        <v>2389</v>
      </c>
      <c r="D122" s="126" t="s">
        <v>2390</v>
      </c>
      <c r="E122" s="127" t="s">
        <v>2391</v>
      </c>
      <c r="F122" s="124" t="s">
        <v>2105</v>
      </c>
      <c r="G122" s="125" t="s">
        <v>2392</v>
      </c>
      <c r="H122" s="128"/>
      <c r="I122" s="164">
        <v>238233.9</v>
      </c>
    </row>
    <row r="123" spans="2:9" s="130" customFormat="1" ht="14.25" customHeight="1">
      <c r="B123" s="614" t="s">
        <v>2393</v>
      </c>
      <c r="C123" s="614"/>
      <c r="D123" s="614"/>
      <c r="E123" s="614"/>
      <c r="F123" s="614"/>
      <c r="G123" s="614"/>
      <c r="H123" s="131"/>
      <c r="I123" s="132">
        <f>I122</f>
        <v>238233.9</v>
      </c>
    </row>
    <row r="124" spans="2:9" s="122" customFormat="1" ht="15.75">
      <c r="B124" s="606" t="s">
        <v>2394</v>
      </c>
      <c r="C124" s="606"/>
      <c r="D124" s="606"/>
      <c r="E124" s="606"/>
      <c r="F124" s="606"/>
      <c r="G124" s="606"/>
      <c r="H124" s="606"/>
      <c r="I124" s="606"/>
    </row>
    <row r="125" spans="2:9">
      <c r="B125" s="165" t="s">
        <v>2090</v>
      </c>
      <c r="C125" s="125" t="s">
        <v>2395</v>
      </c>
      <c r="D125" s="126" t="s">
        <v>2396</v>
      </c>
      <c r="E125" s="127" t="s">
        <v>2397</v>
      </c>
      <c r="F125" s="124" t="s">
        <v>2105</v>
      </c>
      <c r="G125" s="125" t="s">
        <v>2392</v>
      </c>
      <c r="H125" s="128"/>
      <c r="I125" s="143">
        <v>118438.86599999999</v>
      </c>
    </row>
    <row r="126" spans="2:9">
      <c r="B126" s="165" t="s">
        <v>2091</v>
      </c>
      <c r="C126" s="125" t="s">
        <v>2398</v>
      </c>
      <c r="D126" s="126" t="s">
        <v>2399</v>
      </c>
      <c r="E126" s="127" t="s">
        <v>2397</v>
      </c>
      <c r="F126" s="124" t="s">
        <v>2105</v>
      </c>
      <c r="G126" s="125" t="s">
        <v>2392</v>
      </c>
      <c r="H126" s="128"/>
      <c r="I126" s="143">
        <v>314098.82299999997</v>
      </c>
    </row>
    <row r="127" spans="2:9">
      <c r="B127" s="165" t="s">
        <v>2092</v>
      </c>
      <c r="C127" s="125" t="s">
        <v>2400</v>
      </c>
      <c r="D127" s="126" t="s">
        <v>2401</v>
      </c>
      <c r="E127" s="127" t="s">
        <v>2397</v>
      </c>
      <c r="F127" s="124" t="s">
        <v>2105</v>
      </c>
      <c r="G127" s="125" t="s">
        <v>2392</v>
      </c>
      <c r="H127" s="128"/>
      <c r="I127" s="143">
        <v>73533.334000000003</v>
      </c>
    </row>
    <row r="128" spans="2:9">
      <c r="B128" s="165" t="s">
        <v>2093</v>
      </c>
      <c r="C128" s="125" t="s">
        <v>2402</v>
      </c>
      <c r="D128" s="126" t="s">
        <v>2403</v>
      </c>
      <c r="E128" s="127" t="s">
        <v>2397</v>
      </c>
      <c r="F128" s="124" t="s">
        <v>2105</v>
      </c>
      <c r="G128" s="125" t="s">
        <v>2392</v>
      </c>
      <c r="H128" s="128"/>
      <c r="I128" s="143">
        <v>21983.828000000001</v>
      </c>
    </row>
    <row r="129" spans="2:9">
      <c r="B129" s="165" t="s">
        <v>2094</v>
      </c>
      <c r="C129" s="125" t="s">
        <v>2404</v>
      </c>
      <c r="D129" s="126" t="s">
        <v>2405</v>
      </c>
      <c r="E129" s="127" t="s">
        <v>2397</v>
      </c>
      <c r="F129" s="124" t="s">
        <v>2105</v>
      </c>
      <c r="G129" s="125" t="s">
        <v>2392</v>
      </c>
      <c r="H129" s="128"/>
      <c r="I129" s="143">
        <v>80409.751999999993</v>
      </c>
    </row>
    <row r="130" spans="2:9" ht="25.5">
      <c r="B130" s="165" t="s">
        <v>2095</v>
      </c>
      <c r="C130" s="125" t="s">
        <v>2406</v>
      </c>
      <c r="D130" s="166" t="s">
        <v>2407</v>
      </c>
      <c r="E130" s="127" t="s">
        <v>2397</v>
      </c>
      <c r="F130" s="124" t="s">
        <v>2105</v>
      </c>
      <c r="G130" s="125" t="s">
        <v>2392</v>
      </c>
      <c r="H130" s="128"/>
      <c r="I130" s="143">
        <v>252470.228</v>
      </c>
    </row>
    <row r="131" spans="2:9">
      <c r="B131" s="165" t="s">
        <v>2096</v>
      </c>
      <c r="C131" s="125" t="s">
        <v>2408</v>
      </c>
      <c r="D131" s="126" t="s">
        <v>2409</v>
      </c>
      <c r="E131" s="127" t="s">
        <v>2397</v>
      </c>
      <c r="F131" s="124" t="s">
        <v>2105</v>
      </c>
      <c r="G131" s="125" t="s">
        <v>2392</v>
      </c>
      <c r="H131" s="128"/>
      <c r="I131" s="143">
        <v>17478.073</v>
      </c>
    </row>
    <row r="132" spans="2:9" s="130" customFormat="1" ht="14.25" customHeight="1">
      <c r="B132" s="614" t="s">
        <v>2410</v>
      </c>
      <c r="C132" s="614"/>
      <c r="D132" s="614"/>
      <c r="E132" s="614"/>
      <c r="F132" s="614"/>
      <c r="G132" s="614"/>
      <c r="H132" s="131"/>
      <c r="I132" s="132">
        <f>SUM(I125:I131)</f>
        <v>878412.90399999986</v>
      </c>
    </row>
    <row r="133" spans="2:9" s="122" customFormat="1" ht="15.75" customHeight="1">
      <c r="B133" s="606" t="s">
        <v>2100</v>
      </c>
      <c r="C133" s="606"/>
      <c r="D133" s="606"/>
      <c r="E133" s="606"/>
      <c r="F133" s="606"/>
      <c r="G133" s="606"/>
      <c r="H133" s="606"/>
      <c r="I133" s="606"/>
    </row>
    <row r="134" spans="2:9" s="123" customFormat="1">
      <c r="B134" s="124" t="s">
        <v>2090</v>
      </c>
      <c r="C134" s="125" t="s">
        <v>2411</v>
      </c>
      <c r="D134" s="126" t="s">
        <v>2412</v>
      </c>
      <c r="E134" s="127" t="s">
        <v>2104</v>
      </c>
      <c r="F134" s="124" t="s">
        <v>2105</v>
      </c>
      <c r="G134" s="125" t="s">
        <v>2392</v>
      </c>
      <c r="H134" s="128"/>
      <c r="I134" s="143">
        <v>79480.339000000007</v>
      </c>
    </row>
    <row r="135" spans="2:9" s="123" customFormat="1">
      <c r="B135" s="124" t="s">
        <v>2091</v>
      </c>
      <c r="C135" s="125" t="s">
        <v>2413</v>
      </c>
      <c r="D135" s="126" t="s">
        <v>2414</v>
      </c>
      <c r="E135" s="127" t="s">
        <v>2104</v>
      </c>
      <c r="F135" s="124" t="s">
        <v>2105</v>
      </c>
      <c r="G135" s="125" t="s">
        <v>2392</v>
      </c>
      <c r="H135" s="128"/>
      <c r="I135" s="143">
        <v>149180.07399999999</v>
      </c>
    </row>
    <row r="136" spans="2:9" s="123" customFormat="1">
      <c r="B136" s="124" t="s">
        <v>2092</v>
      </c>
      <c r="C136" s="125" t="s">
        <v>2415</v>
      </c>
      <c r="D136" s="126" t="s">
        <v>2416</v>
      </c>
      <c r="E136" s="127" t="s">
        <v>2104</v>
      </c>
      <c r="F136" s="124" t="s">
        <v>2105</v>
      </c>
      <c r="G136" s="125" t="s">
        <v>2392</v>
      </c>
      <c r="H136" s="128"/>
      <c r="I136" s="143">
        <v>827180.33400000003</v>
      </c>
    </row>
    <row r="137" spans="2:9" s="123" customFormat="1">
      <c r="B137" s="124" t="s">
        <v>2093</v>
      </c>
      <c r="C137" s="125" t="s">
        <v>2417</v>
      </c>
      <c r="D137" s="126" t="s">
        <v>2418</v>
      </c>
      <c r="E137" s="127" t="s">
        <v>2104</v>
      </c>
      <c r="F137" s="124" t="s">
        <v>2105</v>
      </c>
      <c r="G137" s="125" t="s">
        <v>2392</v>
      </c>
      <c r="H137" s="128"/>
      <c r="I137" s="143">
        <v>759627.94700000004</v>
      </c>
    </row>
    <row r="138" spans="2:9" s="123" customFormat="1">
      <c r="B138" s="124" t="s">
        <v>2094</v>
      </c>
      <c r="C138" s="125" t="s">
        <v>2419</v>
      </c>
      <c r="D138" s="126" t="s">
        <v>2420</v>
      </c>
      <c r="E138" s="127" t="s">
        <v>2104</v>
      </c>
      <c r="F138" s="124" t="s">
        <v>2105</v>
      </c>
      <c r="G138" s="125" t="s">
        <v>2392</v>
      </c>
      <c r="H138" s="128"/>
      <c r="I138" s="143">
        <v>239749.04699999999</v>
      </c>
    </row>
    <row r="139" spans="2:9" s="123" customFormat="1">
      <c r="B139" s="124" t="s">
        <v>2095</v>
      </c>
      <c r="C139" s="125" t="s">
        <v>2421</v>
      </c>
      <c r="D139" s="126" t="s">
        <v>2422</v>
      </c>
      <c r="E139" s="127" t="s">
        <v>2104</v>
      </c>
      <c r="F139" s="124" t="s">
        <v>2105</v>
      </c>
      <c r="G139" s="125" t="s">
        <v>2392</v>
      </c>
      <c r="H139" s="128"/>
      <c r="I139" s="143">
        <v>39008.959000000003</v>
      </c>
    </row>
    <row r="140" spans="2:9" s="123" customFormat="1">
      <c r="B140" s="124" t="s">
        <v>2096</v>
      </c>
      <c r="C140" s="125" t="s">
        <v>2423</v>
      </c>
      <c r="D140" s="126" t="s">
        <v>2424</v>
      </c>
      <c r="E140" s="127" t="s">
        <v>2104</v>
      </c>
      <c r="F140" s="124" t="s">
        <v>2105</v>
      </c>
      <c r="G140" s="125" t="s">
        <v>2392</v>
      </c>
      <c r="H140" s="128"/>
      <c r="I140" s="143">
        <v>193266.58</v>
      </c>
    </row>
    <row r="141" spans="2:9" s="123" customFormat="1">
      <c r="B141" s="124" t="s">
        <v>2097</v>
      </c>
      <c r="C141" s="125" t="s">
        <v>2425</v>
      </c>
      <c r="D141" s="126" t="s">
        <v>2426</v>
      </c>
      <c r="E141" s="127" t="s">
        <v>2104</v>
      </c>
      <c r="F141" s="124" t="s">
        <v>2105</v>
      </c>
      <c r="G141" s="125" t="s">
        <v>2392</v>
      </c>
      <c r="H141" s="128"/>
      <c r="I141" s="143">
        <v>27538.404999999999</v>
      </c>
    </row>
    <row r="142" spans="2:9" s="123" customFormat="1">
      <c r="B142" s="124" t="s">
        <v>2130</v>
      </c>
      <c r="C142" s="125" t="s">
        <v>2427</v>
      </c>
      <c r="D142" s="126" t="s">
        <v>2428</v>
      </c>
      <c r="E142" s="127" t="s">
        <v>2113</v>
      </c>
      <c r="F142" s="124" t="s">
        <v>2105</v>
      </c>
      <c r="G142" s="125" t="s">
        <v>2392</v>
      </c>
      <c r="H142" s="128"/>
      <c r="I142" s="143">
        <v>160442.451</v>
      </c>
    </row>
    <row r="143" spans="2:9" s="123" customFormat="1">
      <c r="B143" s="124" t="s">
        <v>2133</v>
      </c>
      <c r="C143" s="125" t="s">
        <v>2429</v>
      </c>
      <c r="D143" s="126" t="s">
        <v>2430</v>
      </c>
      <c r="E143" s="127" t="s">
        <v>2113</v>
      </c>
      <c r="F143" s="124" t="s">
        <v>2105</v>
      </c>
      <c r="G143" s="125" t="s">
        <v>2392</v>
      </c>
      <c r="H143" s="128"/>
      <c r="I143" s="143">
        <v>1726847.9180000001</v>
      </c>
    </row>
    <row r="144" spans="2:9" s="123" customFormat="1">
      <c r="B144" s="124" t="s">
        <v>2160</v>
      </c>
      <c r="C144" s="125" t="s">
        <v>2431</v>
      </c>
      <c r="D144" s="126" t="s">
        <v>2432</v>
      </c>
      <c r="E144" s="127" t="s">
        <v>2433</v>
      </c>
      <c r="F144" s="124" t="s">
        <v>2105</v>
      </c>
      <c r="G144" s="125" t="s">
        <v>2392</v>
      </c>
      <c r="H144" s="128"/>
      <c r="I144" s="143">
        <v>290294.10800000001</v>
      </c>
    </row>
    <row r="145" spans="2:9" s="123" customFormat="1" ht="25.5">
      <c r="B145" s="124" t="s">
        <v>2163</v>
      </c>
      <c r="C145" s="125" t="s">
        <v>2434</v>
      </c>
      <c r="D145" s="167" t="s">
        <v>2435</v>
      </c>
      <c r="E145" s="127" t="s">
        <v>2113</v>
      </c>
      <c r="F145" s="124" t="s">
        <v>2105</v>
      </c>
      <c r="G145" s="125" t="s">
        <v>2436</v>
      </c>
      <c r="H145" s="168"/>
      <c r="I145" s="169">
        <v>664949.65899999999</v>
      </c>
    </row>
    <row r="146" spans="2:9" s="123" customFormat="1">
      <c r="B146" s="124" t="s">
        <v>2101</v>
      </c>
      <c r="C146" s="125" t="s">
        <v>2437</v>
      </c>
      <c r="D146" s="167" t="s">
        <v>2438</v>
      </c>
      <c r="E146" s="127" t="s">
        <v>2113</v>
      </c>
      <c r="F146" s="124" t="s">
        <v>2105</v>
      </c>
      <c r="G146" s="125" t="s">
        <v>2439</v>
      </c>
      <c r="H146" s="168"/>
      <c r="I146" s="169">
        <v>668674.326</v>
      </c>
    </row>
    <row r="147" spans="2:9" s="130" customFormat="1" ht="15">
      <c r="B147" s="614" t="s">
        <v>2107</v>
      </c>
      <c r="C147" s="614"/>
      <c r="D147" s="614"/>
      <c r="E147" s="614"/>
      <c r="F147" s="614"/>
      <c r="G147" s="614"/>
      <c r="H147" s="131"/>
      <c r="I147" s="132">
        <f>SUM(I134:I146)</f>
        <v>5826240.1469999999</v>
      </c>
    </row>
    <row r="148" spans="2:9" s="122" customFormat="1" ht="15.75" customHeight="1">
      <c r="B148" s="606" t="s">
        <v>2440</v>
      </c>
      <c r="C148" s="606"/>
      <c r="D148" s="606"/>
      <c r="E148" s="606"/>
      <c r="F148" s="606"/>
      <c r="G148" s="606"/>
      <c r="H148" s="606"/>
      <c r="I148" s="606"/>
    </row>
    <row r="149" spans="2:9" s="123" customFormat="1">
      <c r="B149" s="124" t="s">
        <v>2090</v>
      </c>
      <c r="C149" s="125" t="s">
        <v>2441</v>
      </c>
      <c r="D149" s="126" t="s">
        <v>2442</v>
      </c>
      <c r="E149" s="127" t="s">
        <v>2443</v>
      </c>
      <c r="F149" s="124" t="s">
        <v>2105</v>
      </c>
      <c r="G149" s="125" t="s">
        <v>2392</v>
      </c>
      <c r="H149" s="128"/>
      <c r="I149" s="143">
        <v>36687.963000000003</v>
      </c>
    </row>
    <row r="150" spans="2:9" s="123" customFormat="1">
      <c r="B150" s="124" t="s">
        <v>2091</v>
      </c>
      <c r="C150" s="125" t="s">
        <v>2444</v>
      </c>
      <c r="D150" s="126" t="s">
        <v>2445</v>
      </c>
      <c r="E150" s="127" t="s">
        <v>2443</v>
      </c>
      <c r="F150" s="124" t="s">
        <v>2105</v>
      </c>
      <c r="G150" s="125" t="s">
        <v>2392</v>
      </c>
      <c r="H150" s="128"/>
      <c r="I150" s="143">
        <v>373832.12400000001</v>
      </c>
    </row>
    <row r="151" spans="2:9" s="123" customFormat="1">
      <c r="B151" s="124" t="s">
        <v>2092</v>
      </c>
      <c r="C151" s="125" t="s">
        <v>2446</v>
      </c>
      <c r="D151" s="126" t="s">
        <v>2447</v>
      </c>
      <c r="E151" s="127" t="s">
        <v>2443</v>
      </c>
      <c r="F151" s="124" t="s">
        <v>2105</v>
      </c>
      <c r="G151" s="125" t="s">
        <v>2392</v>
      </c>
      <c r="H151" s="128"/>
      <c r="I151" s="143">
        <v>297783.32</v>
      </c>
    </row>
    <row r="152" spans="2:9" s="123" customFormat="1">
      <c r="B152" s="124" t="s">
        <v>2093</v>
      </c>
      <c r="C152" s="125" t="s">
        <v>2448</v>
      </c>
      <c r="D152" s="126" t="s">
        <v>2449</v>
      </c>
      <c r="E152" s="127" t="s">
        <v>2443</v>
      </c>
      <c r="F152" s="124" t="s">
        <v>2105</v>
      </c>
      <c r="G152" s="125" t="s">
        <v>2392</v>
      </c>
      <c r="H152" s="128"/>
      <c r="I152" s="143">
        <v>569498.06200000003</v>
      </c>
    </row>
    <row r="153" spans="2:9" s="123" customFormat="1">
      <c r="B153" s="124" t="s">
        <v>2094</v>
      </c>
      <c r="C153" s="125" t="s">
        <v>2450</v>
      </c>
      <c r="D153" s="126" t="s">
        <v>2451</v>
      </c>
      <c r="E153" s="127" t="s">
        <v>2443</v>
      </c>
      <c r="F153" s="124" t="s">
        <v>2105</v>
      </c>
      <c r="G153" s="125" t="s">
        <v>2392</v>
      </c>
      <c r="H153" s="128"/>
      <c r="I153" s="143">
        <v>3301986.8480000002</v>
      </c>
    </row>
    <row r="154" spans="2:9" s="123" customFormat="1">
      <c r="B154" s="124" t="s">
        <v>2095</v>
      </c>
      <c r="C154" s="125" t="s">
        <v>2452</v>
      </c>
      <c r="D154" s="126" t="s">
        <v>2453</v>
      </c>
      <c r="E154" s="127" t="s">
        <v>2443</v>
      </c>
      <c r="F154" s="124" t="s">
        <v>2105</v>
      </c>
      <c r="G154" s="125" t="s">
        <v>2392</v>
      </c>
      <c r="H154" s="128"/>
      <c r="I154" s="143">
        <v>590642.22199999995</v>
      </c>
    </row>
    <row r="155" spans="2:9" s="123" customFormat="1">
      <c r="B155" s="124" t="s">
        <v>2096</v>
      </c>
      <c r="C155" s="125" t="s">
        <v>2454</v>
      </c>
      <c r="D155" s="126" t="s">
        <v>2455</v>
      </c>
      <c r="E155" s="127" t="s">
        <v>2443</v>
      </c>
      <c r="F155" s="124" t="s">
        <v>2105</v>
      </c>
      <c r="G155" s="125" t="s">
        <v>2392</v>
      </c>
      <c r="H155" s="128"/>
      <c r="I155" s="143">
        <v>250926.64799999999</v>
      </c>
    </row>
    <row r="156" spans="2:9" s="123" customFormat="1">
      <c r="B156" s="124" t="s">
        <v>2097</v>
      </c>
      <c r="C156" s="125" t="s">
        <v>2456</v>
      </c>
      <c r="D156" s="126" t="s">
        <v>2457</v>
      </c>
      <c r="E156" s="125" t="s">
        <v>2443</v>
      </c>
      <c r="F156" s="124" t="s">
        <v>2105</v>
      </c>
      <c r="G156" s="125" t="s">
        <v>2392</v>
      </c>
      <c r="H156" s="128"/>
      <c r="I156" s="143">
        <v>140361.592</v>
      </c>
    </row>
    <row r="157" spans="2:9">
      <c r="B157" s="165" t="s">
        <v>2130</v>
      </c>
      <c r="C157" s="125" t="s">
        <v>2458</v>
      </c>
      <c r="D157" s="126" t="s">
        <v>2459</v>
      </c>
      <c r="E157" s="127" t="s">
        <v>2460</v>
      </c>
      <c r="F157" s="124" t="s">
        <v>2105</v>
      </c>
      <c r="G157" s="125" t="s">
        <v>2392</v>
      </c>
      <c r="H157" s="128"/>
      <c r="I157" s="143">
        <v>212586.837</v>
      </c>
    </row>
    <row r="158" spans="2:9">
      <c r="B158" s="165" t="s">
        <v>2133</v>
      </c>
      <c r="C158" s="125" t="s">
        <v>2461</v>
      </c>
      <c r="D158" s="126" t="s">
        <v>2462</v>
      </c>
      <c r="E158" s="127" t="s">
        <v>2460</v>
      </c>
      <c r="F158" s="124" t="s">
        <v>2105</v>
      </c>
      <c r="G158" s="125" t="s">
        <v>2392</v>
      </c>
      <c r="H158" s="128"/>
      <c r="I158" s="143">
        <v>299102.44</v>
      </c>
    </row>
    <row r="159" spans="2:9">
      <c r="B159" s="165" t="s">
        <v>2160</v>
      </c>
      <c r="C159" s="125" t="s">
        <v>2463</v>
      </c>
      <c r="D159" s="126" t="s">
        <v>2464</v>
      </c>
      <c r="E159" s="127" t="s">
        <v>2460</v>
      </c>
      <c r="F159" s="124" t="s">
        <v>2105</v>
      </c>
      <c r="G159" s="125" t="s">
        <v>2392</v>
      </c>
      <c r="H159" s="128"/>
      <c r="I159" s="143">
        <v>478960.859</v>
      </c>
    </row>
    <row r="160" spans="2:9">
      <c r="B160" s="165" t="s">
        <v>2163</v>
      </c>
      <c r="C160" s="125" t="s">
        <v>2465</v>
      </c>
      <c r="D160" s="126" t="s">
        <v>2466</v>
      </c>
      <c r="E160" s="127" t="s">
        <v>2460</v>
      </c>
      <c r="F160" s="124" t="s">
        <v>2105</v>
      </c>
      <c r="G160" s="125" t="s">
        <v>2392</v>
      </c>
      <c r="H160" s="128"/>
      <c r="I160" s="143">
        <v>454331.54100000003</v>
      </c>
    </row>
    <row r="161" spans="2:19" s="158" customFormat="1" ht="14.25" customHeight="1" thickBot="1">
      <c r="B161" s="614" t="s">
        <v>2467</v>
      </c>
      <c r="C161" s="614"/>
      <c r="D161" s="614"/>
      <c r="E161" s="614"/>
      <c r="F161" s="614"/>
      <c r="G161" s="614"/>
      <c r="H161" s="131"/>
      <c r="I161" s="132">
        <f>SUM(I149:I160)</f>
        <v>7006700.4560000012</v>
      </c>
    </row>
    <row r="162" spans="2:19" s="133" customFormat="1" ht="15.75" customHeight="1" thickBot="1">
      <c r="B162" s="615" t="s">
        <v>2468</v>
      </c>
      <c r="C162" s="615"/>
      <c r="D162" s="615"/>
      <c r="E162" s="615"/>
      <c r="F162" s="615"/>
      <c r="G162" s="615"/>
      <c r="H162" s="134">
        <v>0</v>
      </c>
      <c r="I162" s="135">
        <f>I161+I147+I132+I123</f>
        <v>13949587.407</v>
      </c>
    </row>
    <row r="163" spans="2:19" s="101" customFormat="1">
      <c r="B163" s="159"/>
      <c r="C163" s="160"/>
      <c r="D163" s="160"/>
      <c r="E163" s="161"/>
      <c r="F163" s="160"/>
      <c r="G163" s="160"/>
      <c r="H163" s="162"/>
      <c r="I163" s="163"/>
    </row>
    <row r="164" spans="2:19" s="130" customFormat="1" ht="15">
      <c r="B164" s="145"/>
      <c r="C164" s="145"/>
      <c r="D164" s="145"/>
      <c r="E164" s="145"/>
      <c r="F164" s="145"/>
      <c r="G164" s="145"/>
      <c r="H164" s="131"/>
      <c r="I164" s="132"/>
    </row>
    <row r="165" spans="2:19" ht="15" customHeight="1">
      <c r="B165" s="609" t="s">
        <v>2081</v>
      </c>
      <c r="C165" s="610" t="s">
        <v>3</v>
      </c>
      <c r="D165" s="611" t="s">
        <v>2082</v>
      </c>
      <c r="E165" s="611" t="s">
        <v>2083</v>
      </c>
      <c r="F165" s="612" t="s">
        <v>2084</v>
      </c>
      <c r="G165" s="612"/>
      <c r="H165" s="611" t="s">
        <v>2085</v>
      </c>
      <c r="I165" s="611"/>
    </row>
    <row r="166" spans="2:19" ht="38.25">
      <c r="B166" s="609"/>
      <c r="C166" s="610"/>
      <c r="D166" s="611"/>
      <c r="E166" s="611"/>
      <c r="F166" s="106" t="s">
        <v>2086</v>
      </c>
      <c r="G166" s="146" t="s">
        <v>2087</v>
      </c>
      <c r="H166" s="108" t="s">
        <v>2088</v>
      </c>
      <c r="I166" s="107" t="s">
        <v>2089</v>
      </c>
    </row>
    <row r="167" spans="2:19" s="109" customFormat="1">
      <c r="B167" s="147" t="s">
        <v>2090</v>
      </c>
      <c r="C167" s="147" t="s">
        <v>2091</v>
      </c>
      <c r="D167" s="147" t="s">
        <v>2092</v>
      </c>
      <c r="E167" s="147" t="s">
        <v>2093</v>
      </c>
      <c r="F167" s="147" t="s">
        <v>2094</v>
      </c>
      <c r="G167" s="147" t="s">
        <v>2095</v>
      </c>
      <c r="H167" s="111" t="s">
        <v>2096</v>
      </c>
      <c r="I167" s="110" t="s">
        <v>2097</v>
      </c>
    </row>
    <row r="168" spans="2:19" s="112" customFormat="1" ht="6.75">
      <c r="B168" s="113"/>
      <c r="C168" s="113"/>
      <c r="D168" s="113"/>
      <c r="E168" s="113"/>
      <c r="F168" s="113"/>
      <c r="G168" s="113"/>
      <c r="H168" s="114"/>
      <c r="I168" s="115"/>
    </row>
    <row r="169" spans="2:19" s="116" customFormat="1" ht="18.75" customHeight="1">
      <c r="B169" s="117" t="s">
        <v>2469</v>
      </c>
      <c r="C169" s="617" t="s">
        <v>2470</v>
      </c>
      <c r="D169" s="617"/>
      <c r="E169" s="617"/>
      <c r="F169" s="617"/>
      <c r="G169" s="617"/>
      <c r="H169" s="617"/>
      <c r="I169" s="617"/>
      <c r="J169" s="170"/>
      <c r="K169" s="170"/>
      <c r="L169" s="170"/>
      <c r="M169" s="170"/>
      <c r="N169" s="170"/>
      <c r="O169" s="170"/>
      <c r="P169" s="170"/>
      <c r="Q169" s="170"/>
      <c r="R169" s="170"/>
      <c r="S169" s="170"/>
    </row>
    <row r="170" spans="2:19" s="150" customFormat="1" ht="11.25">
      <c r="B170" s="171"/>
      <c r="C170" s="151"/>
      <c r="D170" s="151"/>
      <c r="E170" s="151"/>
      <c r="F170" s="151"/>
      <c r="G170" s="151"/>
      <c r="H170" s="152"/>
      <c r="I170" s="153"/>
      <c r="J170" s="151"/>
      <c r="K170" s="151"/>
      <c r="L170" s="151"/>
      <c r="M170" s="151"/>
      <c r="N170" s="151"/>
      <c r="O170" s="151"/>
      <c r="P170" s="151"/>
      <c r="Q170" s="151"/>
      <c r="R170" s="151"/>
      <c r="S170" s="151"/>
    </row>
    <row r="171" spans="2:19" s="172" customFormat="1" ht="15">
      <c r="B171" s="618" t="s">
        <v>2388</v>
      </c>
      <c r="C171" s="618"/>
      <c r="D171" s="618"/>
      <c r="E171" s="618"/>
      <c r="F171" s="618"/>
      <c r="H171" s="173"/>
      <c r="I171" s="173"/>
    </row>
    <row r="172" spans="2:19" s="123" customFormat="1">
      <c r="B172" s="124" t="s">
        <v>2471</v>
      </c>
      <c r="C172" s="125">
        <v>179</v>
      </c>
      <c r="D172" s="124" t="s">
        <v>2472</v>
      </c>
      <c r="E172" s="124" t="s">
        <v>2391</v>
      </c>
      <c r="F172" s="125">
        <v>65927</v>
      </c>
      <c r="G172" s="124" t="s">
        <v>2473</v>
      </c>
      <c r="H172" s="128"/>
      <c r="I172" s="129">
        <v>8297.6</v>
      </c>
    </row>
    <row r="173" spans="2:19" s="123" customFormat="1">
      <c r="B173" s="124" t="s">
        <v>2474</v>
      </c>
      <c r="C173" s="125">
        <v>180</v>
      </c>
      <c r="D173" s="124" t="s">
        <v>2475</v>
      </c>
      <c r="E173" s="124" t="s">
        <v>2391</v>
      </c>
      <c r="F173" s="125">
        <v>65927</v>
      </c>
      <c r="G173" s="124" t="s">
        <v>2476</v>
      </c>
      <c r="H173" s="128"/>
      <c r="I173" s="129">
        <v>11104.1</v>
      </c>
    </row>
    <row r="174" spans="2:19" s="158" customFormat="1" ht="15">
      <c r="B174" s="614" t="s">
        <v>2393</v>
      </c>
      <c r="C174" s="614"/>
      <c r="D174" s="614"/>
      <c r="E174" s="614"/>
      <c r="F174" s="614"/>
      <c r="G174" s="614"/>
      <c r="H174" s="131"/>
      <c r="I174" s="132">
        <f>I172+I173</f>
        <v>19401.7</v>
      </c>
    </row>
    <row r="175" spans="2:19" s="172" customFormat="1" ht="15" customHeight="1">
      <c r="B175" s="619" t="s">
        <v>2477</v>
      </c>
      <c r="C175" s="619"/>
      <c r="D175" s="619"/>
      <c r="E175" s="619"/>
      <c r="F175" s="619"/>
      <c r="G175" s="174"/>
      <c r="H175" s="175"/>
      <c r="I175" s="173"/>
    </row>
    <row r="176" spans="2:19" s="158" customFormat="1" ht="15">
      <c r="B176" s="614" t="s">
        <v>2410</v>
      </c>
      <c r="C176" s="614"/>
      <c r="D176" s="614"/>
      <c r="E176" s="614"/>
      <c r="F176" s="614"/>
      <c r="G176" s="614"/>
      <c r="H176" s="131"/>
      <c r="I176" s="132">
        <v>0</v>
      </c>
    </row>
    <row r="177" spans="2:9" s="172" customFormat="1" ht="15" customHeight="1">
      <c r="B177" s="618" t="s">
        <v>2100</v>
      </c>
      <c r="C177" s="618"/>
      <c r="D177" s="618"/>
      <c r="E177" s="618"/>
      <c r="F177" s="618"/>
      <c r="G177" s="176"/>
      <c r="H177" s="177"/>
      <c r="I177" s="178"/>
    </row>
    <row r="178" spans="2:9" s="123" customFormat="1">
      <c r="B178" s="165" t="s">
        <v>2090</v>
      </c>
      <c r="C178" s="179" t="s">
        <v>2478</v>
      </c>
      <c r="D178" s="124" t="s">
        <v>2479</v>
      </c>
      <c r="E178" s="180" t="s">
        <v>2113</v>
      </c>
      <c r="F178" s="180">
        <v>65927</v>
      </c>
      <c r="G178" s="124" t="s">
        <v>2480</v>
      </c>
      <c r="H178" s="128"/>
      <c r="I178" s="143">
        <v>153794.65700000001</v>
      </c>
    </row>
    <row r="179" spans="2:9" s="123" customFormat="1">
      <c r="B179" s="165" t="s">
        <v>2091</v>
      </c>
      <c r="C179" s="179" t="s">
        <v>2481</v>
      </c>
      <c r="D179" s="124" t="s">
        <v>2482</v>
      </c>
      <c r="E179" s="180" t="s">
        <v>2113</v>
      </c>
      <c r="F179" s="180">
        <v>65927</v>
      </c>
      <c r="G179" s="124" t="s">
        <v>2480</v>
      </c>
      <c r="H179" s="128"/>
      <c r="I179" s="143">
        <v>75237.384000000005</v>
      </c>
    </row>
    <row r="180" spans="2:9" s="123" customFormat="1">
      <c r="B180" s="165" t="s">
        <v>2092</v>
      </c>
      <c r="C180" s="179" t="s">
        <v>2483</v>
      </c>
      <c r="D180" s="124" t="s">
        <v>2484</v>
      </c>
      <c r="E180" s="180" t="s">
        <v>2113</v>
      </c>
      <c r="F180" s="180">
        <v>65927</v>
      </c>
      <c r="G180" s="124" t="s">
        <v>2485</v>
      </c>
      <c r="H180" s="128"/>
      <c r="I180" s="143">
        <v>36208.368999999999</v>
      </c>
    </row>
    <row r="181" spans="2:9" s="123" customFormat="1" ht="26.25" customHeight="1">
      <c r="B181" s="165" t="s">
        <v>2093</v>
      </c>
      <c r="C181" s="179" t="s">
        <v>2486</v>
      </c>
      <c r="D181" s="124" t="s">
        <v>2487</v>
      </c>
      <c r="E181" s="180" t="s">
        <v>2113</v>
      </c>
      <c r="F181" s="180">
        <v>65927</v>
      </c>
      <c r="G181" s="124" t="s">
        <v>2488</v>
      </c>
      <c r="H181" s="128"/>
      <c r="I181" s="143">
        <v>1687775.993</v>
      </c>
    </row>
    <row r="182" spans="2:9" s="123" customFormat="1" ht="38.25">
      <c r="B182" s="165" t="s">
        <v>2094</v>
      </c>
      <c r="C182" s="179" t="s">
        <v>2489</v>
      </c>
      <c r="D182" s="124" t="s">
        <v>2490</v>
      </c>
      <c r="E182" s="180" t="s">
        <v>2113</v>
      </c>
      <c r="F182" s="180">
        <v>65927</v>
      </c>
      <c r="G182" s="124" t="s">
        <v>2491</v>
      </c>
      <c r="H182" s="128"/>
      <c r="I182" s="143">
        <v>918371.98499999999</v>
      </c>
    </row>
    <row r="183" spans="2:9" s="123" customFormat="1">
      <c r="B183" s="165" t="s">
        <v>2095</v>
      </c>
      <c r="C183" s="179" t="s">
        <v>2492</v>
      </c>
      <c r="D183" s="124" t="s">
        <v>2493</v>
      </c>
      <c r="E183" s="180" t="s">
        <v>2113</v>
      </c>
      <c r="F183" s="180">
        <v>65927</v>
      </c>
      <c r="G183" s="124" t="s">
        <v>2494</v>
      </c>
      <c r="H183" s="128"/>
      <c r="I183" s="143">
        <v>88827.62</v>
      </c>
    </row>
    <row r="184" spans="2:9" s="123" customFormat="1" ht="26.25" customHeight="1">
      <c r="B184" s="165" t="s">
        <v>2096</v>
      </c>
      <c r="C184" s="179" t="s">
        <v>2495</v>
      </c>
      <c r="D184" s="124" t="s">
        <v>2496</v>
      </c>
      <c r="E184" s="180" t="s">
        <v>2113</v>
      </c>
      <c r="F184" s="180">
        <v>65927</v>
      </c>
      <c r="G184" s="124" t="s">
        <v>2497</v>
      </c>
      <c r="H184" s="128"/>
      <c r="I184" s="143">
        <v>36130.468000000001</v>
      </c>
    </row>
    <row r="185" spans="2:9" s="123" customFormat="1" ht="26.25" customHeight="1">
      <c r="B185" s="165" t="s">
        <v>2097</v>
      </c>
      <c r="C185" s="179" t="s">
        <v>2498</v>
      </c>
      <c r="D185" s="124" t="s">
        <v>2499</v>
      </c>
      <c r="E185" s="180" t="s">
        <v>2113</v>
      </c>
      <c r="F185" s="180">
        <v>65927</v>
      </c>
      <c r="G185" s="124" t="s">
        <v>2500</v>
      </c>
      <c r="H185" s="128"/>
      <c r="I185" s="143">
        <v>2354463.6230000001</v>
      </c>
    </row>
    <row r="186" spans="2:9" s="123" customFormat="1" ht="26.25" customHeight="1">
      <c r="B186" s="165" t="s">
        <v>2130</v>
      </c>
      <c r="C186" s="179" t="s">
        <v>2501</v>
      </c>
      <c r="D186" s="124" t="s">
        <v>2502</v>
      </c>
      <c r="E186" s="180" t="s">
        <v>2113</v>
      </c>
      <c r="F186" s="180">
        <v>65927</v>
      </c>
      <c r="G186" s="124" t="s">
        <v>2503</v>
      </c>
      <c r="H186" s="128"/>
      <c r="I186" s="143">
        <v>217567.652</v>
      </c>
    </row>
    <row r="187" spans="2:9" s="123" customFormat="1" ht="26.25" customHeight="1">
      <c r="B187" s="165" t="s">
        <v>2133</v>
      </c>
      <c r="C187" s="179" t="s">
        <v>2504</v>
      </c>
      <c r="D187" s="124" t="s">
        <v>2505</v>
      </c>
      <c r="E187" s="180" t="s">
        <v>2113</v>
      </c>
      <c r="F187" s="180">
        <v>65927</v>
      </c>
      <c r="G187" s="124" t="s">
        <v>2506</v>
      </c>
      <c r="H187" s="128"/>
      <c r="I187" s="143">
        <v>88595.479000000007</v>
      </c>
    </row>
    <row r="188" spans="2:9" s="123" customFormat="1" ht="26.25" customHeight="1">
      <c r="B188" s="165" t="s">
        <v>2160</v>
      </c>
      <c r="C188" s="179" t="s">
        <v>2507</v>
      </c>
      <c r="D188" s="124" t="s">
        <v>2508</v>
      </c>
      <c r="E188" s="180" t="s">
        <v>2113</v>
      </c>
      <c r="F188" s="180">
        <v>65927</v>
      </c>
      <c r="G188" s="124" t="s">
        <v>2509</v>
      </c>
      <c r="H188" s="128"/>
      <c r="I188" s="143">
        <v>40468.881000000001</v>
      </c>
    </row>
    <row r="189" spans="2:9" s="123" customFormat="1" ht="26.25" customHeight="1">
      <c r="B189" s="165" t="s">
        <v>2163</v>
      </c>
      <c r="C189" s="179" t="s">
        <v>2510</v>
      </c>
      <c r="D189" s="124" t="s">
        <v>2511</v>
      </c>
      <c r="E189" s="180" t="s">
        <v>2113</v>
      </c>
      <c r="F189" s="180">
        <v>65927</v>
      </c>
      <c r="G189" s="124" t="s">
        <v>2512</v>
      </c>
      <c r="H189" s="128"/>
      <c r="I189" s="143">
        <v>60381.000999999997</v>
      </c>
    </row>
    <row r="190" spans="2:9" s="123" customFormat="1" ht="26.25" customHeight="1">
      <c r="B190" s="165" t="s">
        <v>2101</v>
      </c>
      <c r="C190" s="179" t="s">
        <v>2513</v>
      </c>
      <c r="D190" s="124" t="s">
        <v>2514</v>
      </c>
      <c r="E190" s="180" t="s">
        <v>2113</v>
      </c>
      <c r="F190" s="180">
        <v>65927</v>
      </c>
      <c r="G190" s="124" t="s">
        <v>2515</v>
      </c>
      <c r="H190" s="128"/>
      <c r="I190" s="143">
        <v>107650.917</v>
      </c>
    </row>
    <row r="191" spans="2:9" s="123" customFormat="1" ht="26.25" customHeight="1">
      <c r="B191" s="165" t="s">
        <v>2166</v>
      </c>
      <c r="C191" s="179" t="s">
        <v>2516</v>
      </c>
      <c r="D191" s="124" t="s">
        <v>2517</v>
      </c>
      <c r="E191" s="180" t="s">
        <v>2113</v>
      </c>
      <c r="F191" s="180">
        <v>65927</v>
      </c>
      <c r="G191" s="124" t="s">
        <v>2518</v>
      </c>
      <c r="H191" s="128"/>
      <c r="I191" s="143">
        <v>29562.334999999999</v>
      </c>
    </row>
    <row r="192" spans="2:9" s="123" customFormat="1" ht="26.25" customHeight="1">
      <c r="B192" s="165" t="s">
        <v>2169</v>
      </c>
      <c r="C192" s="179" t="s">
        <v>2519</v>
      </c>
      <c r="D192" s="124" t="s">
        <v>2520</v>
      </c>
      <c r="E192" s="180" t="s">
        <v>2113</v>
      </c>
      <c r="F192" s="180">
        <v>65927</v>
      </c>
      <c r="G192" s="124" t="s">
        <v>2521</v>
      </c>
      <c r="H192" s="128"/>
      <c r="I192" s="143">
        <v>684247.21100000001</v>
      </c>
    </row>
    <row r="193" spans="2:9" s="123" customFormat="1" ht="26.25" customHeight="1">
      <c r="B193" s="165" t="s">
        <v>2172</v>
      </c>
      <c r="C193" s="179" t="s">
        <v>2522</v>
      </c>
      <c r="D193" s="124" t="s">
        <v>2523</v>
      </c>
      <c r="E193" s="180" t="s">
        <v>2113</v>
      </c>
      <c r="F193" s="180">
        <v>65927</v>
      </c>
      <c r="G193" s="124" t="s">
        <v>2524</v>
      </c>
      <c r="H193" s="128"/>
      <c r="I193" s="143">
        <v>48281.233</v>
      </c>
    </row>
    <row r="194" spans="2:9" s="123" customFormat="1" ht="26.25" customHeight="1">
      <c r="B194" s="165" t="s">
        <v>2175</v>
      </c>
      <c r="C194" s="179" t="s">
        <v>2525</v>
      </c>
      <c r="D194" s="124" t="s">
        <v>2526</v>
      </c>
      <c r="E194" s="180" t="s">
        <v>2113</v>
      </c>
      <c r="F194" s="180">
        <v>65927</v>
      </c>
      <c r="G194" s="124" t="s">
        <v>2527</v>
      </c>
      <c r="H194" s="128"/>
      <c r="I194" s="143">
        <v>61104.938000000002</v>
      </c>
    </row>
    <row r="195" spans="2:9" s="123" customFormat="1" ht="26.25" customHeight="1">
      <c r="B195" s="165" t="s">
        <v>2178</v>
      </c>
      <c r="C195" s="179" t="s">
        <v>2528</v>
      </c>
      <c r="D195" s="124" t="s">
        <v>2529</v>
      </c>
      <c r="E195" s="180" t="s">
        <v>2113</v>
      </c>
      <c r="F195" s="180">
        <v>65927</v>
      </c>
      <c r="G195" s="124" t="s">
        <v>2530</v>
      </c>
      <c r="H195" s="128"/>
      <c r="I195" s="143">
        <v>94781.86</v>
      </c>
    </row>
    <row r="196" spans="2:9" s="123" customFormat="1" ht="26.25" customHeight="1">
      <c r="B196" s="165" t="s">
        <v>2181</v>
      </c>
      <c r="C196" s="179" t="s">
        <v>2531</v>
      </c>
      <c r="D196" s="124" t="s">
        <v>2532</v>
      </c>
      <c r="E196" s="180" t="s">
        <v>2113</v>
      </c>
      <c r="F196" s="180">
        <v>65927</v>
      </c>
      <c r="G196" s="124" t="s">
        <v>2533</v>
      </c>
      <c r="H196" s="128"/>
      <c r="I196" s="143">
        <v>337548.08399999997</v>
      </c>
    </row>
    <row r="197" spans="2:9" s="123" customFormat="1" ht="26.25" customHeight="1">
      <c r="B197" s="165" t="s">
        <v>2184</v>
      </c>
      <c r="C197" s="179" t="s">
        <v>2534</v>
      </c>
      <c r="D197" s="124" t="s">
        <v>2535</v>
      </c>
      <c r="E197" s="180" t="s">
        <v>2113</v>
      </c>
      <c r="F197" s="180">
        <v>65927</v>
      </c>
      <c r="G197" s="124" t="s">
        <v>2536</v>
      </c>
      <c r="H197" s="128"/>
      <c r="I197" s="143">
        <v>55034.661999999997</v>
      </c>
    </row>
    <row r="198" spans="2:9" s="123" customFormat="1" ht="26.25" customHeight="1">
      <c r="B198" s="165" t="s">
        <v>2187</v>
      </c>
      <c r="C198" s="179" t="s">
        <v>2537</v>
      </c>
      <c r="D198" s="124" t="s">
        <v>2538</v>
      </c>
      <c r="E198" s="180" t="s">
        <v>2113</v>
      </c>
      <c r="F198" s="180">
        <v>65927</v>
      </c>
      <c r="G198" s="124" t="s">
        <v>2539</v>
      </c>
      <c r="H198" s="128"/>
      <c r="I198" s="143">
        <v>678633.08799999999</v>
      </c>
    </row>
    <row r="199" spans="2:9" s="123" customFormat="1" ht="26.25" customHeight="1">
      <c r="B199" s="165" t="s">
        <v>2190</v>
      </c>
      <c r="C199" s="179" t="s">
        <v>2540</v>
      </c>
      <c r="D199" s="124" t="s">
        <v>2541</v>
      </c>
      <c r="E199" s="180" t="s">
        <v>2113</v>
      </c>
      <c r="F199" s="180">
        <v>65927</v>
      </c>
      <c r="G199" s="124" t="s">
        <v>2536</v>
      </c>
      <c r="H199" s="128"/>
      <c r="I199" s="143">
        <v>32729.348000000002</v>
      </c>
    </row>
    <row r="200" spans="2:9" s="123" customFormat="1" ht="26.25" customHeight="1">
      <c r="B200" s="165" t="s">
        <v>2193</v>
      </c>
      <c r="C200" s="179" t="s">
        <v>2542</v>
      </c>
      <c r="D200" s="124" t="s">
        <v>2543</v>
      </c>
      <c r="E200" s="180" t="s">
        <v>2113</v>
      </c>
      <c r="F200" s="180">
        <v>65927</v>
      </c>
      <c r="G200" s="124" t="s">
        <v>2544</v>
      </c>
      <c r="H200" s="128"/>
      <c r="I200" s="143">
        <v>204837.223</v>
      </c>
    </row>
    <row r="201" spans="2:9" s="123" customFormat="1" ht="26.25" customHeight="1">
      <c r="B201" s="165" t="s">
        <v>2288</v>
      </c>
      <c r="C201" s="179" t="s">
        <v>2545</v>
      </c>
      <c r="D201" s="124" t="s">
        <v>2546</v>
      </c>
      <c r="E201" s="180" t="s">
        <v>2113</v>
      </c>
      <c r="F201" s="180">
        <v>65927</v>
      </c>
      <c r="G201" s="124" t="s">
        <v>2536</v>
      </c>
      <c r="H201" s="128"/>
      <c r="I201" s="143">
        <v>54675.392999999996</v>
      </c>
    </row>
    <row r="202" spans="2:9" s="123" customFormat="1" ht="26.25" customHeight="1">
      <c r="B202" s="165" t="s">
        <v>2293</v>
      </c>
      <c r="C202" s="179" t="s">
        <v>2547</v>
      </c>
      <c r="D202" s="124" t="s">
        <v>2548</v>
      </c>
      <c r="E202" s="180" t="s">
        <v>2113</v>
      </c>
      <c r="F202" s="180">
        <v>65927</v>
      </c>
      <c r="G202" s="124" t="s">
        <v>2536</v>
      </c>
      <c r="H202" s="128"/>
      <c r="I202" s="143">
        <v>43402.991999999998</v>
      </c>
    </row>
    <row r="203" spans="2:9" s="123" customFormat="1" ht="26.25" customHeight="1">
      <c r="B203" s="165" t="s">
        <v>2298</v>
      </c>
      <c r="C203" s="179" t="s">
        <v>2549</v>
      </c>
      <c r="D203" s="124" t="s">
        <v>2550</v>
      </c>
      <c r="E203" s="180" t="s">
        <v>2113</v>
      </c>
      <c r="F203" s="180">
        <v>65927</v>
      </c>
      <c r="G203" s="124" t="s">
        <v>2551</v>
      </c>
      <c r="H203" s="128"/>
      <c r="I203" s="143">
        <v>2534224.9550000001</v>
      </c>
    </row>
    <row r="204" spans="2:9" s="123" customFormat="1" ht="26.25" customHeight="1">
      <c r="B204" s="165" t="s">
        <v>2303</v>
      </c>
      <c r="C204" s="179" t="s">
        <v>2552</v>
      </c>
      <c r="D204" s="124" t="s">
        <v>2553</v>
      </c>
      <c r="E204" s="180" t="s">
        <v>2113</v>
      </c>
      <c r="F204" s="180">
        <v>65927</v>
      </c>
      <c r="G204" s="124" t="s">
        <v>2554</v>
      </c>
      <c r="H204" s="128"/>
      <c r="I204" s="143">
        <v>37936.881000000001</v>
      </c>
    </row>
    <row r="205" spans="2:9" s="123" customFormat="1" ht="26.25" customHeight="1">
      <c r="B205" s="165" t="s">
        <v>2308</v>
      </c>
      <c r="C205" s="179" t="s">
        <v>2555</v>
      </c>
      <c r="D205" s="124" t="s">
        <v>2556</v>
      </c>
      <c r="E205" s="180" t="s">
        <v>2113</v>
      </c>
      <c r="F205" s="180">
        <v>65927</v>
      </c>
      <c r="G205" s="124" t="s">
        <v>2557</v>
      </c>
      <c r="H205" s="128"/>
      <c r="I205" s="143">
        <v>348327.511</v>
      </c>
    </row>
    <row r="206" spans="2:9" s="123" customFormat="1" ht="26.25" customHeight="1">
      <c r="B206" s="165" t="s">
        <v>2313</v>
      </c>
      <c r="C206" s="179" t="s">
        <v>2558</v>
      </c>
      <c r="D206" s="124" t="s">
        <v>2559</v>
      </c>
      <c r="E206" s="180" t="s">
        <v>2113</v>
      </c>
      <c r="F206" s="180">
        <v>65927</v>
      </c>
      <c r="G206" s="124" t="s">
        <v>2560</v>
      </c>
      <c r="H206" s="128"/>
      <c r="I206" s="143">
        <v>137613.068</v>
      </c>
    </row>
    <row r="207" spans="2:9" s="123" customFormat="1" ht="26.25" customHeight="1">
      <c r="B207" s="165" t="s">
        <v>2317</v>
      </c>
      <c r="C207" s="179" t="s">
        <v>2561</v>
      </c>
      <c r="D207" s="124" t="s">
        <v>2562</v>
      </c>
      <c r="E207" s="180" t="s">
        <v>2113</v>
      </c>
      <c r="F207" s="180">
        <v>65927</v>
      </c>
      <c r="G207" s="124" t="s">
        <v>2563</v>
      </c>
      <c r="H207" s="128"/>
      <c r="I207" s="143">
        <v>94883.599000000002</v>
      </c>
    </row>
    <row r="208" spans="2:9" s="123" customFormat="1" ht="26.25" customHeight="1">
      <c r="B208" s="165" t="s">
        <v>2322</v>
      </c>
      <c r="C208" s="179" t="s">
        <v>2564</v>
      </c>
      <c r="D208" s="124" t="s">
        <v>2565</v>
      </c>
      <c r="E208" s="180" t="s">
        <v>2113</v>
      </c>
      <c r="F208" s="180">
        <v>65927</v>
      </c>
      <c r="G208" s="124" t="s">
        <v>2566</v>
      </c>
      <c r="H208" s="128"/>
      <c r="I208" s="143">
        <v>98108.164999999994</v>
      </c>
    </row>
    <row r="209" spans="2:9" s="123" customFormat="1" ht="26.25" customHeight="1">
      <c r="B209" s="165" t="s">
        <v>2327</v>
      </c>
      <c r="C209" s="179" t="s">
        <v>2567</v>
      </c>
      <c r="D209" s="124" t="s">
        <v>2568</v>
      </c>
      <c r="E209" s="180" t="s">
        <v>2113</v>
      </c>
      <c r="F209" s="180">
        <v>65927</v>
      </c>
      <c r="G209" s="124" t="s">
        <v>2536</v>
      </c>
      <c r="H209" s="128"/>
      <c r="I209" s="143">
        <v>43634.915000000001</v>
      </c>
    </row>
    <row r="210" spans="2:9" s="123" customFormat="1" ht="26.25" customHeight="1">
      <c r="B210" s="165" t="s">
        <v>2332</v>
      </c>
      <c r="C210" s="179" t="s">
        <v>2569</v>
      </c>
      <c r="D210" s="124" t="s">
        <v>2570</v>
      </c>
      <c r="E210" s="180" t="s">
        <v>2113</v>
      </c>
      <c r="F210" s="180">
        <v>65927</v>
      </c>
      <c r="G210" s="124" t="s">
        <v>2571</v>
      </c>
      <c r="H210" s="128"/>
      <c r="I210" s="143">
        <v>56121.803999999996</v>
      </c>
    </row>
    <row r="211" spans="2:9" s="123" customFormat="1" ht="26.25" customHeight="1">
      <c r="B211" s="165" t="s">
        <v>2337</v>
      </c>
      <c r="C211" s="179" t="s">
        <v>2572</v>
      </c>
      <c r="D211" s="124" t="s">
        <v>2573</v>
      </c>
      <c r="E211" s="180" t="s">
        <v>2113</v>
      </c>
      <c r="F211" s="180">
        <v>65927</v>
      </c>
      <c r="G211" s="124" t="s">
        <v>2554</v>
      </c>
      <c r="H211" s="128"/>
      <c r="I211" s="143">
        <v>138584.93599999999</v>
      </c>
    </row>
    <row r="212" spans="2:9" s="123" customFormat="1" ht="26.25" customHeight="1">
      <c r="B212" s="165" t="s">
        <v>2341</v>
      </c>
      <c r="C212" s="179" t="s">
        <v>2574</v>
      </c>
      <c r="D212" s="124" t="s">
        <v>2575</v>
      </c>
      <c r="E212" s="180" t="s">
        <v>2113</v>
      </c>
      <c r="F212" s="180">
        <v>65927</v>
      </c>
      <c r="G212" s="124" t="s">
        <v>2576</v>
      </c>
      <c r="H212" s="128"/>
      <c r="I212" s="143">
        <v>316112.35399999999</v>
      </c>
    </row>
    <row r="213" spans="2:9" s="123" customFormat="1" ht="26.25" customHeight="1">
      <c r="B213" s="165" t="s">
        <v>2346</v>
      </c>
      <c r="C213" s="179" t="s">
        <v>2577</v>
      </c>
      <c r="D213" s="124" t="s">
        <v>2578</v>
      </c>
      <c r="E213" s="180" t="s">
        <v>2113</v>
      </c>
      <c r="F213" s="180">
        <v>65927</v>
      </c>
      <c r="G213" s="124" t="s">
        <v>2576</v>
      </c>
      <c r="H213" s="128"/>
      <c r="I213" s="143">
        <v>32259.816999999999</v>
      </c>
    </row>
    <row r="214" spans="2:9" s="123" customFormat="1" ht="26.25" customHeight="1">
      <c r="B214" s="165" t="s">
        <v>2350</v>
      </c>
      <c r="C214" s="179" t="s">
        <v>2579</v>
      </c>
      <c r="D214" s="124" t="s">
        <v>2580</v>
      </c>
      <c r="E214" s="180" t="s">
        <v>2113</v>
      </c>
      <c r="F214" s="180">
        <v>65927</v>
      </c>
      <c r="G214" s="124" t="s">
        <v>2576</v>
      </c>
      <c r="H214" s="128"/>
      <c r="I214" s="143">
        <v>72828.103000000003</v>
      </c>
    </row>
    <row r="215" spans="2:9" s="123" customFormat="1" ht="26.25" customHeight="1">
      <c r="B215" s="165" t="s">
        <v>2354</v>
      </c>
      <c r="C215" s="179" t="s">
        <v>2581</v>
      </c>
      <c r="D215" s="124" t="s">
        <v>2582</v>
      </c>
      <c r="E215" s="180" t="s">
        <v>2113</v>
      </c>
      <c r="F215" s="180">
        <v>65927</v>
      </c>
      <c r="G215" s="124" t="s">
        <v>2576</v>
      </c>
      <c r="H215" s="128"/>
      <c r="I215" s="143">
        <v>219887.29699999999</v>
      </c>
    </row>
    <row r="216" spans="2:9" s="123" customFormat="1" ht="26.25" customHeight="1">
      <c r="B216" s="165" t="s">
        <v>2359</v>
      </c>
      <c r="C216" s="179" t="s">
        <v>2583</v>
      </c>
      <c r="D216" s="124" t="s">
        <v>2584</v>
      </c>
      <c r="E216" s="180" t="s">
        <v>2113</v>
      </c>
      <c r="F216" s="180">
        <v>65927</v>
      </c>
      <c r="G216" s="124" t="s">
        <v>2585</v>
      </c>
      <c r="H216" s="128"/>
      <c r="I216" s="143">
        <v>43622.743999999999</v>
      </c>
    </row>
    <row r="217" spans="2:9" s="123" customFormat="1" ht="26.25" customHeight="1">
      <c r="B217" s="165" t="s">
        <v>2363</v>
      </c>
      <c r="C217" s="179" t="s">
        <v>2586</v>
      </c>
      <c r="D217" s="124" t="s">
        <v>2587</v>
      </c>
      <c r="E217" s="180" t="s">
        <v>2113</v>
      </c>
      <c r="F217" s="180">
        <v>65927</v>
      </c>
      <c r="G217" s="124" t="s">
        <v>2588</v>
      </c>
      <c r="H217" s="128"/>
      <c r="I217" s="143">
        <v>40774.523000000001</v>
      </c>
    </row>
    <row r="218" spans="2:9" s="123" customFormat="1" ht="26.25" customHeight="1">
      <c r="B218" s="165" t="s">
        <v>2368</v>
      </c>
      <c r="C218" s="179" t="s">
        <v>2589</v>
      </c>
      <c r="D218" s="124" t="s">
        <v>2590</v>
      </c>
      <c r="E218" s="180" t="s">
        <v>2113</v>
      </c>
      <c r="F218" s="180">
        <v>65927</v>
      </c>
      <c r="G218" s="124" t="s">
        <v>2591</v>
      </c>
      <c r="H218" s="128"/>
      <c r="I218" s="143">
        <v>243046.87100000001</v>
      </c>
    </row>
    <row r="219" spans="2:9" s="123" customFormat="1" ht="26.25" customHeight="1">
      <c r="B219" s="165" t="s">
        <v>2372</v>
      </c>
      <c r="C219" s="179" t="s">
        <v>2592</v>
      </c>
      <c r="D219" s="124" t="s">
        <v>2593</v>
      </c>
      <c r="E219" s="180" t="s">
        <v>2113</v>
      </c>
      <c r="F219" s="180">
        <v>65927</v>
      </c>
      <c r="G219" s="124" t="s">
        <v>2594</v>
      </c>
      <c r="H219" s="128"/>
      <c r="I219" s="143">
        <v>196611.04399999999</v>
      </c>
    </row>
    <row r="220" spans="2:9" s="123" customFormat="1" ht="26.25" customHeight="1">
      <c r="B220" s="165" t="s">
        <v>2376</v>
      </c>
      <c r="C220" s="179" t="s">
        <v>2595</v>
      </c>
      <c r="D220" s="124" t="s">
        <v>2596</v>
      </c>
      <c r="E220" s="180" t="s">
        <v>2113</v>
      </c>
      <c r="F220" s="180">
        <v>65927</v>
      </c>
      <c r="G220" s="124" t="s">
        <v>2597</v>
      </c>
      <c r="H220" s="128"/>
      <c r="I220" s="143">
        <v>272087.37199999997</v>
      </c>
    </row>
    <row r="221" spans="2:9" s="123" customFormat="1" ht="26.25" customHeight="1">
      <c r="B221" s="165" t="s">
        <v>2381</v>
      </c>
      <c r="C221" s="179" t="s">
        <v>2598</v>
      </c>
      <c r="D221" s="124" t="s">
        <v>2599</v>
      </c>
      <c r="E221" s="180" t="s">
        <v>2113</v>
      </c>
      <c r="F221" s="180">
        <v>65927</v>
      </c>
      <c r="G221" s="124" t="s">
        <v>2597</v>
      </c>
      <c r="H221" s="128"/>
      <c r="I221" s="143">
        <v>146191.81299999999</v>
      </c>
    </row>
    <row r="222" spans="2:9" s="123" customFormat="1" ht="26.25" customHeight="1">
      <c r="B222" s="165" t="s">
        <v>2600</v>
      </c>
      <c r="C222" s="179" t="s">
        <v>2601</v>
      </c>
      <c r="D222" s="124" t="s">
        <v>2602</v>
      </c>
      <c r="E222" s="180" t="s">
        <v>2113</v>
      </c>
      <c r="F222" s="180">
        <v>65927</v>
      </c>
      <c r="G222" s="124" t="s">
        <v>2603</v>
      </c>
      <c r="H222" s="128"/>
      <c r="I222" s="143">
        <v>26228.901999999998</v>
      </c>
    </row>
    <row r="223" spans="2:9" s="154" customFormat="1" ht="26.25" customHeight="1">
      <c r="B223" s="181"/>
      <c r="C223" s="182"/>
      <c r="D223" s="183"/>
      <c r="E223" s="184"/>
      <c r="F223" s="183"/>
      <c r="G223" s="184"/>
      <c r="H223" s="185"/>
      <c r="I223" s="186"/>
    </row>
    <row r="224" spans="2:9" ht="15" customHeight="1">
      <c r="B224" s="609" t="s">
        <v>2081</v>
      </c>
      <c r="C224" s="610" t="s">
        <v>3</v>
      </c>
      <c r="D224" s="611" t="s">
        <v>2082</v>
      </c>
      <c r="E224" s="611" t="s">
        <v>2083</v>
      </c>
      <c r="F224" s="612" t="s">
        <v>2084</v>
      </c>
      <c r="G224" s="612"/>
      <c r="H224" s="611" t="s">
        <v>2085</v>
      </c>
      <c r="I224" s="611"/>
    </row>
    <row r="225" spans="2:9" ht="38.25">
      <c r="B225" s="609"/>
      <c r="C225" s="610"/>
      <c r="D225" s="611"/>
      <c r="E225" s="611"/>
      <c r="F225" s="106" t="s">
        <v>2086</v>
      </c>
      <c r="G225" s="146" t="s">
        <v>2087</v>
      </c>
      <c r="H225" s="108" t="s">
        <v>2088</v>
      </c>
      <c r="I225" s="107" t="s">
        <v>2089</v>
      </c>
    </row>
    <row r="226" spans="2:9" s="109" customFormat="1">
      <c r="B226" s="147" t="s">
        <v>2090</v>
      </c>
      <c r="C226" s="147" t="s">
        <v>2091</v>
      </c>
      <c r="D226" s="147" t="s">
        <v>2092</v>
      </c>
      <c r="E226" s="147" t="s">
        <v>2093</v>
      </c>
      <c r="F226" s="147" t="s">
        <v>2094</v>
      </c>
      <c r="G226" s="147" t="s">
        <v>2095</v>
      </c>
      <c r="H226" s="111" t="s">
        <v>2096</v>
      </c>
      <c r="I226" s="110" t="s">
        <v>2097</v>
      </c>
    </row>
    <row r="227" spans="2:9" s="112" customFormat="1" ht="6.75">
      <c r="B227" s="113"/>
      <c r="C227" s="113"/>
      <c r="D227" s="113"/>
      <c r="E227" s="113"/>
      <c r="F227" s="113"/>
      <c r="G227" s="113"/>
      <c r="H227" s="114"/>
      <c r="I227" s="115"/>
    </row>
    <row r="228" spans="2:9" s="123" customFormat="1" ht="26.25" customHeight="1">
      <c r="B228" s="165" t="s">
        <v>2604</v>
      </c>
      <c r="C228" s="179" t="s">
        <v>2605</v>
      </c>
      <c r="D228" s="125" t="s">
        <v>2606</v>
      </c>
      <c r="E228" s="124" t="s">
        <v>2607</v>
      </c>
      <c r="F228" s="180">
        <v>65927</v>
      </c>
      <c r="G228" s="124" t="s">
        <v>2473</v>
      </c>
      <c r="H228" s="128"/>
      <c r="I228" s="143">
        <v>10730.545</v>
      </c>
    </row>
    <row r="229" spans="2:9" s="123" customFormat="1" ht="26.25" customHeight="1">
      <c r="B229" s="165" t="s">
        <v>2608</v>
      </c>
      <c r="C229" s="179" t="s">
        <v>2609</v>
      </c>
      <c r="D229" s="125" t="s">
        <v>2610</v>
      </c>
      <c r="E229" s="124" t="s">
        <v>2607</v>
      </c>
      <c r="F229" s="180">
        <v>65927</v>
      </c>
      <c r="G229" s="124" t="s">
        <v>2476</v>
      </c>
      <c r="H229" s="128"/>
      <c r="I229" s="143">
        <v>11696.203</v>
      </c>
    </row>
    <row r="230" spans="2:9" s="123" customFormat="1" ht="26.25" customHeight="1">
      <c r="B230" s="165" t="s">
        <v>2611</v>
      </c>
      <c r="C230" s="179" t="s">
        <v>2612</v>
      </c>
      <c r="D230" s="125" t="s">
        <v>2613</v>
      </c>
      <c r="E230" s="124" t="s">
        <v>2607</v>
      </c>
      <c r="F230" s="180">
        <v>65927</v>
      </c>
      <c r="G230" s="124" t="s">
        <v>2614</v>
      </c>
      <c r="H230" s="128"/>
      <c r="I230" s="143">
        <v>8076.5770000000002</v>
      </c>
    </row>
    <row r="231" spans="2:9" s="123" customFormat="1" ht="26.25" customHeight="1">
      <c r="B231" s="124" t="s">
        <v>2615</v>
      </c>
      <c r="C231" s="179" t="s">
        <v>2616</v>
      </c>
      <c r="D231" s="125" t="s">
        <v>2617</v>
      </c>
      <c r="E231" s="180" t="s">
        <v>2113</v>
      </c>
      <c r="F231" s="180">
        <v>65927</v>
      </c>
      <c r="G231" s="180" t="s">
        <v>2618</v>
      </c>
      <c r="H231" s="187"/>
      <c r="I231" s="143">
        <v>33188.576000000001</v>
      </c>
    </row>
    <row r="232" spans="2:9" s="123" customFormat="1" ht="26.25" customHeight="1">
      <c r="B232" s="124" t="s">
        <v>2619</v>
      </c>
      <c r="C232" s="179" t="s">
        <v>2620</v>
      </c>
      <c r="D232" s="125" t="s">
        <v>2621</v>
      </c>
      <c r="E232" s="180" t="s">
        <v>2113</v>
      </c>
      <c r="F232" s="180">
        <v>65927</v>
      </c>
      <c r="G232" s="180" t="s">
        <v>2618</v>
      </c>
      <c r="H232" s="187"/>
      <c r="I232" s="143">
        <v>31883.878000000001</v>
      </c>
    </row>
    <row r="233" spans="2:9" s="123" customFormat="1" ht="26.25" customHeight="1">
      <c r="B233" s="124" t="s">
        <v>2622</v>
      </c>
      <c r="C233" s="179" t="s">
        <v>2623</v>
      </c>
      <c r="D233" s="125" t="s">
        <v>2624</v>
      </c>
      <c r="E233" s="180" t="s">
        <v>2113</v>
      </c>
      <c r="F233" s="180">
        <v>65927</v>
      </c>
      <c r="G233" s="180" t="s">
        <v>2625</v>
      </c>
      <c r="H233" s="187"/>
      <c r="I233" s="143">
        <v>10639.513999999999</v>
      </c>
    </row>
    <row r="234" spans="2:9" s="123" customFormat="1" ht="26.25" customHeight="1">
      <c r="B234" s="124" t="s">
        <v>2626</v>
      </c>
      <c r="C234" s="179" t="s">
        <v>2627</v>
      </c>
      <c r="D234" s="125" t="s">
        <v>2628</v>
      </c>
      <c r="E234" s="180" t="s">
        <v>2113</v>
      </c>
      <c r="F234" s="180">
        <v>65927</v>
      </c>
      <c r="G234" s="180" t="s">
        <v>2629</v>
      </c>
      <c r="H234" s="187"/>
      <c r="I234" s="143">
        <v>367022.14600000001</v>
      </c>
    </row>
    <row r="235" spans="2:9" s="123" customFormat="1" ht="26.25" customHeight="1">
      <c r="B235" s="124" t="s">
        <v>2630</v>
      </c>
      <c r="C235" s="179" t="s">
        <v>2631</v>
      </c>
      <c r="D235" s="125" t="s">
        <v>2632</v>
      </c>
      <c r="E235" s="180" t="s">
        <v>2113</v>
      </c>
      <c r="F235" s="180">
        <v>65927</v>
      </c>
      <c r="G235" s="180" t="s">
        <v>2633</v>
      </c>
      <c r="H235" s="187"/>
      <c r="I235" s="143">
        <v>186788.258</v>
      </c>
    </row>
    <row r="236" spans="2:9" s="123" customFormat="1" ht="26.25" customHeight="1">
      <c r="B236" s="124" t="s">
        <v>2634</v>
      </c>
      <c r="C236" s="179" t="s">
        <v>2635</v>
      </c>
      <c r="D236" s="125" t="s">
        <v>2636</v>
      </c>
      <c r="E236" s="180" t="s">
        <v>2113</v>
      </c>
      <c r="F236" s="180">
        <v>65927</v>
      </c>
      <c r="G236" s="180" t="s">
        <v>2637</v>
      </c>
      <c r="H236" s="187"/>
      <c r="I236" s="143">
        <v>23215.870999999999</v>
      </c>
    </row>
    <row r="237" spans="2:9" s="123" customFormat="1" ht="26.25" customHeight="1">
      <c r="B237" s="124" t="s">
        <v>2638</v>
      </c>
      <c r="C237" s="179" t="s">
        <v>2639</v>
      </c>
      <c r="D237" s="125" t="s">
        <v>2640</v>
      </c>
      <c r="E237" s="180" t="s">
        <v>2113</v>
      </c>
      <c r="F237" s="180">
        <v>65927</v>
      </c>
      <c r="G237" s="180" t="s">
        <v>2641</v>
      </c>
      <c r="H237" s="187"/>
      <c r="I237" s="143">
        <v>22286.094000000001</v>
      </c>
    </row>
    <row r="238" spans="2:9" s="123" customFormat="1" ht="26.25" customHeight="1">
      <c r="B238" s="124" t="s">
        <v>2642</v>
      </c>
      <c r="C238" s="179" t="s">
        <v>2643</v>
      </c>
      <c r="D238" s="125" t="s">
        <v>2644</v>
      </c>
      <c r="E238" s="180" t="s">
        <v>2113</v>
      </c>
      <c r="F238" s="180">
        <v>65927</v>
      </c>
      <c r="G238" s="180" t="s">
        <v>2645</v>
      </c>
      <c r="H238" s="187"/>
      <c r="I238" s="143">
        <v>114103.855</v>
      </c>
    </row>
    <row r="239" spans="2:9" s="123" customFormat="1" ht="26.25" customHeight="1">
      <c r="B239" s="124" t="s">
        <v>2646</v>
      </c>
      <c r="C239" s="179" t="s">
        <v>2647</v>
      </c>
      <c r="D239" s="125" t="s">
        <v>2648</v>
      </c>
      <c r="E239" s="180" t="s">
        <v>2113</v>
      </c>
      <c r="F239" s="180">
        <v>65927</v>
      </c>
      <c r="G239" s="180" t="s">
        <v>2649</v>
      </c>
      <c r="H239" s="187"/>
      <c r="I239" s="143">
        <v>26912.806</v>
      </c>
    </row>
    <row r="240" spans="2:9" s="123" customFormat="1" ht="26.25" customHeight="1">
      <c r="B240" s="124" t="s">
        <v>2650</v>
      </c>
      <c r="C240" s="179" t="s">
        <v>2651</v>
      </c>
      <c r="D240" s="125" t="s">
        <v>2652</v>
      </c>
      <c r="E240" s="180" t="s">
        <v>2113</v>
      </c>
      <c r="F240" s="180">
        <v>65927</v>
      </c>
      <c r="G240" s="180" t="s">
        <v>2653</v>
      </c>
      <c r="H240" s="187"/>
      <c r="I240" s="143">
        <v>26566.222000000002</v>
      </c>
    </row>
    <row r="241" spans="2:9" s="123" customFormat="1" ht="26.25" customHeight="1">
      <c r="B241" s="124" t="s">
        <v>2654</v>
      </c>
      <c r="C241" s="179" t="s">
        <v>2655</v>
      </c>
      <c r="D241" s="125" t="s">
        <v>2656</v>
      </c>
      <c r="E241" s="180" t="s">
        <v>2113</v>
      </c>
      <c r="F241" s="180">
        <v>65927</v>
      </c>
      <c r="G241" s="180" t="s">
        <v>2657</v>
      </c>
      <c r="H241" s="187"/>
      <c r="I241" s="143">
        <v>21554.415000000001</v>
      </c>
    </row>
    <row r="242" spans="2:9" s="123" customFormat="1" ht="26.25" customHeight="1">
      <c r="B242" s="124" t="s">
        <v>2658</v>
      </c>
      <c r="C242" s="179" t="s">
        <v>2659</v>
      </c>
      <c r="D242" s="125" t="s">
        <v>2660</v>
      </c>
      <c r="E242" s="180" t="s">
        <v>2113</v>
      </c>
      <c r="F242" s="180">
        <v>65927</v>
      </c>
      <c r="G242" s="180" t="s">
        <v>2661</v>
      </c>
      <c r="H242" s="187"/>
      <c r="I242" s="143">
        <v>25735.651000000002</v>
      </c>
    </row>
    <row r="243" spans="2:9" s="123" customFormat="1" ht="26.25" customHeight="1">
      <c r="B243" s="124" t="s">
        <v>2662</v>
      </c>
      <c r="C243" s="179" t="s">
        <v>2663</v>
      </c>
      <c r="D243" s="125" t="s">
        <v>2664</v>
      </c>
      <c r="E243" s="180" t="s">
        <v>2113</v>
      </c>
      <c r="F243" s="180">
        <v>65927</v>
      </c>
      <c r="G243" s="180" t="s">
        <v>2665</v>
      </c>
      <c r="H243" s="187"/>
      <c r="I243" s="143">
        <v>47576.353000000003</v>
      </c>
    </row>
    <row r="244" spans="2:9" s="123" customFormat="1" ht="26.25" customHeight="1">
      <c r="B244" s="124" t="s">
        <v>2666</v>
      </c>
      <c r="C244" s="179" t="s">
        <v>2667</v>
      </c>
      <c r="D244" s="125" t="s">
        <v>2668</v>
      </c>
      <c r="E244" s="180" t="s">
        <v>2113</v>
      </c>
      <c r="F244" s="180">
        <v>65927</v>
      </c>
      <c r="G244" s="180" t="s">
        <v>2669</v>
      </c>
      <c r="H244" s="187"/>
      <c r="I244" s="143">
        <v>33600.296999999999</v>
      </c>
    </row>
    <row r="245" spans="2:9" s="123" customFormat="1" ht="26.25" customHeight="1">
      <c r="B245" s="124" t="s">
        <v>2670</v>
      </c>
      <c r="C245" s="179" t="s">
        <v>2671</v>
      </c>
      <c r="D245" s="125" t="s">
        <v>2672</v>
      </c>
      <c r="E245" s="180" t="s">
        <v>2113</v>
      </c>
      <c r="F245" s="180">
        <v>65927</v>
      </c>
      <c r="G245" s="180" t="s">
        <v>2673</v>
      </c>
      <c r="H245" s="187"/>
      <c r="I245" s="143">
        <v>92746.303</v>
      </c>
    </row>
    <row r="246" spans="2:9" s="123" customFormat="1" ht="26.25" customHeight="1">
      <c r="B246" s="124" t="s">
        <v>2674</v>
      </c>
      <c r="C246" s="179" t="s">
        <v>2675</v>
      </c>
      <c r="D246" s="125" t="s">
        <v>2676</v>
      </c>
      <c r="E246" s="180" t="s">
        <v>2113</v>
      </c>
      <c r="F246" s="180">
        <v>65927</v>
      </c>
      <c r="G246" s="180" t="s">
        <v>2677</v>
      </c>
      <c r="H246" s="187"/>
      <c r="I246" s="143">
        <v>11147.249</v>
      </c>
    </row>
    <row r="247" spans="2:9" s="123" customFormat="1" ht="26.25" customHeight="1">
      <c r="B247" s="124" t="s">
        <v>2678</v>
      </c>
      <c r="C247" s="179" t="s">
        <v>2679</v>
      </c>
      <c r="D247" s="125" t="s">
        <v>2680</v>
      </c>
      <c r="E247" s="180" t="s">
        <v>2113</v>
      </c>
      <c r="F247" s="180">
        <v>65927</v>
      </c>
      <c r="G247" s="180" t="s">
        <v>2681</v>
      </c>
      <c r="H247" s="187"/>
      <c r="I247" s="143">
        <v>71700.375</v>
      </c>
    </row>
    <row r="248" spans="2:9" s="123" customFormat="1" ht="26.25" customHeight="1">
      <c r="B248" s="124" t="s">
        <v>2682</v>
      </c>
      <c r="C248" s="179" t="s">
        <v>2683</v>
      </c>
      <c r="D248" s="125" t="s">
        <v>2684</v>
      </c>
      <c r="E248" s="180" t="s">
        <v>2113</v>
      </c>
      <c r="F248" s="180">
        <v>65927</v>
      </c>
      <c r="G248" s="180" t="s">
        <v>2685</v>
      </c>
      <c r="H248" s="187"/>
      <c r="I248" s="143">
        <v>12484.040999999999</v>
      </c>
    </row>
    <row r="249" spans="2:9" s="188" customFormat="1">
      <c r="B249" s="620" t="s">
        <v>2107</v>
      </c>
      <c r="C249" s="620"/>
      <c r="D249" s="620"/>
      <c r="E249" s="620"/>
      <c r="F249" s="620"/>
      <c r="G249" s="620"/>
      <c r="H249" s="189"/>
      <c r="I249" s="190">
        <f>SUM(I178:I248)</f>
        <v>14479054.298999993</v>
      </c>
    </row>
    <row r="250" spans="2:9" s="122" customFormat="1" ht="12.75" customHeight="1">
      <c r="B250" s="621" t="s">
        <v>2440</v>
      </c>
      <c r="C250" s="621"/>
      <c r="D250" s="621"/>
      <c r="E250" s="621"/>
      <c r="F250" s="621"/>
      <c r="G250" s="191"/>
      <c r="H250" s="192"/>
      <c r="I250" s="193"/>
    </row>
    <row r="251" spans="2:9" s="123" customFormat="1" ht="33.75" customHeight="1">
      <c r="B251" s="124" t="s">
        <v>2686</v>
      </c>
      <c r="C251" s="179" t="s">
        <v>2687</v>
      </c>
      <c r="D251" s="125" t="s">
        <v>2688</v>
      </c>
      <c r="E251" s="124" t="s">
        <v>14</v>
      </c>
      <c r="F251" s="180">
        <v>65927</v>
      </c>
      <c r="G251" s="124" t="s">
        <v>2473</v>
      </c>
      <c r="H251" s="128"/>
      <c r="I251" s="143">
        <v>35498.065999999999</v>
      </c>
    </row>
    <row r="252" spans="2:9" s="123" customFormat="1" ht="33.75" customHeight="1">
      <c r="B252" s="124" t="s">
        <v>2689</v>
      </c>
      <c r="C252" s="179" t="s">
        <v>2690</v>
      </c>
      <c r="D252" s="125" t="s">
        <v>2691</v>
      </c>
      <c r="E252" s="124" t="s">
        <v>14</v>
      </c>
      <c r="F252" s="180">
        <v>65927</v>
      </c>
      <c r="G252" s="124" t="s">
        <v>2473</v>
      </c>
      <c r="H252" s="128"/>
      <c r="I252" s="143">
        <v>55422.040999999997</v>
      </c>
    </row>
    <row r="253" spans="2:9" ht="33.75" customHeight="1">
      <c r="B253" s="124" t="s">
        <v>2692</v>
      </c>
      <c r="C253" s="179" t="s">
        <v>2693</v>
      </c>
      <c r="D253" s="125" t="s">
        <v>2694</v>
      </c>
      <c r="E253" s="124" t="s">
        <v>14</v>
      </c>
      <c r="F253" s="180">
        <v>65927</v>
      </c>
      <c r="G253" s="124" t="s">
        <v>2476</v>
      </c>
      <c r="H253" s="128"/>
      <c r="I253" s="143">
        <v>41478.241000000002</v>
      </c>
    </row>
    <row r="254" spans="2:9" ht="33.75" customHeight="1">
      <c r="B254" s="124" t="s">
        <v>2695</v>
      </c>
      <c r="C254" s="179" t="s">
        <v>2696</v>
      </c>
      <c r="D254" s="125" t="s">
        <v>2697</v>
      </c>
      <c r="E254" s="124" t="s">
        <v>14</v>
      </c>
      <c r="F254" s="180">
        <v>65927</v>
      </c>
      <c r="G254" s="124" t="s">
        <v>2476</v>
      </c>
      <c r="H254" s="128"/>
      <c r="I254" s="143">
        <v>28826.256000000001</v>
      </c>
    </row>
    <row r="255" spans="2:9" ht="33.75" customHeight="1">
      <c r="B255" s="124" t="s">
        <v>2698</v>
      </c>
      <c r="C255" s="179" t="s">
        <v>2699</v>
      </c>
      <c r="D255" s="125" t="s">
        <v>2700</v>
      </c>
      <c r="E255" s="124" t="s">
        <v>14</v>
      </c>
      <c r="F255" s="180">
        <v>65927</v>
      </c>
      <c r="G255" s="124" t="s">
        <v>2614</v>
      </c>
      <c r="H255" s="128"/>
      <c r="I255" s="143">
        <v>26121.092000000001</v>
      </c>
    </row>
    <row r="256" spans="2:9" ht="33.75" customHeight="1">
      <c r="B256" s="124" t="s">
        <v>2701</v>
      </c>
      <c r="C256" s="179" t="s">
        <v>2702</v>
      </c>
      <c r="D256" s="125" t="s">
        <v>2703</v>
      </c>
      <c r="E256" s="124" t="s">
        <v>14</v>
      </c>
      <c r="F256" s="180">
        <v>65927</v>
      </c>
      <c r="G256" s="124" t="s">
        <v>2614</v>
      </c>
      <c r="H256" s="128"/>
      <c r="I256" s="143">
        <v>2231.308</v>
      </c>
    </row>
    <row r="257" spans="2:9" ht="33.75" customHeight="1">
      <c r="B257" s="124" t="s">
        <v>2704</v>
      </c>
      <c r="C257" s="179" t="s">
        <v>2705</v>
      </c>
      <c r="D257" s="124" t="s">
        <v>2706</v>
      </c>
      <c r="E257" s="124" t="s">
        <v>14</v>
      </c>
      <c r="F257" s="180">
        <v>65927</v>
      </c>
      <c r="G257" s="124" t="s">
        <v>2707</v>
      </c>
      <c r="H257" s="128"/>
      <c r="I257" s="143">
        <v>22535.319</v>
      </c>
    </row>
    <row r="258" spans="2:9" s="188" customFormat="1">
      <c r="B258" s="620" t="s">
        <v>2467</v>
      </c>
      <c r="C258" s="620"/>
      <c r="D258" s="620"/>
      <c r="E258" s="620"/>
      <c r="F258" s="620"/>
      <c r="G258" s="620"/>
      <c r="H258" s="189"/>
      <c r="I258" s="190">
        <f>SUM(I251:I257)</f>
        <v>212112.32299999997</v>
      </c>
    </row>
    <row r="259" spans="2:9" s="122" customFormat="1" ht="15" customHeight="1">
      <c r="B259" s="621" t="s">
        <v>2708</v>
      </c>
      <c r="C259" s="621"/>
      <c r="D259" s="621"/>
      <c r="E259" s="621"/>
      <c r="F259" s="194"/>
      <c r="G259" s="191"/>
      <c r="H259" s="192"/>
      <c r="I259" s="193"/>
    </row>
    <row r="260" spans="2:9" ht="33.75" customHeight="1">
      <c r="B260" s="124" t="s">
        <v>2709</v>
      </c>
      <c r="C260" s="179" t="s">
        <v>2710</v>
      </c>
      <c r="D260" s="125" t="s">
        <v>2711</v>
      </c>
      <c r="E260" s="180" t="s">
        <v>2712</v>
      </c>
      <c r="F260" s="180">
        <v>65927</v>
      </c>
      <c r="G260" s="124" t="s">
        <v>2473</v>
      </c>
      <c r="H260" s="128"/>
      <c r="I260" s="143">
        <v>27666.276000000002</v>
      </c>
    </row>
    <row r="261" spans="2:9" ht="33.75" customHeight="1">
      <c r="B261" s="124" t="s">
        <v>2713</v>
      </c>
      <c r="C261" s="179" t="s">
        <v>2714</v>
      </c>
      <c r="D261" s="125" t="s">
        <v>2715</v>
      </c>
      <c r="E261" s="180" t="s">
        <v>2712</v>
      </c>
      <c r="F261" s="180">
        <v>65927</v>
      </c>
      <c r="G261" s="124" t="s">
        <v>2476</v>
      </c>
      <c r="H261" s="128"/>
      <c r="I261" s="143">
        <v>42311.856</v>
      </c>
    </row>
    <row r="262" spans="2:9" s="188" customFormat="1" ht="13.5" thickBot="1">
      <c r="B262" s="620" t="s">
        <v>2716</v>
      </c>
      <c r="C262" s="620"/>
      <c r="D262" s="620"/>
      <c r="E262" s="620"/>
      <c r="F262" s="620"/>
      <c r="G262" s="620"/>
      <c r="H262" s="189"/>
      <c r="I262" s="190">
        <f>SUM(I260:I261)</f>
        <v>69978.131999999998</v>
      </c>
    </row>
    <row r="263" spans="2:9" s="133" customFormat="1" ht="15.75" customHeight="1" thickBot="1">
      <c r="B263" s="615" t="s">
        <v>2717</v>
      </c>
      <c r="C263" s="615"/>
      <c r="D263" s="615"/>
      <c r="E263" s="615"/>
      <c r="F263" s="615"/>
      <c r="G263" s="615"/>
      <c r="H263" s="134">
        <v>0</v>
      </c>
      <c r="I263" s="135">
        <f>I174+I249+I258+I262</f>
        <v>14780546.453999992</v>
      </c>
    </row>
    <row r="264" spans="2:9" s="133" customFormat="1" ht="15.75" customHeight="1">
      <c r="B264" s="136"/>
      <c r="C264" s="136"/>
      <c r="D264" s="136"/>
      <c r="E264" s="136"/>
      <c r="F264" s="136"/>
      <c r="G264" s="136"/>
      <c r="H264" s="137"/>
      <c r="I264" s="138"/>
    </row>
    <row r="265" spans="2:9" ht="15" customHeight="1">
      <c r="B265" s="609" t="s">
        <v>2081</v>
      </c>
      <c r="C265" s="610" t="s">
        <v>3</v>
      </c>
      <c r="D265" s="611" t="s">
        <v>2082</v>
      </c>
      <c r="E265" s="611" t="s">
        <v>2083</v>
      </c>
      <c r="F265" s="612" t="s">
        <v>2084</v>
      </c>
      <c r="G265" s="612"/>
      <c r="H265" s="611" t="s">
        <v>2085</v>
      </c>
      <c r="I265" s="611"/>
    </row>
    <row r="266" spans="2:9" ht="38.25">
      <c r="B266" s="609"/>
      <c r="C266" s="610"/>
      <c r="D266" s="611"/>
      <c r="E266" s="611"/>
      <c r="F266" s="106" t="s">
        <v>2086</v>
      </c>
      <c r="G266" s="146" t="s">
        <v>2087</v>
      </c>
      <c r="H266" s="108" t="s">
        <v>2088</v>
      </c>
      <c r="I266" s="107" t="s">
        <v>2089</v>
      </c>
    </row>
    <row r="267" spans="2:9" s="109" customFormat="1">
      <c r="B267" s="147" t="s">
        <v>2090</v>
      </c>
      <c r="C267" s="147" t="s">
        <v>2091</v>
      </c>
      <c r="D267" s="147" t="s">
        <v>2092</v>
      </c>
      <c r="E267" s="147" t="s">
        <v>2093</v>
      </c>
      <c r="F267" s="147" t="s">
        <v>2094</v>
      </c>
      <c r="G267" s="147" t="s">
        <v>2095</v>
      </c>
      <c r="H267" s="111" t="s">
        <v>2096</v>
      </c>
      <c r="I267" s="110" t="s">
        <v>2097</v>
      </c>
    </row>
    <row r="268" spans="2:9" s="112" customFormat="1" ht="6.75">
      <c r="B268" s="113"/>
      <c r="C268" s="113"/>
      <c r="D268" s="113"/>
      <c r="E268" s="113"/>
      <c r="F268" s="113"/>
      <c r="G268" s="113"/>
      <c r="H268" s="114"/>
      <c r="I268" s="115"/>
    </row>
    <row r="269" spans="2:9" s="195" customFormat="1" ht="15.75">
      <c r="B269" s="196" t="s">
        <v>2718</v>
      </c>
      <c r="C269" s="622" t="s">
        <v>2719</v>
      </c>
      <c r="D269" s="622"/>
      <c r="E269" s="622"/>
      <c r="F269" s="622"/>
      <c r="G269" s="622"/>
      <c r="H269" s="622"/>
      <c r="I269" s="622"/>
    </row>
    <row r="270" spans="2:9" s="112" customFormat="1" ht="6.75">
      <c r="B270" s="197"/>
      <c r="C270" s="197"/>
      <c r="D270" s="197"/>
      <c r="E270" s="197"/>
      <c r="F270" s="198"/>
      <c r="G270" s="197"/>
      <c r="H270" s="199"/>
      <c r="I270" s="200"/>
    </row>
    <row r="271" spans="2:9" s="201" customFormat="1" ht="15.75" customHeight="1">
      <c r="B271" s="623" t="s">
        <v>2720</v>
      </c>
      <c r="C271" s="624"/>
      <c r="D271" s="624"/>
      <c r="E271" s="624"/>
      <c r="F271" s="624"/>
      <c r="G271" s="624"/>
      <c r="H271" s="624"/>
      <c r="I271" s="625"/>
    </row>
    <row r="272" spans="2:9" s="112" customFormat="1" ht="6.75">
      <c r="B272" s="197"/>
      <c r="C272" s="197"/>
      <c r="D272" s="197"/>
      <c r="E272" s="197"/>
      <c r="F272" s="198"/>
      <c r="G272" s="197"/>
      <c r="H272" s="199"/>
      <c r="I272" s="200"/>
    </row>
    <row r="273" spans="2:9" s="144" customFormat="1" ht="15.75">
      <c r="B273" s="202"/>
      <c r="C273" s="626" t="s">
        <v>2721</v>
      </c>
      <c r="D273" s="626"/>
      <c r="E273" s="626"/>
      <c r="F273" s="626"/>
      <c r="G273" s="626"/>
      <c r="H273" s="626"/>
      <c r="I273" s="627"/>
    </row>
    <row r="274" spans="2:9" s="112" customFormat="1" ht="6.75">
      <c r="B274" s="197"/>
      <c r="C274" s="197"/>
      <c r="D274" s="197"/>
      <c r="E274" s="197"/>
      <c r="F274" s="198"/>
      <c r="G274" s="197"/>
      <c r="H274" s="199"/>
      <c r="I274" s="200"/>
    </row>
    <row r="275" spans="2:9" s="123" customFormat="1">
      <c r="B275" s="124" t="s">
        <v>2090</v>
      </c>
      <c r="C275" s="156" t="s">
        <v>2722</v>
      </c>
      <c r="D275" s="203" t="s">
        <v>2723</v>
      </c>
      <c r="E275" s="127" t="s">
        <v>2113</v>
      </c>
      <c r="F275" s="139">
        <v>56037</v>
      </c>
      <c r="G275" s="124" t="s">
        <v>2724</v>
      </c>
      <c r="H275" s="128"/>
      <c r="I275" s="143">
        <v>592205.52800000005</v>
      </c>
    </row>
    <row r="276" spans="2:9" s="123" customFormat="1">
      <c r="B276" s="124" t="s">
        <v>2091</v>
      </c>
      <c r="C276" s="156" t="s">
        <v>2725</v>
      </c>
      <c r="D276" s="203" t="s">
        <v>2726</v>
      </c>
      <c r="E276" s="127" t="s">
        <v>2113</v>
      </c>
      <c r="F276" s="139">
        <v>56037</v>
      </c>
      <c r="G276" s="124" t="s">
        <v>2724</v>
      </c>
      <c r="H276" s="128"/>
      <c r="I276" s="143">
        <v>482732.26799999998</v>
      </c>
    </row>
    <row r="277" spans="2:9" s="123" customFormat="1">
      <c r="B277" s="124" t="s">
        <v>2092</v>
      </c>
      <c r="C277" s="156" t="s">
        <v>2727</v>
      </c>
      <c r="D277" s="204" t="s">
        <v>2728</v>
      </c>
      <c r="E277" s="127" t="s">
        <v>2113</v>
      </c>
      <c r="F277" s="139">
        <v>56037</v>
      </c>
      <c r="G277" s="124" t="s">
        <v>2724</v>
      </c>
      <c r="H277" s="128"/>
      <c r="I277" s="143">
        <v>151744.261</v>
      </c>
    </row>
    <row r="278" spans="2:9" s="123" customFormat="1">
      <c r="B278" s="124" t="s">
        <v>2093</v>
      </c>
      <c r="C278" s="156" t="s">
        <v>2729</v>
      </c>
      <c r="D278" s="204" t="s">
        <v>2730</v>
      </c>
      <c r="E278" s="127" t="s">
        <v>2113</v>
      </c>
      <c r="F278" s="139">
        <v>56037</v>
      </c>
      <c r="G278" s="124" t="s">
        <v>2724</v>
      </c>
      <c r="H278" s="128"/>
      <c r="I278" s="143">
        <v>67800.63</v>
      </c>
    </row>
    <row r="279" spans="2:9" s="123" customFormat="1">
      <c r="B279" s="124" t="s">
        <v>2094</v>
      </c>
      <c r="C279" s="156" t="s">
        <v>2731</v>
      </c>
      <c r="D279" s="204" t="s">
        <v>2732</v>
      </c>
      <c r="E279" s="127" t="s">
        <v>2113</v>
      </c>
      <c r="F279" s="139">
        <v>56037</v>
      </c>
      <c r="G279" s="124" t="s">
        <v>2724</v>
      </c>
      <c r="H279" s="128"/>
      <c r="I279" s="143">
        <v>31478.865000000002</v>
      </c>
    </row>
    <row r="280" spans="2:9" s="123" customFormat="1">
      <c r="B280" s="124" t="s">
        <v>2095</v>
      </c>
      <c r="C280" s="156" t="s">
        <v>2733</v>
      </c>
      <c r="D280" s="204" t="s">
        <v>2734</v>
      </c>
      <c r="E280" s="127" t="s">
        <v>2113</v>
      </c>
      <c r="F280" s="139">
        <v>56037</v>
      </c>
      <c r="G280" s="124" t="s">
        <v>2724</v>
      </c>
      <c r="H280" s="128"/>
      <c r="I280" s="143">
        <v>37667.019</v>
      </c>
    </row>
    <row r="281" spans="2:9" s="123" customFormat="1">
      <c r="B281" s="124" t="s">
        <v>2096</v>
      </c>
      <c r="C281" s="156" t="s">
        <v>2735</v>
      </c>
      <c r="D281" s="204" t="s">
        <v>2736</v>
      </c>
      <c r="E281" s="127" t="s">
        <v>2113</v>
      </c>
      <c r="F281" s="139">
        <v>56037</v>
      </c>
      <c r="G281" s="124" t="s">
        <v>2724</v>
      </c>
      <c r="H281" s="128"/>
      <c r="I281" s="143">
        <v>7802.4570000000003</v>
      </c>
    </row>
    <row r="282" spans="2:9" s="123" customFormat="1">
      <c r="B282" s="124" t="s">
        <v>2097</v>
      </c>
      <c r="C282" s="156" t="s">
        <v>2737</v>
      </c>
      <c r="D282" s="204" t="s">
        <v>2738</v>
      </c>
      <c r="E282" s="127" t="s">
        <v>2113</v>
      </c>
      <c r="F282" s="139">
        <v>56037</v>
      </c>
      <c r="G282" s="124" t="s">
        <v>2724</v>
      </c>
      <c r="H282" s="128"/>
      <c r="I282" s="143">
        <v>1614.308</v>
      </c>
    </row>
    <row r="283" spans="2:9" s="123" customFormat="1">
      <c r="B283" s="124" t="s">
        <v>2130</v>
      </c>
      <c r="C283" s="156" t="s">
        <v>2739</v>
      </c>
      <c r="D283" s="204" t="s">
        <v>2740</v>
      </c>
      <c r="E283" s="127" t="s">
        <v>2113</v>
      </c>
      <c r="F283" s="139">
        <v>56037</v>
      </c>
      <c r="G283" s="124" t="s">
        <v>2724</v>
      </c>
      <c r="H283" s="128"/>
      <c r="I283" s="143">
        <v>76806.899000000005</v>
      </c>
    </row>
    <row r="284" spans="2:9" s="123" customFormat="1">
      <c r="B284" s="124" t="s">
        <v>2133</v>
      </c>
      <c r="C284" s="156" t="s">
        <v>2741</v>
      </c>
      <c r="D284" s="204" t="s">
        <v>2742</v>
      </c>
      <c r="E284" s="127" t="s">
        <v>2113</v>
      </c>
      <c r="F284" s="139">
        <v>56037</v>
      </c>
      <c r="G284" s="124" t="s">
        <v>2724</v>
      </c>
      <c r="H284" s="128"/>
      <c r="I284" s="143">
        <v>46937.550999999999</v>
      </c>
    </row>
    <row r="285" spans="2:9" s="123" customFormat="1">
      <c r="B285" s="124" t="s">
        <v>2160</v>
      </c>
      <c r="C285" s="156" t="s">
        <v>2743</v>
      </c>
      <c r="D285" s="204" t="s">
        <v>2744</v>
      </c>
      <c r="E285" s="127" t="s">
        <v>2113</v>
      </c>
      <c r="F285" s="139">
        <v>56037</v>
      </c>
      <c r="G285" s="124" t="s">
        <v>2724</v>
      </c>
      <c r="H285" s="128"/>
      <c r="I285" s="143">
        <v>236225.989</v>
      </c>
    </row>
    <row r="286" spans="2:9" s="123" customFormat="1">
      <c r="B286" s="124" t="s">
        <v>2163</v>
      </c>
      <c r="C286" s="156" t="s">
        <v>2745</v>
      </c>
      <c r="D286" s="204" t="s">
        <v>2746</v>
      </c>
      <c r="E286" s="127" t="s">
        <v>2113</v>
      </c>
      <c r="F286" s="139">
        <v>56037</v>
      </c>
      <c r="G286" s="124" t="s">
        <v>2724</v>
      </c>
      <c r="H286" s="128"/>
      <c r="I286" s="143">
        <v>60536.271000000001</v>
      </c>
    </row>
    <row r="287" spans="2:9" s="123" customFormat="1">
      <c r="B287" s="124" t="s">
        <v>2101</v>
      </c>
      <c r="C287" s="156" t="s">
        <v>2747</v>
      </c>
      <c r="D287" s="204" t="s">
        <v>2748</v>
      </c>
      <c r="E287" s="127" t="s">
        <v>2113</v>
      </c>
      <c r="F287" s="139">
        <v>56037</v>
      </c>
      <c r="G287" s="124" t="s">
        <v>2724</v>
      </c>
      <c r="H287" s="128"/>
      <c r="I287" s="143">
        <v>13721.550999999999</v>
      </c>
    </row>
    <row r="288" spans="2:9" s="123" customFormat="1">
      <c r="B288" s="124" t="s">
        <v>2166</v>
      </c>
      <c r="C288" s="156" t="s">
        <v>2749</v>
      </c>
      <c r="D288" s="204" t="s">
        <v>2750</v>
      </c>
      <c r="E288" s="127" t="s">
        <v>2113</v>
      </c>
      <c r="F288" s="139">
        <v>56037</v>
      </c>
      <c r="G288" s="124" t="s">
        <v>2724</v>
      </c>
      <c r="H288" s="128"/>
      <c r="I288" s="143">
        <v>66455.376000000004</v>
      </c>
    </row>
    <row r="289" spans="2:9" s="123" customFormat="1">
      <c r="B289" s="124" t="s">
        <v>2169</v>
      </c>
      <c r="C289" s="156" t="s">
        <v>2751</v>
      </c>
      <c r="D289" s="204" t="s">
        <v>2752</v>
      </c>
      <c r="E289" s="127" t="s">
        <v>2113</v>
      </c>
      <c r="F289" s="139">
        <v>56037</v>
      </c>
      <c r="G289" s="124" t="s">
        <v>2724</v>
      </c>
      <c r="H289" s="128"/>
      <c r="I289" s="143">
        <v>16681.109</v>
      </c>
    </row>
    <row r="290" spans="2:9" s="123" customFormat="1">
      <c r="B290" s="124" t="s">
        <v>2172</v>
      </c>
      <c r="C290" s="156" t="s">
        <v>2753</v>
      </c>
      <c r="D290" s="204" t="s">
        <v>2754</v>
      </c>
      <c r="E290" s="127" t="s">
        <v>2113</v>
      </c>
      <c r="F290" s="139">
        <v>56037</v>
      </c>
      <c r="G290" s="124" t="s">
        <v>2724</v>
      </c>
      <c r="H290" s="128"/>
      <c r="I290" s="143">
        <v>16681.109</v>
      </c>
    </row>
    <row r="291" spans="2:9" s="123" customFormat="1">
      <c r="B291" s="124" t="s">
        <v>2175</v>
      </c>
      <c r="C291" s="156" t="s">
        <v>2755</v>
      </c>
      <c r="D291" s="204" t="s">
        <v>2756</v>
      </c>
      <c r="E291" s="127" t="s">
        <v>2113</v>
      </c>
      <c r="F291" s="139">
        <v>56037</v>
      </c>
      <c r="G291" s="124" t="s">
        <v>2724</v>
      </c>
      <c r="H291" s="128"/>
      <c r="I291" s="143">
        <v>807.14700000000005</v>
      </c>
    </row>
    <row r="292" spans="2:9" s="123" customFormat="1">
      <c r="B292" s="124" t="s">
        <v>2178</v>
      </c>
      <c r="C292" s="156" t="s">
        <v>2757</v>
      </c>
      <c r="D292" s="204" t="s">
        <v>2758</v>
      </c>
      <c r="E292" s="127" t="s">
        <v>2113</v>
      </c>
      <c r="F292" s="139">
        <v>56037</v>
      </c>
      <c r="G292" s="124" t="s">
        <v>2724</v>
      </c>
      <c r="H292" s="128"/>
      <c r="I292" s="143">
        <v>28250.258999999998</v>
      </c>
    </row>
    <row r="293" spans="2:9" s="123" customFormat="1">
      <c r="B293" s="124" t="s">
        <v>2181</v>
      </c>
      <c r="C293" s="156" t="s">
        <v>2759</v>
      </c>
      <c r="D293" s="204" t="s">
        <v>2760</v>
      </c>
      <c r="E293" s="127" t="s">
        <v>2113</v>
      </c>
      <c r="F293" s="139">
        <v>56037</v>
      </c>
      <c r="G293" s="124" t="s">
        <v>2724</v>
      </c>
      <c r="H293" s="128"/>
      <c r="I293" s="143">
        <v>27174.063999999998</v>
      </c>
    </row>
    <row r="294" spans="2:9" s="123" customFormat="1">
      <c r="B294" s="124" t="s">
        <v>2184</v>
      </c>
      <c r="C294" s="156" t="s">
        <v>2761</v>
      </c>
      <c r="D294" s="204" t="s">
        <v>2762</v>
      </c>
      <c r="E294" s="127" t="s">
        <v>2113</v>
      </c>
      <c r="F294" s="139">
        <v>56037</v>
      </c>
      <c r="G294" s="124" t="s">
        <v>2724</v>
      </c>
      <c r="H294" s="128"/>
      <c r="I294" s="143">
        <v>29864.562000000002</v>
      </c>
    </row>
    <row r="295" spans="2:9" s="123" customFormat="1">
      <c r="B295" s="124" t="s">
        <v>2187</v>
      </c>
      <c r="C295" s="156" t="s">
        <v>2763</v>
      </c>
      <c r="D295" s="204" t="s">
        <v>2764</v>
      </c>
      <c r="E295" s="127" t="s">
        <v>2113</v>
      </c>
      <c r="F295" s="139">
        <v>56037</v>
      </c>
      <c r="G295" s="124" t="s">
        <v>2724</v>
      </c>
      <c r="H295" s="128"/>
      <c r="I295" s="143">
        <v>42509.917999999998</v>
      </c>
    </row>
    <row r="296" spans="2:9" s="123" customFormat="1">
      <c r="B296" s="124" t="s">
        <v>2190</v>
      </c>
      <c r="C296" s="156" t="s">
        <v>2765</v>
      </c>
      <c r="D296" s="204" t="s">
        <v>2766</v>
      </c>
      <c r="E296" s="127" t="s">
        <v>2113</v>
      </c>
      <c r="F296" s="139">
        <v>56037</v>
      </c>
      <c r="G296" s="124" t="s">
        <v>2724</v>
      </c>
      <c r="H296" s="128"/>
      <c r="I296" s="143">
        <v>58921.978000000003</v>
      </c>
    </row>
    <row r="297" spans="2:9" s="123" customFormat="1">
      <c r="B297" s="124" t="s">
        <v>2193</v>
      </c>
      <c r="C297" s="156" t="s">
        <v>2767</v>
      </c>
      <c r="D297" s="204" t="s">
        <v>2768</v>
      </c>
      <c r="E297" s="127" t="s">
        <v>2113</v>
      </c>
      <c r="F297" s="139">
        <v>56037</v>
      </c>
      <c r="G297" s="124" t="s">
        <v>2724</v>
      </c>
      <c r="H297" s="128"/>
      <c r="I297" s="143">
        <v>87979.383000000002</v>
      </c>
    </row>
    <row r="298" spans="2:9" s="123" customFormat="1">
      <c r="B298" s="124" t="s">
        <v>2288</v>
      </c>
      <c r="C298" s="156" t="s">
        <v>2769</v>
      </c>
      <c r="D298" s="204" t="s">
        <v>2770</v>
      </c>
      <c r="E298" s="127" t="s">
        <v>2113</v>
      </c>
      <c r="F298" s="139">
        <v>56037</v>
      </c>
      <c r="G298" s="124" t="s">
        <v>2724</v>
      </c>
      <c r="H298" s="128"/>
      <c r="I298" s="143">
        <v>15604.903</v>
      </c>
    </row>
    <row r="299" spans="2:9" s="123" customFormat="1">
      <c r="B299" s="124" t="s">
        <v>2293</v>
      </c>
      <c r="C299" s="156" t="s">
        <v>2771</v>
      </c>
      <c r="D299" s="204" t="s">
        <v>2772</v>
      </c>
      <c r="E299" s="127" t="s">
        <v>2113</v>
      </c>
      <c r="F299" s="139">
        <v>56037</v>
      </c>
      <c r="G299" s="124" t="s">
        <v>2724</v>
      </c>
      <c r="H299" s="128"/>
      <c r="I299" s="143">
        <v>1345.2539999999999</v>
      </c>
    </row>
    <row r="300" spans="2:9" s="123" customFormat="1">
      <c r="B300" s="124" t="s">
        <v>2298</v>
      </c>
      <c r="C300" s="156" t="s">
        <v>2773</v>
      </c>
      <c r="D300" s="204" t="s">
        <v>2774</v>
      </c>
      <c r="E300" s="127" t="s">
        <v>2113</v>
      </c>
      <c r="F300" s="139">
        <v>56037</v>
      </c>
      <c r="G300" s="124" t="s">
        <v>2724</v>
      </c>
      <c r="H300" s="128"/>
      <c r="I300" s="143">
        <v>26635.955999999998</v>
      </c>
    </row>
    <row r="301" spans="2:9" s="123" customFormat="1">
      <c r="B301" s="124" t="s">
        <v>2303</v>
      </c>
      <c r="C301" s="156" t="s">
        <v>2775</v>
      </c>
      <c r="D301" s="204" t="s">
        <v>2776</v>
      </c>
      <c r="E301" s="127" t="s">
        <v>2113</v>
      </c>
      <c r="F301" s="139">
        <v>56037</v>
      </c>
      <c r="G301" s="124" t="s">
        <v>2724</v>
      </c>
      <c r="H301" s="128"/>
      <c r="I301" s="143">
        <v>11031.053</v>
      </c>
    </row>
    <row r="302" spans="2:9" s="123" customFormat="1">
      <c r="B302" s="124" t="s">
        <v>2308</v>
      </c>
      <c r="C302" s="156" t="s">
        <v>2777</v>
      </c>
      <c r="D302" s="204" t="s">
        <v>2207</v>
      </c>
      <c r="E302" s="127" t="s">
        <v>2113</v>
      </c>
      <c r="F302" s="139">
        <v>56037</v>
      </c>
      <c r="G302" s="124" t="s">
        <v>2724</v>
      </c>
      <c r="H302" s="128"/>
      <c r="I302" s="143">
        <v>22869.261999999999</v>
      </c>
    </row>
    <row r="303" spans="2:9" s="123" customFormat="1">
      <c r="B303" s="124" t="s">
        <v>2313</v>
      </c>
      <c r="C303" s="156" t="s">
        <v>2778</v>
      </c>
      <c r="D303" s="204" t="s">
        <v>2779</v>
      </c>
      <c r="E303" s="127" t="s">
        <v>2113</v>
      </c>
      <c r="F303" s="139">
        <v>56037</v>
      </c>
      <c r="G303" s="124" t="s">
        <v>2724</v>
      </c>
      <c r="H303" s="128"/>
      <c r="I303" s="143">
        <v>538.09799999999996</v>
      </c>
    </row>
    <row r="304" spans="2:9" s="123" customFormat="1">
      <c r="B304" s="124" t="s">
        <v>2317</v>
      </c>
      <c r="C304" s="156" t="s">
        <v>2780</v>
      </c>
      <c r="D304" s="204" t="s">
        <v>2215</v>
      </c>
      <c r="E304" s="127" t="s">
        <v>2113</v>
      </c>
      <c r="F304" s="139">
        <v>56037</v>
      </c>
      <c r="G304" s="124" t="s">
        <v>2724</v>
      </c>
      <c r="H304" s="128"/>
      <c r="I304" s="143">
        <v>70222.078999999998</v>
      </c>
    </row>
    <row r="305" spans="2:9" s="123" customFormat="1">
      <c r="B305" s="124" t="s">
        <v>2322</v>
      </c>
      <c r="C305" s="156" t="s">
        <v>2781</v>
      </c>
      <c r="D305" s="204" t="s">
        <v>2782</v>
      </c>
      <c r="E305" s="127" t="s">
        <v>2113</v>
      </c>
      <c r="F305" s="139">
        <v>56037</v>
      </c>
      <c r="G305" s="124" t="s">
        <v>2724</v>
      </c>
      <c r="H305" s="128"/>
      <c r="I305" s="143">
        <v>36590.813000000002</v>
      </c>
    </row>
    <row r="306" spans="2:9" s="123" customFormat="1">
      <c r="B306" s="124" t="s">
        <v>2327</v>
      </c>
      <c r="C306" s="156" t="s">
        <v>2783</v>
      </c>
      <c r="D306" s="204" t="s">
        <v>2784</v>
      </c>
      <c r="E306" s="127" t="s">
        <v>2113</v>
      </c>
      <c r="F306" s="139">
        <v>56037</v>
      </c>
      <c r="G306" s="124" t="s">
        <v>2724</v>
      </c>
      <c r="H306" s="128"/>
      <c r="I306" s="143">
        <v>18564.46</v>
      </c>
    </row>
    <row r="307" spans="2:9" s="123" customFormat="1">
      <c r="B307" s="124" t="s">
        <v>2332</v>
      </c>
      <c r="C307" s="156" t="s">
        <v>2785</v>
      </c>
      <c r="D307" s="204" t="s">
        <v>2786</v>
      </c>
      <c r="E307" s="127" t="s">
        <v>2113</v>
      </c>
      <c r="F307" s="139">
        <v>56037</v>
      </c>
      <c r="G307" s="124" t="s">
        <v>2724</v>
      </c>
      <c r="H307" s="128"/>
      <c r="I307" s="143">
        <v>29864.562000000002</v>
      </c>
    </row>
    <row r="308" spans="2:9" s="123" customFormat="1">
      <c r="B308" s="124" t="s">
        <v>2337</v>
      </c>
      <c r="C308" s="156" t="s">
        <v>2787</v>
      </c>
      <c r="D308" s="204" t="s">
        <v>2223</v>
      </c>
      <c r="E308" s="127" t="s">
        <v>2113</v>
      </c>
      <c r="F308" s="139">
        <v>56037</v>
      </c>
      <c r="G308" s="124" t="s">
        <v>2724</v>
      </c>
      <c r="H308" s="128"/>
      <c r="I308" s="143">
        <v>214571.63699999999</v>
      </c>
    </row>
    <row r="309" spans="2:9" s="123" customFormat="1">
      <c r="B309" s="124" t="s">
        <v>2341</v>
      </c>
      <c r="C309" s="156" t="s">
        <v>2788</v>
      </c>
      <c r="D309" s="204" t="s">
        <v>2789</v>
      </c>
      <c r="E309" s="127" t="s">
        <v>2113</v>
      </c>
      <c r="F309" s="139">
        <v>56037</v>
      </c>
      <c r="G309" s="124" t="s">
        <v>2724</v>
      </c>
      <c r="H309" s="128"/>
      <c r="I309" s="143">
        <v>83136.483999999997</v>
      </c>
    </row>
    <row r="310" spans="2:9" s="123" customFormat="1">
      <c r="B310" s="124" t="s">
        <v>2346</v>
      </c>
      <c r="C310" s="156" t="s">
        <v>2790</v>
      </c>
      <c r="D310" s="204" t="s">
        <v>2227</v>
      </c>
      <c r="E310" s="127" t="s">
        <v>2113</v>
      </c>
      <c r="F310" s="139">
        <v>56037</v>
      </c>
      <c r="G310" s="124" t="s">
        <v>2724</v>
      </c>
      <c r="H310" s="128"/>
      <c r="I310" s="143">
        <v>43317.065000000002</v>
      </c>
    </row>
    <row r="311" spans="2:9" s="123" customFormat="1">
      <c r="B311" s="124" t="s">
        <v>2350</v>
      </c>
      <c r="C311" s="156" t="s">
        <v>2791</v>
      </c>
      <c r="D311" s="204" t="s">
        <v>2792</v>
      </c>
      <c r="E311" s="127" t="s">
        <v>2113</v>
      </c>
      <c r="F311" s="139">
        <v>56037</v>
      </c>
      <c r="G311" s="124" t="s">
        <v>2724</v>
      </c>
      <c r="H311" s="128"/>
      <c r="I311" s="143">
        <v>22331.153999999999</v>
      </c>
    </row>
    <row r="312" spans="2:9" s="123" customFormat="1">
      <c r="B312" s="124" t="s">
        <v>2354</v>
      </c>
      <c r="C312" s="156" t="s">
        <v>2793</v>
      </c>
      <c r="D312" s="204" t="s">
        <v>2794</v>
      </c>
      <c r="E312" s="127" t="s">
        <v>2113</v>
      </c>
      <c r="F312" s="139">
        <v>56037</v>
      </c>
      <c r="G312" s="124" t="s">
        <v>2724</v>
      </c>
      <c r="H312" s="128"/>
      <c r="I312" s="143">
        <v>27981.21</v>
      </c>
    </row>
    <row r="313" spans="2:9" s="123" customFormat="1">
      <c r="B313" s="124" t="s">
        <v>2359</v>
      </c>
      <c r="C313" s="156" t="s">
        <v>2795</v>
      </c>
      <c r="D313" s="204" t="s">
        <v>2235</v>
      </c>
      <c r="E313" s="127" t="s">
        <v>2113</v>
      </c>
      <c r="F313" s="139">
        <v>56037</v>
      </c>
      <c r="G313" s="124" t="s">
        <v>2724</v>
      </c>
      <c r="H313" s="128"/>
      <c r="I313" s="143">
        <v>52464.775000000001</v>
      </c>
    </row>
    <row r="314" spans="2:9" s="123" customFormat="1">
      <c r="B314" s="124" t="s">
        <v>2363</v>
      </c>
      <c r="C314" s="156" t="s">
        <v>2796</v>
      </c>
      <c r="D314" s="204" t="s">
        <v>2239</v>
      </c>
      <c r="E314" s="127" t="s">
        <v>2113</v>
      </c>
      <c r="F314" s="139">
        <v>56037</v>
      </c>
      <c r="G314" s="124" t="s">
        <v>2724</v>
      </c>
      <c r="H314" s="128"/>
      <c r="I314" s="143">
        <v>68069.679000000004</v>
      </c>
    </row>
    <row r="315" spans="2:9" s="123" customFormat="1">
      <c r="B315" s="124" t="s">
        <v>2368</v>
      </c>
      <c r="C315" s="156" t="s">
        <v>2797</v>
      </c>
      <c r="D315" s="204" t="s">
        <v>2798</v>
      </c>
      <c r="E315" s="127" t="s">
        <v>2113</v>
      </c>
      <c r="F315" s="139">
        <v>56037</v>
      </c>
      <c r="G315" s="124" t="s">
        <v>2724</v>
      </c>
      <c r="H315" s="128"/>
      <c r="I315" s="143">
        <v>32824.11</v>
      </c>
    </row>
    <row r="316" spans="2:9" s="123" customFormat="1">
      <c r="B316" s="124" t="s">
        <v>2372</v>
      </c>
      <c r="C316" s="156" t="s">
        <v>2799</v>
      </c>
      <c r="D316" s="204" t="s">
        <v>2247</v>
      </c>
      <c r="E316" s="127" t="s">
        <v>2113</v>
      </c>
      <c r="F316" s="139">
        <v>56037</v>
      </c>
      <c r="G316" s="124" t="s">
        <v>2724</v>
      </c>
      <c r="H316" s="128"/>
      <c r="I316" s="143">
        <v>1076.2049999999999</v>
      </c>
    </row>
    <row r="317" spans="2:9" s="123" customFormat="1">
      <c r="B317" s="124" t="s">
        <v>2376</v>
      </c>
      <c r="C317" s="156" t="s">
        <v>2800</v>
      </c>
      <c r="D317" s="204" t="s">
        <v>2250</v>
      </c>
      <c r="E317" s="127" t="s">
        <v>2113</v>
      </c>
      <c r="F317" s="139">
        <v>56037</v>
      </c>
      <c r="G317" s="124" t="s">
        <v>2724</v>
      </c>
      <c r="H317" s="128"/>
      <c r="I317" s="143">
        <v>55155.273999999998</v>
      </c>
    </row>
    <row r="318" spans="2:9" s="123" customFormat="1">
      <c r="B318" s="124" t="s">
        <v>2381</v>
      </c>
      <c r="C318" s="156" t="s">
        <v>2801</v>
      </c>
      <c r="D318" s="204" t="s">
        <v>2254</v>
      </c>
      <c r="E318" s="127" t="s">
        <v>2113</v>
      </c>
      <c r="F318" s="139">
        <v>56037</v>
      </c>
      <c r="G318" s="124" t="s">
        <v>2724</v>
      </c>
      <c r="H318" s="128"/>
      <c r="I318" s="143">
        <v>14797.757</v>
      </c>
    </row>
    <row r="319" spans="2:9" s="123" customFormat="1">
      <c r="B319" s="124" t="s">
        <v>2600</v>
      </c>
      <c r="C319" s="156" t="s">
        <v>2802</v>
      </c>
      <c r="D319" s="204" t="s">
        <v>2258</v>
      </c>
      <c r="E319" s="127" t="s">
        <v>2113</v>
      </c>
      <c r="F319" s="139">
        <v>56037</v>
      </c>
      <c r="G319" s="124" t="s">
        <v>2724</v>
      </c>
      <c r="H319" s="128"/>
      <c r="I319" s="143">
        <v>78293.585000000006</v>
      </c>
    </row>
    <row r="320" spans="2:9" s="123" customFormat="1">
      <c r="B320" s="124" t="s">
        <v>2471</v>
      </c>
      <c r="C320" s="156" t="s">
        <v>2803</v>
      </c>
      <c r="D320" s="204" t="s">
        <v>2261</v>
      </c>
      <c r="E320" s="127" t="s">
        <v>2113</v>
      </c>
      <c r="F320" s="139">
        <v>56037</v>
      </c>
      <c r="G320" s="124" t="s">
        <v>2724</v>
      </c>
      <c r="H320" s="128"/>
      <c r="I320" s="143">
        <v>30133.611000000001</v>
      </c>
    </row>
    <row r="321" spans="2:9" s="123" customFormat="1">
      <c r="B321" s="124" t="s">
        <v>2604</v>
      </c>
      <c r="C321" s="156" t="s">
        <v>2804</v>
      </c>
      <c r="D321" s="204" t="s">
        <v>2265</v>
      </c>
      <c r="E321" s="127" t="s">
        <v>2113</v>
      </c>
      <c r="F321" s="139">
        <v>56037</v>
      </c>
      <c r="G321" s="124" t="s">
        <v>2724</v>
      </c>
      <c r="H321" s="128"/>
      <c r="I321" s="143">
        <v>48159.974000000002</v>
      </c>
    </row>
    <row r="322" spans="2:9" s="123" customFormat="1">
      <c r="B322" s="124" t="s">
        <v>2686</v>
      </c>
      <c r="C322" s="156" t="s">
        <v>2805</v>
      </c>
      <c r="D322" s="204" t="s">
        <v>2269</v>
      </c>
      <c r="E322" s="127" t="s">
        <v>2113</v>
      </c>
      <c r="F322" s="139">
        <v>56037</v>
      </c>
      <c r="G322" s="124" t="s">
        <v>2724</v>
      </c>
      <c r="H322" s="128"/>
      <c r="I322" s="143">
        <v>22062.106</v>
      </c>
    </row>
    <row r="323" spans="2:9" s="123" customFormat="1">
      <c r="B323" s="124" t="s">
        <v>2689</v>
      </c>
      <c r="C323" s="156" t="s">
        <v>2806</v>
      </c>
      <c r="D323" s="204" t="s">
        <v>2273</v>
      </c>
      <c r="E323" s="127" t="s">
        <v>2113</v>
      </c>
      <c r="F323" s="139">
        <v>56037</v>
      </c>
      <c r="G323" s="124" t="s">
        <v>2724</v>
      </c>
      <c r="H323" s="128"/>
      <c r="I323" s="143">
        <v>21793.057000000001</v>
      </c>
    </row>
    <row r="324" spans="2:9" s="123" customFormat="1">
      <c r="B324" s="124" t="s">
        <v>2709</v>
      </c>
      <c r="C324" s="156" t="s">
        <v>2807</v>
      </c>
      <c r="D324" s="204" t="s">
        <v>2277</v>
      </c>
      <c r="E324" s="127" t="s">
        <v>2113</v>
      </c>
      <c r="F324" s="139">
        <v>56037</v>
      </c>
      <c r="G324" s="124" t="s">
        <v>2724</v>
      </c>
      <c r="H324" s="128"/>
      <c r="I324" s="143">
        <v>47621.866000000002</v>
      </c>
    </row>
    <row r="325" spans="2:9" s="123" customFormat="1">
      <c r="B325" s="124" t="s">
        <v>2474</v>
      </c>
      <c r="C325" s="156" t="s">
        <v>2808</v>
      </c>
      <c r="D325" s="204" t="s">
        <v>2281</v>
      </c>
      <c r="E325" s="127" t="s">
        <v>2113</v>
      </c>
      <c r="F325" s="139">
        <v>56037</v>
      </c>
      <c r="G325" s="124" t="s">
        <v>2724</v>
      </c>
      <c r="H325" s="128"/>
      <c r="I325" s="143">
        <v>19909.705000000002</v>
      </c>
    </row>
    <row r="326" spans="2:9" s="123" customFormat="1">
      <c r="B326" s="124" t="s">
        <v>2608</v>
      </c>
      <c r="C326" s="156" t="s">
        <v>2809</v>
      </c>
      <c r="D326" s="204" t="s">
        <v>2285</v>
      </c>
      <c r="E326" s="127" t="s">
        <v>2113</v>
      </c>
      <c r="F326" s="139">
        <v>56037</v>
      </c>
      <c r="G326" s="124" t="s">
        <v>2724</v>
      </c>
      <c r="H326" s="128"/>
      <c r="I326" s="143">
        <v>31747.914000000001</v>
      </c>
    </row>
    <row r="327" spans="2:9" s="123" customFormat="1">
      <c r="B327" s="124" t="s">
        <v>2692</v>
      </c>
      <c r="C327" s="156" t="s">
        <v>2810</v>
      </c>
      <c r="D327" s="204" t="s">
        <v>2290</v>
      </c>
      <c r="E327" s="127" t="s">
        <v>2113</v>
      </c>
      <c r="F327" s="139">
        <v>56037</v>
      </c>
      <c r="G327" s="124" t="s">
        <v>2724</v>
      </c>
      <c r="H327" s="128"/>
      <c r="I327" s="143">
        <v>113001.046</v>
      </c>
    </row>
    <row r="328" spans="2:9" s="123" customFormat="1">
      <c r="B328" s="124" t="s">
        <v>2695</v>
      </c>
      <c r="C328" s="156" t="s">
        <v>2811</v>
      </c>
      <c r="D328" s="204" t="s">
        <v>2295</v>
      </c>
      <c r="E328" s="127" t="s">
        <v>2113</v>
      </c>
      <c r="F328" s="139">
        <v>56037</v>
      </c>
      <c r="G328" s="124" t="s">
        <v>2724</v>
      </c>
      <c r="H328" s="128"/>
      <c r="I328" s="143">
        <v>26905.014999999999</v>
      </c>
    </row>
    <row r="329" spans="2:9" s="123" customFormat="1">
      <c r="B329" s="124" t="s">
        <v>2713</v>
      </c>
      <c r="C329" s="156" t="s">
        <v>2812</v>
      </c>
      <c r="D329" s="204" t="s">
        <v>2300</v>
      </c>
      <c r="E329" s="127" t="s">
        <v>2113</v>
      </c>
      <c r="F329" s="139">
        <v>56037</v>
      </c>
      <c r="G329" s="124" t="s">
        <v>2724</v>
      </c>
      <c r="H329" s="128"/>
      <c r="I329" s="143">
        <v>17757.304</v>
      </c>
    </row>
    <row r="330" spans="2:9" s="123" customFormat="1">
      <c r="B330" s="124" t="s">
        <v>2611</v>
      </c>
      <c r="C330" s="156" t="s">
        <v>2813</v>
      </c>
      <c r="D330" s="204" t="s">
        <v>2305</v>
      </c>
      <c r="E330" s="127" t="s">
        <v>2113</v>
      </c>
      <c r="F330" s="139">
        <v>56037</v>
      </c>
      <c r="G330" s="124" t="s">
        <v>2724</v>
      </c>
      <c r="H330" s="128"/>
      <c r="I330" s="143">
        <v>28519.308000000001</v>
      </c>
    </row>
    <row r="331" spans="2:9" s="123" customFormat="1">
      <c r="B331" s="124" t="s">
        <v>2698</v>
      </c>
      <c r="C331" s="156" t="s">
        <v>2814</v>
      </c>
      <c r="D331" s="204" t="s">
        <v>2310</v>
      </c>
      <c r="E331" s="127" t="s">
        <v>2113</v>
      </c>
      <c r="F331" s="139">
        <v>56037</v>
      </c>
      <c r="G331" s="124" t="s">
        <v>2724</v>
      </c>
      <c r="H331" s="128"/>
      <c r="I331" s="143">
        <v>3766.7040000000002</v>
      </c>
    </row>
    <row r="332" spans="2:9" s="123" customFormat="1">
      <c r="B332" s="124" t="s">
        <v>2701</v>
      </c>
      <c r="C332" s="156" t="s">
        <v>2815</v>
      </c>
      <c r="D332" s="204" t="s">
        <v>2315</v>
      </c>
      <c r="E332" s="127" t="s">
        <v>2113</v>
      </c>
      <c r="F332" s="139">
        <v>56037</v>
      </c>
      <c r="G332" s="124" t="s">
        <v>2724</v>
      </c>
      <c r="H332" s="128"/>
      <c r="I332" s="143">
        <v>55693.372000000003</v>
      </c>
    </row>
    <row r="333" spans="2:9" s="123" customFormat="1">
      <c r="B333" s="124" t="s">
        <v>2704</v>
      </c>
      <c r="C333" s="156" t="s">
        <v>2816</v>
      </c>
      <c r="D333" s="204" t="s">
        <v>2319</v>
      </c>
      <c r="E333" s="127" t="s">
        <v>2113</v>
      </c>
      <c r="F333" s="139">
        <v>56037</v>
      </c>
      <c r="G333" s="124" t="s">
        <v>2724</v>
      </c>
      <c r="H333" s="128"/>
      <c r="I333" s="143">
        <v>94705.634999999995</v>
      </c>
    </row>
    <row r="334" spans="2:9" s="123" customFormat="1">
      <c r="B334" s="124" t="s">
        <v>2615</v>
      </c>
      <c r="C334" s="156" t="s">
        <v>2817</v>
      </c>
      <c r="D334" s="204" t="s">
        <v>2818</v>
      </c>
      <c r="E334" s="127" t="s">
        <v>2113</v>
      </c>
      <c r="F334" s="139">
        <v>56037</v>
      </c>
      <c r="G334" s="124" t="s">
        <v>2724</v>
      </c>
      <c r="H334" s="128"/>
      <c r="I334" s="143">
        <v>14528.708000000001</v>
      </c>
    </row>
    <row r="335" spans="2:9" s="123" customFormat="1">
      <c r="B335" s="124" t="s">
        <v>2619</v>
      </c>
      <c r="C335" s="156" t="s">
        <v>2819</v>
      </c>
      <c r="D335" s="204" t="s">
        <v>2820</v>
      </c>
      <c r="E335" s="127" t="s">
        <v>2113</v>
      </c>
      <c r="F335" s="139">
        <v>56037</v>
      </c>
      <c r="G335" s="124" t="s">
        <v>2724</v>
      </c>
      <c r="H335" s="128"/>
      <c r="I335" s="143">
        <v>152089.84</v>
      </c>
    </row>
    <row r="336" spans="2:9" s="123" customFormat="1">
      <c r="B336" s="124" t="s">
        <v>2622</v>
      </c>
      <c r="C336" s="156" t="s">
        <v>2821</v>
      </c>
      <c r="D336" s="204" t="s">
        <v>2822</v>
      </c>
      <c r="E336" s="127" t="s">
        <v>2113</v>
      </c>
      <c r="F336" s="139">
        <v>56037</v>
      </c>
      <c r="G336" s="124" t="s">
        <v>2724</v>
      </c>
      <c r="H336" s="128"/>
      <c r="I336" s="143">
        <v>37128.911</v>
      </c>
    </row>
    <row r="337" spans="2:9" s="123" customFormat="1">
      <c r="B337" s="124" t="s">
        <v>2626</v>
      </c>
      <c r="C337" s="156" t="s">
        <v>2823</v>
      </c>
      <c r="D337" s="204" t="s">
        <v>2824</v>
      </c>
      <c r="E337" s="127" t="s">
        <v>2113</v>
      </c>
      <c r="F337" s="139">
        <v>56037</v>
      </c>
      <c r="G337" s="124" t="s">
        <v>2724</v>
      </c>
      <c r="H337" s="128"/>
      <c r="I337" s="143">
        <v>29057.416000000001</v>
      </c>
    </row>
    <row r="338" spans="2:9" s="123" customFormat="1">
      <c r="B338" s="124" t="s">
        <v>2630</v>
      </c>
      <c r="C338" s="156" t="s">
        <v>2825</v>
      </c>
      <c r="D338" s="204" t="s">
        <v>2826</v>
      </c>
      <c r="E338" s="127" t="s">
        <v>2113</v>
      </c>
      <c r="F338" s="139">
        <v>56037</v>
      </c>
      <c r="G338" s="124" t="s">
        <v>2724</v>
      </c>
      <c r="H338" s="128"/>
      <c r="I338" s="143">
        <v>91207.99</v>
      </c>
    </row>
    <row r="339" spans="2:9" s="123" customFormat="1">
      <c r="B339" s="124" t="s">
        <v>2634</v>
      </c>
      <c r="C339" s="156" t="s">
        <v>2827</v>
      </c>
      <c r="D339" s="204" t="s">
        <v>2828</v>
      </c>
      <c r="E339" s="127" t="s">
        <v>2113</v>
      </c>
      <c r="F339" s="139">
        <v>56037</v>
      </c>
      <c r="G339" s="124" t="s">
        <v>2724</v>
      </c>
      <c r="H339" s="128"/>
      <c r="I339" s="143">
        <v>74795.929999999993</v>
      </c>
    </row>
    <row r="340" spans="2:9" s="123" customFormat="1">
      <c r="B340" s="124" t="s">
        <v>2638</v>
      </c>
      <c r="C340" s="156" t="s">
        <v>2829</v>
      </c>
      <c r="D340" s="204" t="s">
        <v>2830</v>
      </c>
      <c r="E340" s="127" t="s">
        <v>2113</v>
      </c>
      <c r="F340" s="139">
        <v>56037</v>
      </c>
      <c r="G340" s="124" t="s">
        <v>2724</v>
      </c>
      <c r="H340" s="128"/>
      <c r="I340" s="143">
        <v>17757.304</v>
      </c>
    </row>
    <row r="341" spans="2:9" s="123" customFormat="1">
      <c r="B341" s="124" t="s">
        <v>2642</v>
      </c>
      <c r="C341" s="156" t="s">
        <v>2831</v>
      </c>
      <c r="D341" s="204" t="s">
        <v>2832</v>
      </c>
      <c r="E341" s="127" t="s">
        <v>2113</v>
      </c>
      <c r="F341" s="139">
        <v>56037</v>
      </c>
      <c r="G341" s="124" t="s">
        <v>2724</v>
      </c>
      <c r="H341" s="128"/>
      <c r="I341" s="143">
        <v>21524.008000000002</v>
      </c>
    </row>
    <row r="342" spans="2:9" s="123" customFormat="1">
      <c r="B342" s="124" t="s">
        <v>2646</v>
      </c>
      <c r="C342" s="156" t="s">
        <v>2833</v>
      </c>
      <c r="D342" s="204" t="s">
        <v>2834</v>
      </c>
      <c r="E342" s="127" t="s">
        <v>2113</v>
      </c>
      <c r="F342" s="139">
        <v>56037</v>
      </c>
      <c r="G342" s="124" t="s">
        <v>2724</v>
      </c>
      <c r="H342" s="128"/>
      <c r="I342" s="143">
        <v>22331.153999999999</v>
      </c>
    </row>
    <row r="343" spans="2:9" s="123" customFormat="1">
      <c r="B343" s="124" t="s">
        <v>2650</v>
      </c>
      <c r="C343" s="156" t="s">
        <v>2835</v>
      </c>
      <c r="D343" s="204" t="s">
        <v>2836</v>
      </c>
      <c r="E343" s="127" t="s">
        <v>2113</v>
      </c>
      <c r="F343" s="139">
        <v>56037</v>
      </c>
      <c r="G343" s="124" t="s">
        <v>2724</v>
      </c>
      <c r="H343" s="128"/>
      <c r="I343" s="143">
        <v>29869.348000000002</v>
      </c>
    </row>
    <row r="344" spans="2:9" s="123" customFormat="1">
      <c r="B344" s="124" t="s">
        <v>2654</v>
      </c>
      <c r="C344" s="156" t="s">
        <v>2837</v>
      </c>
      <c r="D344" s="204" t="s">
        <v>2838</v>
      </c>
      <c r="E344" s="127" t="s">
        <v>2113</v>
      </c>
      <c r="F344" s="139">
        <v>56037</v>
      </c>
      <c r="G344" s="124" t="s">
        <v>2724</v>
      </c>
      <c r="H344" s="128"/>
      <c r="I344" s="143">
        <v>16412.060000000001</v>
      </c>
    </row>
    <row r="345" spans="2:9" s="123" customFormat="1">
      <c r="B345" s="124" t="s">
        <v>2658</v>
      </c>
      <c r="C345" s="156" t="s">
        <v>2839</v>
      </c>
      <c r="D345" s="204" t="s">
        <v>2840</v>
      </c>
      <c r="E345" s="127" t="s">
        <v>2113</v>
      </c>
      <c r="F345" s="139">
        <v>56037</v>
      </c>
      <c r="G345" s="124" t="s">
        <v>2724</v>
      </c>
      <c r="H345" s="128"/>
      <c r="I345" s="143">
        <v>49505.218000000001</v>
      </c>
    </row>
    <row r="346" spans="2:9" s="123" customFormat="1">
      <c r="B346" s="124" t="s">
        <v>2662</v>
      </c>
      <c r="C346" s="156" t="s">
        <v>2841</v>
      </c>
      <c r="D346" s="204" t="s">
        <v>2842</v>
      </c>
      <c r="E346" s="127" t="s">
        <v>2113</v>
      </c>
      <c r="F346" s="139">
        <v>56037</v>
      </c>
      <c r="G346" s="124" t="s">
        <v>2724</v>
      </c>
      <c r="H346" s="128"/>
      <c r="I346" s="143">
        <v>37397.96</v>
      </c>
    </row>
    <row r="347" spans="2:9" s="123" customFormat="1">
      <c r="B347" s="124" t="s">
        <v>2666</v>
      </c>
      <c r="C347" s="156" t="s">
        <v>2843</v>
      </c>
      <c r="D347" s="204" t="s">
        <v>2844</v>
      </c>
      <c r="E347" s="127" t="s">
        <v>2113</v>
      </c>
      <c r="F347" s="125">
        <v>56037</v>
      </c>
      <c r="G347" s="124" t="s">
        <v>2724</v>
      </c>
      <c r="H347" s="128"/>
      <c r="I347" s="143">
        <v>22331.153999999999</v>
      </c>
    </row>
    <row r="348" spans="2:9" s="112" customFormat="1" ht="6.75">
      <c r="B348" s="197"/>
      <c r="C348" s="197"/>
      <c r="D348" s="197"/>
      <c r="E348" s="197"/>
      <c r="F348" s="198"/>
      <c r="G348" s="197"/>
      <c r="H348" s="199"/>
      <c r="I348" s="200"/>
    </row>
    <row r="349" spans="2:9" s="144" customFormat="1" ht="15.75">
      <c r="B349" s="202"/>
      <c r="C349" s="626" t="s">
        <v>2845</v>
      </c>
      <c r="D349" s="626"/>
      <c r="E349" s="626"/>
      <c r="F349" s="626"/>
      <c r="G349" s="626"/>
      <c r="H349" s="626"/>
      <c r="I349" s="627"/>
    </row>
    <row r="350" spans="2:9" s="112" customFormat="1" ht="6.75">
      <c r="B350" s="197"/>
      <c r="C350" s="197"/>
      <c r="D350" s="197"/>
      <c r="E350" s="197"/>
      <c r="F350" s="198"/>
      <c r="G350" s="197"/>
      <c r="H350" s="199"/>
      <c r="I350" s="200"/>
    </row>
    <row r="351" spans="2:9" s="123" customFormat="1">
      <c r="B351" s="124" t="s">
        <v>2670</v>
      </c>
      <c r="C351" s="156" t="s">
        <v>2846</v>
      </c>
      <c r="D351" s="204" t="s">
        <v>2847</v>
      </c>
      <c r="E351" s="127" t="s">
        <v>2113</v>
      </c>
      <c r="F351" s="139">
        <v>40275</v>
      </c>
      <c r="G351" s="124" t="s">
        <v>2848</v>
      </c>
      <c r="H351" s="128"/>
      <c r="I351" s="143">
        <v>360256.80800000002</v>
      </c>
    </row>
    <row r="352" spans="2:9" s="123" customFormat="1">
      <c r="B352" s="124" t="s">
        <v>2674</v>
      </c>
      <c r="C352" s="156" t="s">
        <v>2849</v>
      </c>
      <c r="D352" s="204" t="s">
        <v>2850</v>
      </c>
      <c r="E352" s="127" t="s">
        <v>2113</v>
      </c>
      <c r="F352" s="139">
        <v>40275</v>
      </c>
      <c r="G352" s="124" t="s">
        <v>2848</v>
      </c>
      <c r="H352" s="128"/>
      <c r="I352" s="143">
        <v>84143.928</v>
      </c>
    </row>
    <row r="353" spans="2:9" s="123" customFormat="1">
      <c r="B353" s="124" t="s">
        <v>2678</v>
      </c>
      <c r="C353" s="156" t="s">
        <v>2851</v>
      </c>
      <c r="D353" s="204" t="s">
        <v>2728</v>
      </c>
      <c r="E353" s="127" t="s">
        <v>2113</v>
      </c>
      <c r="F353" s="139">
        <v>40275</v>
      </c>
      <c r="G353" s="124" t="s">
        <v>2848</v>
      </c>
      <c r="H353" s="128"/>
      <c r="I353" s="143">
        <v>14384.696</v>
      </c>
    </row>
    <row r="354" spans="2:9" s="123" customFormat="1">
      <c r="B354" s="124" t="s">
        <v>2682</v>
      </c>
      <c r="C354" s="156" t="s">
        <v>2852</v>
      </c>
      <c r="D354" s="204" t="s">
        <v>2730</v>
      </c>
      <c r="E354" s="127" t="s">
        <v>2113</v>
      </c>
      <c r="F354" s="139">
        <v>40275</v>
      </c>
      <c r="G354" s="124" t="s">
        <v>2848</v>
      </c>
      <c r="H354" s="128"/>
      <c r="I354" s="143">
        <v>24492.861000000001</v>
      </c>
    </row>
    <row r="355" spans="2:9" s="123" customFormat="1">
      <c r="B355" s="124" t="s">
        <v>2853</v>
      </c>
      <c r="C355" s="156" t="s">
        <v>2854</v>
      </c>
      <c r="D355" s="204" t="s">
        <v>2732</v>
      </c>
      <c r="E355" s="127" t="s">
        <v>2113</v>
      </c>
      <c r="F355" s="139">
        <v>40275</v>
      </c>
      <c r="G355" s="124" t="s">
        <v>2848</v>
      </c>
      <c r="H355" s="128"/>
      <c r="I355" s="143">
        <v>777.54700000000003</v>
      </c>
    </row>
    <row r="356" spans="2:9" s="123" customFormat="1">
      <c r="B356" s="124" t="s">
        <v>2855</v>
      </c>
      <c r="C356" s="156" t="s">
        <v>2856</v>
      </c>
      <c r="D356" s="204" t="s">
        <v>2734</v>
      </c>
      <c r="E356" s="127" t="s">
        <v>2113</v>
      </c>
      <c r="F356" s="139">
        <v>40275</v>
      </c>
      <c r="G356" s="124" t="s">
        <v>2848</v>
      </c>
      <c r="H356" s="128"/>
      <c r="I356" s="143">
        <v>47236.228999999999</v>
      </c>
    </row>
    <row r="357" spans="2:9" s="123" customFormat="1">
      <c r="B357" s="124" t="s">
        <v>2857</v>
      </c>
      <c r="C357" s="156" t="s">
        <v>2858</v>
      </c>
      <c r="D357" s="204" t="s">
        <v>2736</v>
      </c>
      <c r="E357" s="127" t="s">
        <v>2113</v>
      </c>
      <c r="F357" s="139">
        <v>40275</v>
      </c>
      <c r="G357" s="124" t="s">
        <v>2848</v>
      </c>
      <c r="H357" s="128"/>
      <c r="I357" s="143">
        <v>740.26599999999996</v>
      </c>
    </row>
    <row r="358" spans="2:9" s="123" customFormat="1">
      <c r="B358" s="124" t="s">
        <v>2859</v>
      </c>
      <c r="C358" s="156" t="s">
        <v>2860</v>
      </c>
      <c r="D358" s="204" t="s">
        <v>2738</v>
      </c>
      <c r="E358" s="127" t="s">
        <v>2113</v>
      </c>
      <c r="F358" s="139">
        <v>40275</v>
      </c>
      <c r="G358" s="124" t="s">
        <v>2848</v>
      </c>
      <c r="H358" s="128"/>
      <c r="I358" s="143">
        <v>54817.345000000001</v>
      </c>
    </row>
    <row r="359" spans="2:9" s="123" customFormat="1">
      <c r="B359" s="124" t="s">
        <v>2861</v>
      </c>
      <c r="C359" s="156" t="s">
        <v>2862</v>
      </c>
      <c r="D359" s="204" t="s">
        <v>2740</v>
      </c>
      <c r="E359" s="127" t="s">
        <v>2113</v>
      </c>
      <c r="F359" s="139">
        <v>40275</v>
      </c>
      <c r="G359" s="124" t="s">
        <v>2848</v>
      </c>
      <c r="H359" s="128"/>
      <c r="I359" s="143">
        <v>35286.167999999998</v>
      </c>
    </row>
    <row r="360" spans="2:9" s="123" customFormat="1">
      <c r="B360" s="124" t="s">
        <v>2863</v>
      </c>
      <c r="C360" s="156" t="s">
        <v>2864</v>
      </c>
      <c r="D360" s="204" t="s">
        <v>2742</v>
      </c>
      <c r="E360" s="127" t="s">
        <v>2113</v>
      </c>
      <c r="F360" s="139">
        <v>40275</v>
      </c>
      <c r="G360" s="124" t="s">
        <v>2848</v>
      </c>
      <c r="H360" s="128"/>
      <c r="I360" s="143">
        <v>35286.167999999998</v>
      </c>
    </row>
    <row r="361" spans="2:9" s="123" customFormat="1">
      <c r="B361" s="124" t="s">
        <v>2865</v>
      </c>
      <c r="C361" s="156" t="s">
        <v>2866</v>
      </c>
      <c r="D361" s="203" t="s">
        <v>2744</v>
      </c>
      <c r="E361" s="127" t="s">
        <v>2113</v>
      </c>
      <c r="F361" s="139">
        <v>40275</v>
      </c>
      <c r="G361" s="124" t="s">
        <v>2848</v>
      </c>
      <c r="H361" s="128"/>
      <c r="I361" s="143">
        <v>20480.78</v>
      </c>
    </row>
    <row r="362" spans="2:9" s="123" customFormat="1">
      <c r="B362" s="124" t="s">
        <v>2867</v>
      </c>
      <c r="C362" s="156" t="s">
        <v>2868</v>
      </c>
      <c r="D362" s="203" t="s">
        <v>2746</v>
      </c>
      <c r="E362" s="127" t="s">
        <v>2113</v>
      </c>
      <c r="F362" s="139">
        <v>40275</v>
      </c>
      <c r="G362" s="124" t="s">
        <v>2848</v>
      </c>
      <c r="H362" s="128"/>
      <c r="I362" s="143">
        <v>49598.036</v>
      </c>
    </row>
    <row r="363" spans="2:9" s="123" customFormat="1">
      <c r="B363" s="124" t="s">
        <v>2869</v>
      </c>
      <c r="C363" s="156" t="s">
        <v>2870</v>
      </c>
      <c r="D363" s="204" t="s">
        <v>2871</v>
      </c>
      <c r="E363" s="127" t="s">
        <v>2113</v>
      </c>
      <c r="F363" s="139">
        <v>40275</v>
      </c>
      <c r="G363" s="124" t="s">
        <v>2848</v>
      </c>
      <c r="H363" s="128"/>
      <c r="I363" s="143">
        <v>24428.884999999998</v>
      </c>
    </row>
    <row r="364" spans="2:9" s="123" customFormat="1">
      <c r="B364" s="124" t="s">
        <v>2872</v>
      </c>
      <c r="C364" s="156" t="s">
        <v>2873</v>
      </c>
      <c r="D364" s="204" t="s">
        <v>2750</v>
      </c>
      <c r="E364" s="127" t="s">
        <v>2113</v>
      </c>
      <c r="F364" s="139">
        <v>40275</v>
      </c>
      <c r="G364" s="124" t="s">
        <v>2848</v>
      </c>
      <c r="H364" s="128"/>
      <c r="I364" s="143">
        <v>16717.345000000001</v>
      </c>
    </row>
    <row r="365" spans="2:9" s="123" customFormat="1">
      <c r="B365" s="124" t="s">
        <v>2874</v>
      </c>
      <c r="C365" s="156" t="s">
        <v>2875</v>
      </c>
      <c r="D365" s="204" t="s">
        <v>2752</v>
      </c>
      <c r="E365" s="127" t="s">
        <v>2113</v>
      </c>
      <c r="F365" s="139">
        <v>40275</v>
      </c>
      <c r="G365" s="124" t="s">
        <v>2848</v>
      </c>
      <c r="H365" s="128"/>
      <c r="I365" s="143">
        <v>14805.388000000001</v>
      </c>
    </row>
    <row r="366" spans="2:9" s="123" customFormat="1">
      <c r="B366" s="124" t="s">
        <v>2876</v>
      </c>
      <c r="C366" s="156" t="s">
        <v>2877</v>
      </c>
      <c r="D366" s="203" t="s">
        <v>2878</v>
      </c>
      <c r="E366" s="127" t="s">
        <v>2113</v>
      </c>
      <c r="F366" s="139">
        <v>40275</v>
      </c>
      <c r="G366" s="124" t="s">
        <v>2848</v>
      </c>
      <c r="H366" s="128"/>
      <c r="I366" s="143">
        <v>237132.89499999999</v>
      </c>
    </row>
    <row r="367" spans="2:9" s="123" customFormat="1">
      <c r="B367" s="124" t="s">
        <v>2879</v>
      </c>
      <c r="C367" s="156" t="s">
        <v>2880</v>
      </c>
      <c r="D367" s="204" t="s">
        <v>2754</v>
      </c>
      <c r="E367" s="127" t="s">
        <v>2113</v>
      </c>
      <c r="F367" s="139">
        <v>40275</v>
      </c>
      <c r="G367" s="124" t="s">
        <v>2848</v>
      </c>
      <c r="H367" s="128"/>
      <c r="I367" s="143">
        <v>23441.853999999999</v>
      </c>
    </row>
    <row r="368" spans="2:9" s="123" customFormat="1">
      <c r="B368" s="124" t="s">
        <v>2881</v>
      </c>
      <c r="C368" s="156" t="s">
        <v>2882</v>
      </c>
      <c r="D368" s="204" t="s">
        <v>2756</v>
      </c>
      <c r="E368" s="127" t="s">
        <v>2113</v>
      </c>
      <c r="F368" s="139">
        <v>40275</v>
      </c>
      <c r="G368" s="124" t="s">
        <v>2848</v>
      </c>
      <c r="H368" s="128"/>
      <c r="I368" s="143">
        <v>15298.898999999999</v>
      </c>
    </row>
    <row r="369" spans="2:11" s="154" customFormat="1">
      <c r="B369" s="184"/>
      <c r="C369" s="205"/>
      <c r="D369" s="206"/>
      <c r="E369" s="207"/>
      <c r="F369" s="183"/>
      <c r="G369" s="184"/>
      <c r="H369" s="185"/>
      <c r="I369" s="186"/>
    </row>
    <row r="370" spans="2:11" s="154" customFormat="1">
      <c r="B370" s="208"/>
      <c r="C370" s="209"/>
      <c r="D370" s="210"/>
      <c r="E370" s="211"/>
      <c r="F370" s="212"/>
      <c r="G370" s="208"/>
      <c r="H370" s="213"/>
      <c r="I370" s="214"/>
    </row>
    <row r="371" spans="2:11" ht="15" customHeight="1">
      <c r="B371" s="609" t="s">
        <v>2081</v>
      </c>
      <c r="C371" s="610" t="s">
        <v>3</v>
      </c>
      <c r="D371" s="611" t="s">
        <v>2082</v>
      </c>
      <c r="E371" s="611" t="s">
        <v>2083</v>
      </c>
      <c r="F371" s="612" t="s">
        <v>2084</v>
      </c>
      <c r="G371" s="612"/>
      <c r="H371" s="611" t="s">
        <v>2085</v>
      </c>
      <c r="I371" s="611"/>
    </row>
    <row r="372" spans="2:11" ht="38.25">
      <c r="B372" s="609"/>
      <c r="C372" s="610"/>
      <c r="D372" s="611"/>
      <c r="E372" s="611"/>
      <c r="F372" s="106" t="s">
        <v>2086</v>
      </c>
      <c r="G372" s="146" t="s">
        <v>2087</v>
      </c>
      <c r="H372" s="108" t="s">
        <v>2088</v>
      </c>
      <c r="I372" s="107" t="s">
        <v>2089</v>
      </c>
    </row>
    <row r="373" spans="2:11" s="109" customFormat="1">
      <c r="B373" s="147" t="s">
        <v>2090</v>
      </c>
      <c r="C373" s="147" t="s">
        <v>2091</v>
      </c>
      <c r="D373" s="147" t="s">
        <v>2092</v>
      </c>
      <c r="E373" s="147" t="s">
        <v>2093</v>
      </c>
      <c r="F373" s="147" t="s">
        <v>2094</v>
      </c>
      <c r="G373" s="147" t="s">
        <v>2095</v>
      </c>
      <c r="H373" s="111" t="s">
        <v>2096</v>
      </c>
      <c r="I373" s="110" t="s">
        <v>2097</v>
      </c>
    </row>
    <row r="374" spans="2:11" s="112" customFormat="1" ht="6.75">
      <c r="B374" s="113"/>
      <c r="C374" s="113"/>
      <c r="D374" s="113"/>
      <c r="E374" s="113"/>
      <c r="F374" s="113"/>
      <c r="G374" s="113"/>
      <c r="H374" s="114"/>
      <c r="I374" s="115"/>
    </row>
    <row r="375" spans="2:11" s="123" customFormat="1">
      <c r="B375" s="124" t="s">
        <v>2883</v>
      </c>
      <c r="C375" s="156" t="s">
        <v>2884</v>
      </c>
      <c r="D375" s="204" t="s">
        <v>2885</v>
      </c>
      <c r="E375" s="127" t="s">
        <v>2113</v>
      </c>
      <c r="F375" s="139">
        <v>40275</v>
      </c>
      <c r="G375" s="124" t="s">
        <v>2848</v>
      </c>
      <c r="H375" s="128"/>
      <c r="I375" s="143">
        <v>95055.615999999995</v>
      </c>
    </row>
    <row r="376" spans="2:11" s="123" customFormat="1">
      <c r="B376" s="124" t="s">
        <v>2886</v>
      </c>
      <c r="C376" s="156" t="s">
        <v>2887</v>
      </c>
      <c r="D376" s="204" t="s">
        <v>2760</v>
      </c>
      <c r="E376" s="127" t="s">
        <v>2113</v>
      </c>
      <c r="F376" s="139">
        <v>40275</v>
      </c>
      <c r="G376" s="124" t="s">
        <v>2848</v>
      </c>
      <c r="H376" s="128"/>
      <c r="I376" s="143">
        <v>11857.656999999999</v>
      </c>
    </row>
    <row r="377" spans="2:11" s="123" customFormat="1">
      <c r="B377" s="124" t="s">
        <v>2888</v>
      </c>
      <c r="C377" s="156" t="s">
        <v>2889</v>
      </c>
      <c r="D377" s="204" t="s">
        <v>2890</v>
      </c>
      <c r="E377" s="127" t="s">
        <v>2113</v>
      </c>
      <c r="F377" s="139">
        <v>40275</v>
      </c>
      <c r="G377" s="124" t="s">
        <v>2848</v>
      </c>
      <c r="H377" s="128"/>
      <c r="I377" s="143">
        <v>15939.799000000001</v>
      </c>
    </row>
    <row r="378" spans="2:11" s="123" customFormat="1">
      <c r="B378" s="124" t="s">
        <v>2891</v>
      </c>
      <c r="C378" s="156" t="s">
        <v>2892</v>
      </c>
      <c r="D378" s="204" t="s">
        <v>2893</v>
      </c>
      <c r="E378" s="127" t="s">
        <v>2113</v>
      </c>
      <c r="F378" s="139">
        <v>40275</v>
      </c>
      <c r="G378" s="124" t="s">
        <v>2848</v>
      </c>
      <c r="H378" s="128"/>
      <c r="I378" s="143">
        <v>20480.78</v>
      </c>
    </row>
    <row r="379" spans="2:11" s="123" customFormat="1">
      <c r="B379" s="124" t="s">
        <v>2894</v>
      </c>
      <c r="C379" s="156" t="s">
        <v>2895</v>
      </c>
      <c r="D379" s="204" t="s">
        <v>2766</v>
      </c>
      <c r="E379" s="127" t="s">
        <v>2113</v>
      </c>
      <c r="F379" s="125">
        <v>40275</v>
      </c>
      <c r="G379" s="124" t="s">
        <v>2848</v>
      </c>
      <c r="H379" s="128"/>
      <c r="I379" s="143">
        <v>6662.4229999999998</v>
      </c>
    </row>
    <row r="380" spans="2:11" s="215" customFormat="1" ht="13.5" thickBot="1">
      <c r="B380" s="630" t="s">
        <v>2896</v>
      </c>
      <c r="C380" s="630"/>
      <c r="D380" s="630"/>
      <c r="E380" s="630"/>
      <c r="F380" s="630"/>
      <c r="G380" s="630"/>
      <c r="H380" s="216"/>
      <c r="I380" s="217">
        <f>SUM(I275:I379)</f>
        <v>5496919.8680000016</v>
      </c>
    </row>
    <row r="381" spans="2:11" s="218" customFormat="1" ht="15.75" customHeight="1" thickBot="1">
      <c r="B381" s="631" t="s">
        <v>2897</v>
      </c>
      <c r="C381" s="631"/>
      <c r="D381" s="631"/>
      <c r="E381" s="631"/>
      <c r="F381" s="631"/>
      <c r="G381" s="632"/>
      <c r="H381" s="134">
        <v>0</v>
      </c>
      <c r="I381" s="135">
        <f>I380</f>
        <v>5496919.8680000016</v>
      </c>
    </row>
    <row r="382" spans="2:11" s="133" customFormat="1" ht="15.75" customHeight="1" thickBot="1">
      <c r="B382" s="136"/>
      <c r="C382" s="136"/>
      <c r="D382" s="136"/>
      <c r="E382" s="136"/>
      <c r="F382" s="136"/>
      <c r="G382" s="136"/>
      <c r="H382" s="137"/>
      <c r="I382" s="138"/>
    </row>
    <row r="383" spans="2:11" s="133" customFormat="1" ht="19.5" thickBot="1">
      <c r="B383" s="219"/>
      <c r="C383" s="633"/>
      <c r="D383" s="633"/>
      <c r="E383" s="615" t="s">
        <v>2898</v>
      </c>
      <c r="F383" s="615"/>
      <c r="G383" s="634"/>
      <c r="H383" s="134">
        <v>0</v>
      </c>
      <c r="I383" s="135">
        <f>I14+I30+I59+I113+I162+I263+I381</f>
        <v>38770788.554999992</v>
      </c>
      <c r="K383" s="220"/>
    </row>
    <row r="384" spans="2:11" s="133" customFormat="1" ht="15.75" customHeight="1">
      <c r="B384" s="221"/>
      <c r="C384" s="221"/>
      <c r="D384" s="222"/>
      <c r="E384" s="136"/>
      <c r="F384" s="136"/>
      <c r="G384" s="136"/>
      <c r="H384" s="137"/>
      <c r="I384" s="138"/>
    </row>
    <row r="385" spans="2:20" customFormat="1" ht="18" customHeight="1">
      <c r="B385" s="635" t="s">
        <v>2899</v>
      </c>
      <c r="C385" s="635"/>
      <c r="D385" s="635"/>
      <c r="E385" s="223"/>
      <c r="F385" s="224"/>
      <c r="G385" s="224"/>
      <c r="H385" s="225"/>
      <c r="I385" s="224"/>
      <c r="J385" s="224"/>
    </row>
    <row r="386" spans="2:20" customFormat="1" ht="18" customHeight="1">
      <c r="B386" s="635" t="s">
        <v>2900</v>
      </c>
      <c r="C386" s="635"/>
      <c r="D386" s="635"/>
      <c r="E386" s="223"/>
      <c r="F386" s="224"/>
      <c r="G386" s="224"/>
      <c r="H386" s="225"/>
      <c r="I386" s="224"/>
      <c r="J386" s="224"/>
    </row>
    <row r="387" spans="2:20" customFormat="1" ht="18" customHeight="1">
      <c r="C387" s="224"/>
      <c r="D387" s="224"/>
      <c r="E387" s="224"/>
      <c r="F387" s="224"/>
      <c r="G387" s="224"/>
      <c r="H387" s="225"/>
      <c r="I387" s="224"/>
      <c r="J387" s="224"/>
    </row>
    <row r="388" spans="2:20" s="226" customFormat="1" ht="25.5" customHeight="1">
      <c r="B388" s="227" t="s">
        <v>2901</v>
      </c>
      <c r="C388" s="228"/>
      <c r="D388" s="227"/>
      <c r="E388" s="227"/>
      <c r="F388" s="227"/>
      <c r="G388" s="227"/>
      <c r="H388" s="229"/>
      <c r="I388" s="227"/>
      <c r="J388" s="227"/>
    </row>
    <row r="389" spans="2:20" customFormat="1" ht="36" customHeight="1">
      <c r="C389" s="230"/>
      <c r="D389" s="230"/>
      <c r="E389" s="230"/>
      <c r="F389" s="230"/>
      <c r="G389" s="230"/>
      <c r="H389" s="231"/>
      <c r="I389" s="230"/>
      <c r="J389" s="230"/>
    </row>
    <row r="390" spans="2:20" s="232" customFormat="1" ht="15.75">
      <c r="B390" s="233" t="s">
        <v>2902</v>
      </c>
      <c r="D390" s="233"/>
      <c r="E390" s="628" t="s">
        <v>2903</v>
      </c>
      <c r="F390" s="628"/>
      <c r="G390" s="233"/>
      <c r="H390" s="234" t="s">
        <v>2904</v>
      </c>
      <c r="I390" s="235"/>
      <c r="J390" s="235"/>
      <c r="K390" s="235"/>
      <c r="L390" s="236"/>
      <c r="M390" s="236"/>
      <c r="N390" s="236"/>
      <c r="S390" s="236"/>
      <c r="T390" s="236"/>
    </row>
    <row r="391" spans="2:20" s="237" customFormat="1" ht="12">
      <c r="B391" s="238" t="s">
        <v>2905</v>
      </c>
      <c r="D391" s="238"/>
      <c r="E391" s="629" t="s">
        <v>2906</v>
      </c>
      <c r="F391" s="629"/>
      <c r="G391" s="629"/>
      <c r="H391" s="239" t="s">
        <v>2907</v>
      </c>
      <c r="I391" s="240"/>
      <c r="J391" s="240"/>
      <c r="K391" s="240"/>
      <c r="L391" s="241"/>
      <c r="M391" s="241"/>
      <c r="N391" s="241"/>
      <c r="S391" s="241"/>
      <c r="T391" s="241"/>
    </row>
    <row r="392" spans="2:20" s="133" customFormat="1" ht="15.75" customHeight="1">
      <c r="B392" s="221"/>
      <c r="C392" s="221"/>
      <c r="D392" s="222"/>
      <c r="E392" s="136"/>
      <c r="F392" s="136"/>
      <c r="G392" s="136"/>
      <c r="H392" s="137"/>
      <c r="I392" s="138"/>
    </row>
    <row r="394" spans="2:20" ht="18.75">
      <c r="D394" s="245"/>
    </row>
  </sheetData>
  <mergeCells count="94">
    <mergeCell ref="E390:F390"/>
    <mergeCell ref="E391:G391"/>
    <mergeCell ref="B380:G380"/>
    <mergeCell ref="B381:G381"/>
    <mergeCell ref="C383:D383"/>
    <mergeCell ref="E383:G383"/>
    <mergeCell ref="B385:D385"/>
    <mergeCell ref="B386:D386"/>
    <mergeCell ref="C269:I269"/>
    <mergeCell ref="B271:I271"/>
    <mergeCell ref="C273:I273"/>
    <mergeCell ref="C349:I349"/>
    <mergeCell ref="B371:B372"/>
    <mergeCell ref="C371:C372"/>
    <mergeCell ref="D371:D372"/>
    <mergeCell ref="E371:E372"/>
    <mergeCell ref="F371:G371"/>
    <mergeCell ref="H371:I371"/>
    <mergeCell ref="H265:I265"/>
    <mergeCell ref="B249:G249"/>
    <mergeCell ref="B250:F250"/>
    <mergeCell ref="B258:G258"/>
    <mergeCell ref="B259:E259"/>
    <mergeCell ref="B262:G262"/>
    <mergeCell ref="B263:G263"/>
    <mergeCell ref="B265:B266"/>
    <mergeCell ref="C265:C266"/>
    <mergeCell ref="D265:D266"/>
    <mergeCell ref="E265:E266"/>
    <mergeCell ref="F265:G265"/>
    <mergeCell ref="H224:I224"/>
    <mergeCell ref="C169:I169"/>
    <mergeCell ref="B171:F171"/>
    <mergeCell ref="B174:G174"/>
    <mergeCell ref="B175:F175"/>
    <mergeCell ref="B176:G176"/>
    <mergeCell ref="B177:F177"/>
    <mergeCell ref="B224:B225"/>
    <mergeCell ref="C224:C225"/>
    <mergeCell ref="D224:D225"/>
    <mergeCell ref="E224:E225"/>
    <mergeCell ref="F224:G224"/>
    <mergeCell ref="B147:G147"/>
    <mergeCell ref="B148:I148"/>
    <mergeCell ref="B161:G161"/>
    <mergeCell ref="B162:G162"/>
    <mergeCell ref="B165:B166"/>
    <mergeCell ref="C165:C166"/>
    <mergeCell ref="D165:D166"/>
    <mergeCell ref="E165:E166"/>
    <mergeCell ref="F165:G165"/>
    <mergeCell ref="H165:I165"/>
    <mergeCell ref="B133:I133"/>
    <mergeCell ref="C65:I65"/>
    <mergeCell ref="B67:I67"/>
    <mergeCell ref="B112:G112"/>
    <mergeCell ref="B113:G113"/>
    <mergeCell ref="B115:B116"/>
    <mergeCell ref="C115:C116"/>
    <mergeCell ref="D115:D116"/>
    <mergeCell ref="E115:E116"/>
    <mergeCell ref="F115:G115"/>
    <mergeCell ref="H115:I115"/>
    <mergeCell ref="C119:I119"/>
    <mergeCell ref="B121:I121"/>
    <mergeCell ref="B123:G123"/>
    <mergeCell ref="B124:I124"/>
    <mergeCell ref="B132:G132"/>
    <mergeCell ref="H61:I61"/>
    <mergeCell ref="B29:G29"/>
    <mergeCell ref="B30:G30"/>
    <mergeCell ref="C32:I32"/>
    <mergeCell ref="B34:I34"/>
    <mergeCell ref="B58:G58"/>
    <mergeCell ref="B59:G59"/>
    <mergeCell ref="B61:B62"/>
    <mergeCell ref="C61:C62"/>
    <mergeCell ref="D61:D62"/>
    <mergeCell ref="E61:E62"/>
    <mergeCell ref="F61:G61"/>
    <mergeCell ref="B18:I18"/>
    <mergeCell ref="B1:F1"/>
    <mergeCell ref="B3:I3"/>
    <mergeCell ref="B5:B6"/>
    <mergeCell ref="C5:C6"/>
    <mergeCell ref="D5:D6"/>
    <mergeCell ref="E5:E6"/>
    <mergeCell ref="F5:G5"/>
    <mergeCell ref="H5:I5"/>
    <mergeCell ref="C9:I9"/>
    <mergeCell ref="B11:I11"/>
    <mergeCell ref="B13:G13"/>
    <mergeCell ref="B14:G14"/>
    <mergeCell ref="C16:I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T2398"/>
  <sheetViews>
    <sheetView topLeftCell="E2349" workbookViewId="0">
      <selection activeCell="Q2388" sqref="Q2388"/>
    </sheetView>
  </sheetViews>
  <sheetFormatPr defaultRowHeight="12.75"/>
  <cols>
    <col min="1" max="1" width="12.28515625" style="252" customWidth="1"/>
    <col min="2" max="2" width="7.28515625" style="246" customWidth="1"/>
    <col min="3" max="3" width="6.7109375" style="246" customWidth="1"/>
    <col min="4" max="4" width="8.28515625" style="246" customWidth="1"/>
    <col min="5" max="5" width="60.5703125" style="253" customWidth="1"/>
    <col min="6" max="6" width="12.7109375" style="246" customWidth="1"/>
    <col min="7" max="7" width="13.5703125" style="246" customWidth="1"/>
    <col min="8" max="8" width="19.140625" style="246" customWidth="1"/>
    <col min="9" max="9" width="18.28515625" style="246" customWidth="1"/>
    <col min="10" max="10" width="16.5703125" style="375" customWidth="1"/>
    <col min="11" max="11" width="14.42578125" style="246" customWidth="1"/>
    <col min="12" max="12" width="13.7109375" style="375" customWidth="1"/>
    <col min="13" max="13" width="11.42578125" style="246" customWidth="1"/>
    <col min="14" max="14" width="7.42578125" style="246" customWidth="1"/>
    <col min="15" max="15" width="10.85546875" style="246" customWidth="1"/>
    <col min="16" max="16" width="11.5703125" style="375" customWidth="1"/>
    <col min="17" max="17" width="12.5703125" style="369" customWidth="1"/>
    <col min="18" max="18" width="12.28515625" style="369" customWidth="1"/>
    <col min="19" max="19" width="12" style="246" customWidth="1"/>
    <col min="20" max="20" width="25.5703125" style="246" customWidth="1"/>
    <col min="21" max="256" width="9.140625" style="246"/>
    <col min="257" max="257" width="12.28515625" style="246" customWidth="1"/>
    <col min="258" max="258" width="7.28515625" style="246" customWidth="1"/>
    <col min="259" max="259" width="6.7109375" style="246" customWidth="1"/>
    <col min="260" max="260" width="8.28515625" style="246" customWidth="1"/>
    <col min="261" max="261" width="60.5703125" style="246" customWidth="1"/>
    <col min="262" max="262" width="12.7109375" style="246" customWidth="1"/>
    <col min="263" max="263" width="13.5703125" style="246" customWidth="1"/>
    <col min="264" max="264" width="19.140625" style="246" customWidth="1"/>
    <col min="265" max="265" width="18.28515625" style="246" customWidth="1"/>
    <col min="266" max="266" width="16.5703125" style="246" customWidth="1"/>
    <col min="267" max="267" width="14.42578125" style="246" customWidth="1"/>
    <col min="268" max="268" width="13.7109375" style="246" customWidth="1"/>
    <col min="269" max="269" width="11.42578125" style="246" customWidth="1"/>
    <col min="270" max="270" width="7.42578125" style="246" customWidth="1"/>
    <col min="271" max="271" width="10.85546875" style="246" customWidth="1"/>
    <col min="272" max="272" width="11.5703125" style="246" customWidth="1"/>
    <col min="273" max="273" width="12.5703125" style="246" customWidth="1"/>
    <col min="274" max="274" width="12.28515625" style="246" customWidth="1"/>
    <col min="275" max="275" width="12" style="246" customWidth="1"/>
    <col min="276" max="276" width="25.5703125" style="246" customWidth="1"/>
    <col min="277" max="512" width="9.140625" style="246"/>
    <col min="513" max="513" width="12.28515625" style="246" customWidth="1"/>
    <col min="514" max="514" width="7.28515625" style="246" customWidth="1"/>
    <col min="515" max="515" width="6.7109375" style="246" customWidth="1"/>
    <col min="516" max="516" width="8.28515625" style="246" customWidth="1"/>
    <col min="517" max="517" width="60.5703125" style="246" customWidth="1"/>
    <col min="518" max="518" width="12.7109375" style="246" customWidth="1"/>
    <col min="519" max="519" width="13.5703125" style="246" customWidth="1"/>
    <col min="520" max="520" width="19.140625" style="246" customWidth="1"/>
    <col min="521" max="521" width="18.28515625" style="246" customWidth="1"/>
    <col min="522" max="522" width="16.5703125" style="246" customWidth="1"/>
    <col min="523" max="523" width="14.42578125" style="246" customWidth="1"/>
    <col min="524" max="524" width="13.7109375" style="246" customWidth="1"/>
    <col min="525" max="525" width="11.42578125" style="246" customWidth="1"/>
    <col min="526" max="526" width="7.42578125" style="246" customWidth="1"/>
    <col min="527" max="527" width="10.85546875" style="246" customWidth="1"/>
    <col min="528" max="528" width="11.5703125" style="246" customWidth="1"/>
    <col min="529" max="529" width="12.5703125" style="246" customWidth="1"/>
    <col min="530" max="530" width="12.28515625" style="246" customWidth="1"/>
    <col min="531" max="531" width="12" style="246" customWidth="1"/>
    <col min="532" max="532" width="25.5703125" style="246" customWidth="1"/>
    <col min="533" max="768" width="9.140625" style="246"/>
    <col min="769" max="769" width="12.28515625" style="246" customWidth="1"/>
    <col min="770" max="770" width="7.28515625" style="246" customWidth="1"/>
    <col min="771" max="771" width="6.7109375" style="246" customWidth="1"/>
    <col min="772" max="772" width="8.28515625" style="246" customWidth="1"/>
    <col min="773" max="773" width="60.5703125" style="246" customWidth="1"/>
    <col min="774" max="774" width="12.7109375" style="246" customWidth="1"/>
    <col min="775" max="775" width="13.5703125" style="246" customWidth="1"/>
    <col min="776" max="776" width="19.140625" style="246" customWidth="1"/>
    <col min="777" max="777" width="18.28515625" style="246" customWidth="1"/>
    <col min="778" max="778" width="16.5703125" style="246" customWidth="1"/>
    <col min="779" max="779" width="14.42578125" style="246" customWidth="1"/>
    <col min="780" max="780" width="13.7109375" style="246" customWidth="1"/>
    <col min="781" max="781" width="11.42578125" style="246" customWidth="1"/>
    <col min="782" max="782" width="7.42578125" style="246" customWidth="1"/>
    <col min="783" max="783" width="10.85546875" style="246" customWidth="1"/>
    <col min="784" max="784" width="11.5703125" style="246" customWidth="1"/>
    <col min="785" max="785" width="12.5703125" style="246" customWidth="1"/>
    <col min="786" max="786" width="12.28515625" style="246" customWidth="1"/>
    <col min="787" max="787" width="12" style="246" customWidth="1"/>
    <col min="788" max="788" width="25.5703125" style="246" customWidth="1"/>
    <col min="789" max="1024" width="9.140625" style="246"/>
    <col min="1025" max="1025" width="12.28515625" style="246" customWidth="1"/>
    <col min="1026" max="1026" width="7.28515625" style="246" customWidth="1"/>
    <col min="1027" max="1027" width="6.7109375" style="246" customWidth="1"/>
    <col min="1028" max="1028" width="8.28515625" style="246" customWidth="1"/>
    <col min="1029" max="1029" width="60.5703125" style="246" customWidth="1"/>
    <col min="1030" max="1030" width="12.7109375" style="246" customWidth="1"/>
    <col min="1031" max="1031" width="13.5703125" style="246" customWidth="1"/>
    <col min="1032" max="1032" width="19.140625" style="246" customWidth="1"/>
    <col min="1033" max="1033" width="18.28515625" style="246" customWidth="1"/>
    <col min="1034" max="1034" width="16.5703125" style="246" customWidth="1"/>
    <col min="1035" max="1035" width="14.42578125" style="246" customWidth="1"/>
    <col min="1036" max="1036" width="13.7109375" style="246" customWidth="1"/>
    <col min="1037" max="1037" width="11.42578125" style="246" customWidth="1"/>
    <col min="1038" max="1038" width="7.42578125" style="246" customWidth="1"/>
    <col min="1039" max="1039" width="10.85546875" style="246" customWidth="1"/>
    <col min="1040" max="1040" width="11.5703125" style="246" customWidth="1"/>
    <col min="1041" max="1041" width="12.5703125" style="246" customWidth="1"/>
    <col min="1042" max="1042" width="12.28515625" style="246" customWidth="1"/>
    <col min="1043" max="1043" width="12" style="246" customWidth="1"/>
    <col min="1044" max="1044" width="25.5703125" style="246" customWidth="1"/>
    <col min="1045" max="1280" width="9.140625" style="246"/>
    <col min="1281" max="1281" width="12.28515625" style="246" customWidth="1"/>
    <col min="1282" max="1282" width="7.28515625" style="246" customWidth="1"/>
    <col min="1283" max="1283" width="6.7109375" style="246" customWidth="1"/>
    <col min="1284" max="1284" width="8.28515625" style="246" customWidth="1"/>
    <col min="1285" max="1285" width="60.5703125" style="246" customWidth="1"/>
    <col min="1286" max="1286" width="12.7109375" style="246" customWidth="1"/>
    <col min="1287" max="1287" width="13.5703125" style="246" customWidth="1"/>
    <col min="1288" max="1288" width="19.140625" style="246" customWidth="1"/>
    <col min="1289" max="1289" width="18.28515625" style="246" customWidth="1"/>
    <col min="1290" max="1290" width="16.5703125" style="246" customWidth="1"/>
    <col min="1291" max="1291" width="14.42578125" style="246" customWidth="1"/>
    <col min="1292" max="1292" width="13.7109375" style="246" customWidth="1"/>
    <col min="1293" max="1293" width="11.42578125" style="246" customWidth="1"/>
    <col min="1294" max="1294" width="7.42578125" style="246" customWidth="1"/>
    <col min="1295" max="1295" width="10.85546875" style="246" customWidth="1"/>
    <col min="1296" max="1296" width="11.5703125" style="246" customWidth="1"/>
    <col min="1297" max="1297" width="12.5703125" style="246" customWidth="1"/>
    <col min="1298" max="1298" width="12.28515625" style="246" customWidth="1"/>
    <col min="1299" max="1299" width="12" style="246" customWidth="1"/>
    <col min="1300" max="1300" width="25.5703125" style="246" customWidth="1"/>
    <col min="1301" max="1536" width="9.140625" style="246"/>
    <col min="1537" max="1537" width="12.28515625" style="246" customWidth="1"/>
    <col min="1538" max="1538" width="7.28515625" style="246" customWidth="1"/>
    <col min="1539" max="1539" width="6.7109375" style="246" customWidth="1"/>
    <col min="1540" max="1540" width="8.28515625" style="246" customWidth="1"/>
    <col min="1541" max="1541" width="60.5703125" style="246" customWidth="1"/>
    <col min="1542" max="1542" width="12.7109375" style="246" customWidth="1"/>
    <col min="1543" max="1543" width="13.5703125" style="246" customWidth="1"/>
    <col min="1544" max="1544" width="19.140625" style="246" customWidth="1"/>
    <col min="1545" max="1545" width="18.28515625" style="246" customWidth="1"/>
    <col min="1546" max="1546" width="16.5703125" style="246" customWidth="1"/>
    <col min="1547" max="1547" width="14.42578125" style="246" customWidth="1"/>
    <col min="1548" max="1548" width="13.7109375" style="246" customWidth="1"/>
    <col min="1549" max="1549" width="11.42578125" style="246" customWidth="1"/>
    <col min="1550" max="1550" width="7.42578125" style="246" customWidth="1"/>
    <col min="1551" max="1551" width="10.85546875" style="246" customWidth="1"/>
    <col min="1552" max="1552" width="11.5703125" style="246" customWidth="1"/>
    <col min="1553" max="1553" width="12.5703125" style="246" customWidth="1"/>
    <col min="1554" max="1554" width="12.28515625" style="246" customWidth="1"/>
    <col min="1555" max="1555" width="12" style="246" customWidth="1"/>
    <col min="1556" max="1556" width="25.5703125" style="246" customWidth="1"/>
    <col min="1557" max="1792" width="9.140625" style="246"/>
    <col min="1793" max="1793" width="12.28515625" style="246" customWidth="1"/>
    <col min="1794" max="1794" width="7.28515625" style="246" customWidth="1"/>
    <col min="1795" max="1795" width="6.7109375" style="246" customWidth="1"/>
    <col min="1796" max="1796" width="8.28515625" style="246" customWidth="1"/>
    <col min="1797" max="1797" width="60.5703125" style="246" customWidth="1"/>
    <col min="1798" max="1798" width="12.7109375" style="246" customWidth="1"/>
    <col min="1799" max="1799" width="13.5703125" style="246" customWidth="1"/>
    <col min="1800" max="1800" width="19.140625" style="246" customWidth="1"/>
    <col min="1801" max="1801" width="18.28515625" style="246" customWidth="1"/>
    <col min="1802" max="1802" width="16.5703125" style="246" customWidth="1"/>
    <col min="1803" max="1803" width="14.42578125" style="246" customWidth="1"/>
    <col min="1804" max="1804" width="13.7109375" style="246" customWidth="1"/>
    <col min="1805" max="1805" width="11.42578125" style="246" customWidth="1"/>
    <col min="1806" max="1806" width="7.42578125" style="246" customWidth="1"/>
    <col min="1807" max="1807" width="10.85546875" style="246" customWidth="1"/>
    <col min="1808" max="1808" width="11.5703125" style="246" customWidth="1"/>
    <col min="1809" max="1809" width="12.5703125" style="246" customWidth="1"/>
    <col min="1810" max="1810" width="12.28515625" style="246" customWidth="1"/>
    <col min="1811" max="1811" width="12" style="246" customWidth="1"/>
    <col min="1812" max="1812" width="25.5703125" style="246" customWidth="1"/>
    <col min="1813" max="2048" width="9.140625" style="246"/>
    <col min="2049" max="2049" width="12.28515625" style="246" customWidth="1"/>
    <col min="2050" max="2050" width="7.28515625" style="246" customWidth="1"/>
    <col min="2051" max="2051" width="6.7109375" style="246" customWidth="1"/>
    <col min="2052" max="2052" width="8.28515625" style="246" customWidth="1"/>
    <col min="2053" max="2053" width="60.5703125" style="246" customWidth="1"/>
    <col min="2054" max="2054" width="12.7109375" style="246" customWidth="1"/>
    <col min="2055" max="2055" width="13.5703125" style="246" customWidth="1"/>
    <col min="2056" max="2056" width="19.140625" style="246" customWidth="1"/>
    <col min="2057" max="2057" width="18.28515625" style="246" customWidth="1"/>
    <col min="2058" max="2058" width="16.5703125" style="246" customWidth="1"/>
    <col min="2059" max="2059" width="14.42578125" style="246" customWidth="1"/>
    <col min="2060" max="2060" width="13.7109375" style="246" customWidth="1"/>
    <col min="2061" max="2061" width="11.42578125" style="246" customWidth="1"/>
    <col min="2062" max="2062" width="7.42578125" style="246" customWidth="1"/>
    <col min="2063" max="2063" width="10.85546875" style="246" customWidth="1"/>
    <col min="2064" max="2064" width="11.5703125" style="246" customWidth="1"/>
    <col min="2065" max="2065" width="12.5703125" style="246" customWidth="1"/>
    <col min="2066" max="2066" width="12.28515625" style="246" customWidth="1"/>
    <col min="2067" max="2067" width="12" style="246" customWidth="1"/>
    <col min="2068" max="2068" width="25.5703125" style="246" customWidth="1"/>
    <col min="2069" max="2304" width="9.140625" style="246"/>
    <col min="2305" max="2305" width="12.28515625" style="246" customWidth="1"/>
    <col min="2306" max="2306" width="7.28515625" style="246" customWidth="1"/>
    <col min="2307" max="2307" width="6.7109375" style="246" customWidth="1"/>
    <col min="2308" max="2308" width="8.28515625" style="246" customWidth="1"/>
    <col min="2309" max="2309" width="60.5703125" style="246" customWidth="1"/>
    <col min="2310" max="2310" width="12.7109375" style="246" customWidth="1"/>
    <col min="2311" max="2311" width="13.5703125" style="246" customWidth="1"/>
    <col min="2312" max="2312" width="19.140625" style="246" customWidth="1"/>
    <col min="2313" max="2313" width="18.28515625" style="246" customWidth="1"/>
    <col min="2314" max="2314" width="16.5703125" style="246" customWidth="1"/>
    <col min="2315" max="2315" width="14.42578125" style="246" customWidth="1"/>
    <col min="2316" max="2316" width="13.7109375" style="246" customWidth="1"/>
    <col min="2317" max="2317" width="11.42578125" style="246" customWidth="1"/>
    <col min="2318" max="2318" width="7.42578125" style="246" customWidth="1"/>
    <col min="2319" max="2319" width="10.85546875" style="246" customWidth="1"/>
    <col min="2320" max="2320" width="11.5703125" style="246" customWidth="1"/>
    <col min="2321" max="2321" width="12.5703125" style="246" customWidth="1"/>
    <col min="2322" max="2322" width="12.28515625" style="246" customWidth="1"/>
    <col min="2323" max="2323" width="12" style="246" customWidth="1"/>
    <col min="2324" max="2324" width="25.5703125" style="246" customWidth="1"/>
    <col min="2325" max="2560" width="9.140625" style="246"/>
    <col min="2561" max="2561" width="12.28515625" style="246" customWidth="1"/>
    <col min="2562" max="2562" width="7.28515625" style="246" customWidth="1"/>
    <col min="2563" max="2563" width="6.7109375" style="246" customWidth="1"/>
    <col min="2564" max="2564" width="8.28515625" style="246" customWidth="1"/>
    <col min="2565" max="2565" width="60.5703125" style="246" customWidth="1"/>
    <col min="2566" max="2566" width="12.7109375" style="246" customWidth="1"/>
    <col min="2567" max="2567" width="13.5703125" style="246" customWidth="1"/>
    <col min="2568" max="2568" width="19.140625" style="246" customWidth="1"/>
    <col min="2569" max="2569" width="18.28515625" style="246" customWidth="1"/>
    <col min="2570" max="2570" width="16.5703125" style="246" customWidth="1"/>
    <col min="2571" max="2571" width="14.42578125" style="246" customWidth="1"/>
    <col min="2572" max="2572" width="13.7109375" style="246" customWidth="1"/>
    <col min="2573" max="2573" width="11.42578125" style="246" customWidth="1"/>
    <col min="2574" max="2574" width="7.42578125" style="246" customWidth="1"/>
    <col min="2575" max="2575" width="10.85546875" style="246" customWidth="1"/>
    <col min="2576" max="2576" width="11.5703125" style="246" customWidth="1"/>
    <col min="2577" max="2577" width="12.5703125" style="246" customWidth="1"/>
    <col min="2578" max="2578" width="12.28515625" style="246" customWidth="1"/>
    <col min="2579" max="2579" width="12" style="246" customWidth="1"/>
    <col min="2580" max="2580" width="25.5703125" style="246" customWidth="1"/>
    <col min="2581" max="2816" width="9.140625" style="246"/>
    <col min="2817" max="2817" width="12.28515625" style="246" customWidth="1"/>
    <col min="2818" max="2818" width="7.28515625" style="246" customWidth="1"/>
    <col min="2819" max="2819" width="6.7109375" style="246" customWidth="1"/>
    <col min="2820" max="2820" width="8.28515625" style="246" customWidth="1"/>
    <col min="2821" max="2821" width="60.5703125" style="246" customWidth="1"/>
    <col min="2822" max="2822" width="12.7109375" style="246" customWidth="1"/>
    <col min="2823" max="2823" width="13.5703125" style="246" customWidth="1"/>
    <col min="2824" max="2824" width="19.140625" style="246" customWidth="1"/>
    <col min="2825" max="2825" width="18.28515625" style="246" customWidth="1"/>
    <col min="2826" max="2826" width="16.5703125" style="246" customWidth="1"/>
    <col min="2827" max="2827" width="14.42578125" style="246" customWidth="1"/>
    <col min="2828" max="2828" width="13.7109375" style="246" customWidth="1"/>
    <col min="2829" max="2829" width="11.42578125" style="246" customWidth="1"/>
    <col min="2830" max="2830" width="7.42578125" style="246" customWidth="1"/>
    <col min="2831" max="2831" width="10.85546875" style="246" customWidth="1"/>
    <col min="2832" max="2832" width="11.5703125" style="246" customWidth="1"/>
    <col min="2833" max="2833" width="12.5703125" style="246" customWidth="1"/>
    <col min="2834" max="2834" width="12.28515625" style="246" customWidth="1"/>
    <col min="2835" max="2835" width="12" style="246" customWidth="1"/>
    <col min="2836" max="2836" width="25.5703125" style="246" customWidth="1"/>
    <col min="2837" max="3072" width="9.140625" style="246"/>
    <col min="3073" max="3073" width="12.28515625" style="246" customWidth="1"/>
    <col min="3074" max="3074" width="7.28515625" style="246" customWidth="1"/>
    <col min="3075" max="3075" width="6.7109375" style="246" customWidth="1"/>
    <col min="3076" max="3076" width="8.28515625" style="246" customWidth="1"/>
    <col min="3077" max="3077" width="60.5703125" style="246" customWidth="1"/>
    <col min="3078" max="3078" width="12.7109375" style="246" customWidth="1"/>
    <col min="3079" max="3079" width="13.5703125" style="246" customWidth="1"/>
    <col min="3080" max="3080" width="19.140625" style="246" customWidth="1"/>
    <col min="3081" max="3081" width="18.28515625" style="246" customWidth="1"/>
    <col min="3082" max="3082" width="16.5703125" style="246" customWidth="1"/>
    <col min="3083" max="3083" width="14.42578125" style="246" customWidth="1"/>
    <col min="3084" max="3084" width="13.7109375" style="246" customWidth="1"/>
    <col min="3085" max="3085" width="11.42578125" style="246" customWidth="1"/>
    <col min="3086" max="3086" width="7.42578125" style="246" customWidth="1"/>
    <col min="3087" max="3087" width="10.85546875" style="246" customWidth="1"/>
    <col min="3088" max="3088" width="11.5703125" style="246" customWidth="1"/>
    <col min="3089" max="3089" width="12.5703125" style="246" customWidth="1"/>
    <col min="3090" max="3090" width="12.28515625" style="246" customWidth="1"/>
    <col min="3091" max="3091" width="12" style="246" customWidth="1"/>
    <col min="3092" max="3092" width="25.5703125" style="246" customWidth="1"/>
    <col min="3093" max="3328" width="9.140625" style="246"/>
    <col min="3329" max="3329" width="12.28515625" style="246" customWidth="1"/>
    <col min="3330" max="3330" width="7.28515625" style="246" customWidth="1"/>
    <col min="3331" max="3331" width="6.7109375" style="246" customWidth="1"/>
    <col min="3332" max="3332" width="8.28515625" style="246" customWidth="1"/>
    <col min="3333" max="3333" width="60.5703125" style="246" customWidth="1"/>
    <col min="3334" max="3334" width="12.7109375" style="246" customWidth="1"/>
    <col min="3335" max="3335" width="13.5703125" style="246" customWidth="1"/>
    <col min="3336" max="3336" width="19.140625" style="246" customWidth="1"/>
    <col min="3337" max="3337" width="18.28515625" style="246" customWidth="1"/>
    <col min="3338" max="3338" width="16.5703125" style="246" customWidth="1"/>
    <col min="3339" max="3339" width="14.42578125" style="246" customWidth="1"/>
    <col min="3340" max="3340" width="13.7109375" style="246" customWidth="1"/>
    <col min="3341" max="3341" width="11.42578125" style="246" customWidth="1"/>
    <col min="3342" max="3342" width="7.42578125" style="246" customWidth="1"/>
    <col min="3343" max="3343" width="10.85546875" style="246" customWidth="1"/>
    <col min="3344" max="3344" width="11.5703125" style="246" customWidth="1"/>
    <col min="3345" max="3345" width="12.5703125" style="246" customWidth="1"/>
    <col min="3346" max="3346" width="12.28515625" style="246" customWidth="1"/>
    <col min="3347" max="3347" width="12" style="246" customWidth="1"/>
    <col min="3348" max="3348" width="25.5703125" style="246" customWidth="1"/>
    <col min="3349" max="3584" width="9.140625" style="246"/>
    <col min="3585" max="3585" width="12.28515625" style="246" customWidth="1"/>
    <col min="3586" max="3586" width="7.28515625" style="246" customWidth="1"/>
    <col min="3587" max="3587" width="6.7109375" style="246" customWidth="1"/>
    <col min="3588" max="3588" width="8.28515625" style="246" customWidth="1"/>
    <col min="3589" max="3589" width="60.5703125" style="246" customWidth="1"/>
    <col min="3590" max="3590" width="12.7109375" style="246" customWidth="1"/>
    <col min="3591" max="3591" width="13.5703125" style="246" customWidth="1"/>
    <col min="3592" max="3592" width="19.140625" style="246" customWidth="1"/>
    <col min="3593" max="3593" width="18.28515625" style="246" customWidth="1"/>
    <col min="3594" max="3594" width="16.5703125" style="246" customWidth="1"/>
    <col min="3595" max="3595" width="14.42578125" style="246" customWidth="1"/>
    <col min="3596" max="3596" width="13.7109375" style="246" customWidth="1"/>
    <col min="3597" max="3597" width="11.42578125" style="246" customWidth="1"/>
    <col min="3598" max="3598" width="7.42578125" style="246" customWidth="1"/>
    <col min="3599" max="3599" width="10.85546875" style="246" customWidth="1"/>
    <col min="3600" max="3600" width="11.5703125" style="246" customWidth="1"/>
    <col min="3601" max="3601" width="12.5703125" style="246" customWidth="1"/>
    <col min="3602" max="3602" width="12.28515625" style="246" customWidth="1"/>
    <col min="3603" max="3603" width="12" style="246" customWidth="1"/>
    <col min="3604" max="3604" width="25.5703125" style="246" customWidth="1"/>
    <col min="3605" max="3840" width="9.140625" style="246"/>
    <col min="3841" max="3841" width="12.28515625" style="246" customWidth="1"/>
    <col min="3842" max="3842" width="7.28515625" style="246" customWidth="1"/>
    <col min="3843" max="3843" width="6.7109375" style="246" customWidth="1"/>
    <col min="3844" max="3844" width="8.28515625" style="246" customWidth="1"/>
    <col min="3845" max="3845" width="60.5703125" style="246" customWidth="1"/>
    <col min="3846" max="3846" width="12.7109375" style="246" customWidth="1"/>
    <col min="3847" max="3847" width="13.5703125" style="246" customWidth="1"/>
    <col min="3848" max="3848" width="19.140625" style="246" customWidth="1"/>
    <col min="3849" max="3849" width="18.28515625" style="246" customWidth="1"/>
    <col min="3850" max="3850" width="16.5703125" style="246" customWidth="1"/>
    <col min="3851" max="3851" width="14.42578125" style="246" customWidth="1"/>
    <col min="3852" max="3852" width="13.7109375" style="246" customWidth="1"/>
    <col min="3853" max="3853" width="11.42578125" style="246" customWidth="1"/>
    <col min="3854" max="3854" width="7.42578125" style="246" customWidth="1"/>
    <col min="3855" max="3855" width="10.85546875" style="246" customWidth="1"/>
    <col min="3856" max="3856" width="11.5703125" style="246" customWidth="1"/>
    <col min="3857" max="3857" width="12.5703125" style="246" customWidth="1"/>
    <col min="3858" max="3858" width="12.28515625" style="246" customWidth="1"/>
    <col min="3859" max="3859" width="12" style="246" customWidth="1"/>
    <col min="3860" max="3860" width="25.5703125" style="246" customWidth="1"/>
    <col min="3861" max="4096" width="9.140625" style="246"/>
    <col min="4097" max="4097" width="12.28515625" style="246" customWidth="1"/>
    <col min="4098" max="4098" width="7.28515625" style="246" customWidth="1"/>
    <col min="4099" max="4099" width="6.7109375" style="246" customWidth="1"/>
    <col min="4100" max="4100" width="8.28515625" style="246" customWidth="1"/>
    <col min="4101" max="4101" width="60.5703125" style="246" customWidth="1"/>
    <col min="4102" max="4102" width="12.7109375" style="246" customWidth="1"/>
    <col min="4103" max="4103" width="13.5703125" style="246" customWidth="1"/>
    <col min="4104" max="4104" width="19.140625" style="246" customWidth="1"/>
    <col min="4105" max="4105" width="18.28515625" style="246" customWidth="1"/>
    <col min="4106" max="4106" width="16.5703125" style="246" customWidth="1"/>
    <col min="4107" max="4107" width="14.42578125" style="246" customWidth="1"/>
    <col min="4108" max="4108" width="13.7109375" style="246" customWidth="1"/>
    <col min="4109" max="4109" width="11.42578125" style="246" customWidth="1"/>
    <col min="4110" max="4110" width="7.42578125" style="246" customWidth="1"/>
    <col min="4111" max="4111" width="10.85546875" style="246" customWidth="1"/>
    <col min="4112" max="4112" width="11.5703125" style="246" customWidth="1"/>
    <col min="4113" max="4113" width="12.5703125" style="246" customWidth="1"/>
    <col min="4114" max="4114" width="12.28515625" style="246" customWidth="1"/>
    <col min="4115" max="4115" width="12" style="246" customWidth="1"/>
    <col min="4116" max="4116" width="25.5703125" style="246" customWidth="1"/>
    <col min="4117" max="4352" width="9.140625" style="246"/>
    <col min="4353" max="4353" width="12.28515625" style="246" customWidth="1"/>
    <col min="4354" max="4354" width="7.28515625" style="246" customWidth="1"/>
    <col min="4355" max="4355" width="6.7109375" style="246" customWidth="1"/>
    <col min="4356" max="4356" width="8.28515625" style="246" customWidth="1"/>
    <col min="4357" max="4357" width="60.5703125" style="246" customWidth="1"/>
    <col min="4358" max="4358" width="12.7109375" style="246" customWidth="1"/>
    <col min="4359" max="4359" width="13.5703125" style="246" customWidth="1"/>
    <col min="4360" max="4360" width="19.140625" style="246" customWidth="1"/>
    <col min="4361" max="4361" width="18.28515625" style="246" customWidth="1"/>
    <col min="4362" max="4362" width="16.5703125" style="246" customWidth="1"/>
    <col min="4363" max="4363" width="14.42578125" style="246" customWidth="1"/>
    <col min="4364" max="4364" width="13.7109375" style="246" customWidth="1"/>
    <col min="4365" max="4365" width="11.42578125" style="246" customWidth="1"/>
    <col min="4366" max="4366" width="7.42578125" style="246" customWidth="1"/>
    <col min="4367" max="4367" width="10.85546875" style="246" customWidth="1"/>
    <col min="4368" max="4368" width="11.5703125" style="246" customWidth="1"/>
    <col min="4369" max="4369" width="12.5703125" style="246" customWidth="1"/>
    <col min="4370" max="4370" width="12.28515625" style="246" customWidth="1"/>
    <col min="4371" max="4371" width="12" style="246" customWidth="1"/>
    <col min="4372" max="4372" width="25.5703125" style="246" customWidth="1"/>
    <col min="4373" max="4608" width="9.140625" style="246"/>
    <col min="4609" max="4609" width="12.28515625" style="246" customWidth="1"/>
    <col min="4610" max="4610" width="7.28515625" style="246" customWidth="1"/>
    <col min="4611" max="4611" width="6.7109375" style="246" customWidth="1"/>
    <col min="4612" max="4612" width="8.28515625" style="246" customWidth="1"/>
    <col min="4613" max="4613" width="60.5703125" style="246" customWidth="1"/>
    <col min="4614" max="4614" width="12.7109375" style="246" customWidth="1"/>
    <col min="4615" max="4615" width="13.5703125" style="246" customWidth="1"/>
    <col min="4616" max="4616" width="19.140625" style="246" customWidth="1"/>
    <col min="4617" max="4617" width="18.28515625" style="246" customWidth="1"/>
    <col min="4618" max="4618" width="16.5703125" style="246" customWidth="1"/>
    <col min="4619" max="4619" width="14.42578125" style="246" customWidth="1"/>
    <col min="4620" max="4620" width="13.7109375" style="246" customWidth="1"/>
    <col min="4621" max="4621" width="11.42578125" style="246" customWidth="1"/>
    <col min="4622" max="4622" width="7.42578125" style="246" customWidth="1"/>
    <col min="4623" max="4623" width="10.85546875" style="246" customWidth="1"/>
    <col min="4624" max="4624" width="11.5703125" style="246" customWidth="1"/>
    <col min="4625" max="4625" width="12.5703125" style="246" customWidth="1"/>
    <col min="4626" max="4626" width="12.28515625" style="246" customWidth="1"/>
    <col min="4627" max="4627" width="12" style="246" customWidth="1"/>
    <col min="4628" max="4628" width="25.5703125" style="246" customWidth="1"/>
    <col min="4629" max="4864" width="9.140625" style="246"/>
    <col min="4865" max="4865" width="12.28515625" style="246" customWidth="1"/>
    <col min="4866" max="4866" width="7.28515625" style="246" customWidth="1"/>
    <col min="4867" max="4867" width="6.7109375" style="246" customWidth="1"/>
    <col min="4868" max="4868" width="8.28515625" style="246" customWidth="1"/>
    <col min="4869" max="4869" width="60.5703125" style="246" customWidth="1"/>
    <col min="4870" max="4870" width="12.7109375" style="246" customWidth="1"/>
    <col min="4871" max="4871" width="13.5703125" style="246" customWidth="1"/>
    <col min="4872" max="4872" width="19.140625" style="246" customWidth="1"/>
    <col min="4873" max="4873" width="18.28515625" style="246" customWidth="1"/>
    <col min="4874" max="4874" width="16.5703125" style="246" customWidth="1"/>
    <col min="4875" max="4875" width="14.42578125" style="246" customWidth="1"/>
    <col min="4876" max="4876" width="13.7109375" style="246" customWidth="1"/>
    <col min="4877" max="4877" width="11.42578125" style="246" customWidth="1"/>
    <col min="4878" max="4878" width="7.42578125" style="246" customWidth="1"/>
    <col min="4879" max="4879" width="10.85546875" style="246" customWidth="1"/>
    <col min="4880" max="4880" width="11.5703125" style="246" customWidth="1"/>
    <col min="4881" max="4881" width="12.5703125" style="246" customWidth="1"/>
    <col min="4882" max="4882" width="12.28515625" style="246" customWidth="1"/>
    <col min="4883" max="4883" width="12" style="246" customWidth="1"/>
    <col min="4884" max="4884" width="25.5703125" style="246" customWidth="1"/>
    <col min="4885" max="5120" width="9.140625" style="246"/>
    <col min="5121" max="5121" width="12.28515625" style="246" customWidth="1"/>
    <col min="5122" max="5122" width="7.28515625" style="246" customWidth="1"/>
    <col min="5123" max="5123" width="6.7109375" style="246" customWidth="1"/>
    <col min="5124" max="5124" width="8.28515625" style="246" customWidth="1"/>
    <col min="5125" max="5125" width="60.5703125" style="246" customWidth="1"/>
    <col min="5126" max="5126" width="12.7109375" style="246" customWidth="1"/>
    <col min="5127" max="5127" width="13.5703125" style="246" customWidth="1"/>
    <col min="5128" max="5128" width="19.140625" style="246" customWidth="1"/>
    <col min="5129" max="5129" width="18.28515625" style="246" customWidth="1"/>
    <col min="5130" max="5130" width="16.5703125" style="246" customWidth="1"/>
    <col min="5131" max="5131" width="14.42578125" style="246" customWidth="1"/>
    <col min="5132" max="5132" width="13.7109375" style="246" customWidth="1"/>
    <col min="5133" max="5133" width="11.42578125" style="246" customWidth="1"/>
    <col min="5134" max="5134" width="7.42578125" style="246" customWidth="1"/>
    <col min="5135" max="5135" width="10.85546875" style="246" customWidth="1"/>
    <col min="5136" max="5136" width="11.5703125" style="246" customWidth="1"/>
    <col min="5137" max="5137" width="12.5703125" style="246" customWidth="1"/>
    <col min="5138" max="5138" width="12.28515625" style="246" customWidth="1"/>
    <col min="5139" max="5139" width="12" style="246" customWidth="1"/>
    <col min="5140" max="5140" width="25.5703125" style="246" customWidth="1"/>
    <col min="5141" max="5376" width="9.140625" style="246"/>
    <col min="5377" max="5377" width="12.28515625" style="246" customWidth="1"/>
    <col min="5378" max="5378" width="7.28515625" style="246" customWidth="1"/>
    <col min="5379" max="5379" width="6.7109375" style="246" customWidth="1"/>
    <col min="5380" max="5380" width="8.28515625" style="246" customWidth="1"/>
    <col min="5381" max="5381" width="60.5703125" style="246" customWidth="1"/>
    <col min="5382" max="5382" width="12.7109375" style="246" customWidth="1"/>
    <col min="5383" max="5383" width="13.5703125" style="246" customWidth="1"/>
    <col min="5384" max="5384" width="19.140625" style="246" customWidth="1"/>
    <col min="5385" max="5385" width="18.28515625" style="246" customWidth="1"/>
    <col min="5386" max="5386" width="16.5703125" style="246" customWidth="1"/>
    <col min="5387" max="5387" width="14.42578125" style="246" customWidth="1"/>
    <col min="5388" max="5388" width="13.7109375" style="246" customWidth="1"/>
    <col min="5389" max="5389" width="11.42578125" style="246" customWidth="1"/>
    <col min="5390" max="5390" width="7.42578125" style="246" customWidth="1"/>
    <col min="5391" max="5391" width="10.85546875" style="246" customWidth="1"/>
    <col min="5392" max="5392" width="11.5703125" style="246" customWidth="1"/>
    <col min="5393" max="5393" width="12.5703125" style="246" customWidth="1"/>
    <col min="5394" max="5394" width="12.28515625" style="246" customWidth="1"/>
    <col min="5395" max="5395" width="12" style="246" customWidth="1"/>
    <col min="5396" max="5396" width="25.5703125" style="246" customWidth="1"/>
    <col min="5397" max="5632" width="9.140625" style="246"/>
    <col min="5633" max="5633" width="12.28515625" style="246" customWidth="1"/>
    <col min="5634" max="5634" width="7.28515625" style="246" customWidth="1"/>
    <col min="5635" max="5635" width="6.7109375" style="246" customWidth="1"/>
    <col min="5636" max="5636" width="8.28515625" style="246" customWidth="1"/>
    <col min="5637" max="5637" width="60.5703125" style="246" customWidth="1"/>
    <col min="5638" max="5638" width="12.7109375" style="246" customWidth="1"/>
    <col min="5639" max="5639" width="13.5703125" style="246" customWidth="1"/>
    <col min="5640" max="5640" width="19.140625" style="246" customWidth="1"/>
    <col min="5641" max="5641" width="18.28515625" style="246" customWidth="1"/>
    <col min="5642" max="5642" width="16.5703125" style="246" customWidth="1"/>
    <col min="5643" max="5643" width="14.42578125" style="246" customWidth="1"/>
    <col min="5644" max="5644" width="13.7109375" style="246" customWidth="1"/>
    <col min="5645" max="5645" width="11.42578125" style="246" customWidth="1"/>
    <col min="5646" max="5646" width="7.42578125" style="246" customWidth="1"/>
    <col min="5647" max="5647" width="10.85546875" style="246" customWidth="1"/>
    <col min="5648" max="5648" width="11.5703125" style="246" customWidth="1"/>
    <col min="5649" max="5649" width="12.5703125" style="246" customWidth="1"/>
    <col min="5650" max="5650" width="12.28515625" style="246" customWidth="1"/>
    <col min="5651" max="5651" width="12" style="246" customWidth="1"/>
    <col min="5652" max="5652" width="25.5703125" style="246" customWidth="1"/>
    <col min="5653" max="5888" width="9.140625" style="246"/>
    <col min="5889" max="5889" width="12.28515625" style="246" customWidth="1"/>
    <col min="5890" max="5890" width="7.28515625" style="246" customWidth="1"/>
    <col min="5891" max="5891" width="6.7109375" style="246" customWidth="1"/>
    <col min="5892" max="5892" width="8.28515625" style="246" customWidth="1"/>
    <col min="5893" max="5893" width="60.5703125" style="246" customWidth="1"/>
    <col min="5894" max="5894" width="12.7109375" style="246" customWidth="1"/>
    <col min="5895" max="5895" width="13.5703125" style="246" customWidth="1"/>
    <col min="5896" max="5896" width="19.140625" style="246" customWidth="1"/>
    <col min="5897" max="5897" width="18.28515625" style="246" customWidth="1"/>
    <col min="5898" max="5898" width="16.5703125" style="246" customWidth="1"/>
    <col min="5899" max="5899" width="14.42578125" style="246" customWidth="1"/>
    <col min="5900" max="5900" width="13.7109375" style="246" customWidth="1"/>
    <col min="5901" max="5901" width="11.42578125" style="246" customWidth="1"/>
    <col min="5902" max="5902" width="7.42578125" style="246" customWidth="1"/>
    <col min="5903" max="5903" width="10.85546875" style="246" customWidth="1"/>
    <col min="5904" max="5904" width="11.5703125" style="246" customWidth="1"/>
    <col min="5905" max="5905" width="12.5703125" style="246" customWidth="1"/>
    <col min="5906" max="5906" width="12.28515625" style="246" customWidth="1"/>
    <col min="5907" max="5907" width="12" style="246" customWidth="1"/>
    <col min="5908" max="5908" width="25.5703125" style="246" customWidth="1"/>
    <col min="5909" max="6144" width="9.140625" style="246"/>
    <col min="6145" max="6145" width="12.28515625" style="246" customWidth="1"/>
    <col min="6146" max="6146" width="7.28515625" style="246" customWidth="1"/>
    <col min="6147" max="6147" width="6.7109375" style="246" customWidth="1"/>
    <col min="6148" max="6148" width="8.28515625" style="246" customWidth="1"/>
    <col min="6149" max="6149" width="60.5703125" style="246" customWidth="1"/>
    <col min="6150" max="6150" width="12.7109375" style="246" customWidth="1"/>
    <col min="6151" max="6151" width="13.5703125" style="246" customWidth="1"/>
    <col min="6152" max="6152" width="19.140625" style="246" customWidth="1"/>
    <col min="6153" max="6153" width="18.28515625" style="246" customWidth="1"/>
    <col min="6154" max="6154" width="16.5703125" style="246" customWidth="1"/>
    <col min="6155" max="6155" width="14.42578125" style="246" customWidth="1"/>
    <col min="6156" max="6156" width="13.7109375" style="246" customWidth="1"/>
    <col min="6157" max="6157" width="11.42578125" style="246" customWidth="1"/>
    <col min="6158" max="6158" width="7.42578125" style="246" customWidth="1"/>
    <col min="6159" max="6159" width="10.85546875" style="246" customWidth="1"/>
    <col min="6160" max="6160" width="11.5703125" style="246" customWidth="1"/>
    <col min="6161" max="6161" width="12.5703125" style="246" customWidth="1"/>
    <col min="6162" max="6162" width="12.28515625" style="246" customWidth="1"/>
    <col min="6163" max="6163" width="12" style="246" customWidth="1"/>
    <col min="6164" max="6164" width="25.5703125" style="246" customWidth="1"/>
    <col min="6165" max="6400" width="9.140625" style="246"/>
    <col min="6401" max="6401" width="12.28515625" style="246" customWidth="1"/>
    <col min="6402" max="6402" width="7.28515625" style="246" customWidth="1"/>
    <col min="6403" max="6403" width="6.7109375" style="246" customWidth="1"/>
    <col min="6404" max="6404" width="8.28515625" style="246" customWidth="1"/>
    <col min="6405" max="6405" width="60.5703125" style="246" customWidth="1"/>
    <col min="6406" max="6406" width="12.7109375" style="246" customWidth="1"/>
    <col min="6407" max="6407" width="13.5703125" style="246" customWidth="1"/>
    <col min="6408" max="6408" width="19.140625" style="246" customWidth="1"/>
    <col min="6409" max="6409" width="18.28515625" style="246" customWidth="1"/>
    <col min="6410" max="6410" width="16.5703125" style="246" customWidth="1"/>
    <col min="6411" max="6411" width="14.42578125" style="246" customWidth="1"/>
    <col min="6412" max="6412" width="13.7109375" style="246" customWidth="1"/>
    <col min="6413" max="6413" width="11.42578125" style="246" customWidth="1"/>
    <col min="6414" max="6414" width="7.42578125" style="246" customWidth="1"/>
    <col min="6415" max="6415" width="10.85546875" style="246" customWidth="1"/>
    <col min="6416" max="6416" width="11.5703125" style="246" customWidth="1"/>
    <col min="6417" max="6417" width="12.5703125" style="246" customWidth="1"/>
    <col min="6418" max="6418" width="12.28515625" style="246" customWidth="1"/>
    <col min="6419" max="6419" width="12" style="246" customWidth="1"/>
    <col min="6420" max="6420" width="25.5703125" style="246" customWidth="1"/>
    <col min="6421" max="6656" width="9.140625" style="246"/>
    <col min="6657" max="6657" width="12.28515625" style="246" customWidth="1"/>
    <col min="6658" max="6658" width="7.28515625" style="246" customWidth="1"/>
    <col min="6659" max="6659" width="6.7109375" style="246" customWidth="1"/>
    <col min="6660" max="6660" width="8.28515625" style="246" customWidth="1"/>
    <col min="6661" max="6661" width="60.5703125" style="246" customWidth="1"/>
    <col min="6662" max="6662" width="12.7109375" style="246" customWidth="1"/>
    <col min="6663" max="6663" width="13.5703125" style="246" customWidth="1"/>
    <col min="6664" max="6664" width="19.140625" style="246" customWidth="1"/>
    <col min="6665" max="6665" width="18.28515625" style="246" customWidth="1"/>
    <col min="6666" max="6666" width="16.5703125" style="246" customWidth="1"/>
    <col min="6667" max="6667" width="14.42578125" style="246" customWidth="1"/>
    <col min="6668" max="6668" width="13.7109375" style="246" customWidth="1"/>
    <col min="6669" max="6669" width="11.42578125" style="246" customWidth="1"/>
    <col min="6670" max="6670" width="7.42578125" style="246" customWidth="1"/>
    <col min="6671" max="6671" width="10.85546875" style="246" customWidth="1"/>
    <col min="6672" max="6672" width="11.5703125" style="246" customWidth="1"/>
    <col min="6673" max="6673" width="12.5703125" style="246" customWidth="1"/>
    <col min="6674" max="6674" width="12.28515625" style="246" customWidth="1"/>
    <col min="6675" max="6675" width="12" style="246" customWidth="1"/>
    <col min="6676" max="6676" width="25.5703125" style="246" customWidth="1"/>
    <col min="6677" max="6912" width="9.140625" style="246"/>
    <col min="6913" max="6913" width="12.28515625" style="246" customWidth="1"/>
    <col min="6914" max="6914" width="7.28515625" style="246" customWidth="1"/>
    <col min="6915" max="6915" width="6.7109375" style="246" customWidth="1"/>
    <col min="6916" max="6916" width="8.28515625" style="246" customWidth="1"/>
    <col min="6917" max="6917" width="60.5703125" style="246" customWidth="1"/>
    <col min="6918" max="6918" width="12.7109375" style="246" customWidth="1"/>
    <col min="6919" max="6919" width="13.5703125" style="246" customWidth="1"/>
    <col min="6920" max="6920" width="19.140625" style="246" customWidth="1"/>
    <col min="6921" max="6921" width="18.28515625" style="246" customWidth="1"/>
    <col min="6922" max="6922" width="16.5703125" style="246" customWidth="1"/>
    <col min="6923" max="6923" width="14.42578125" style="246" customWidth="1"/>
    <col min="6924" max="6924" width="13.7109375" style="246" customWidth="1"/>
    <col min="6925" max="6925" width="11.42578125" style="246" customWidth="1"/>
    <col min="6926" max="6926" width="7.42578125" style="246" customWidth="1"/>
    <col min="6927" max="6927" width="10.85546875" style="246" customWidth="1"/>
    <col min="6928" max="6928" width="11.5703125" style="246" customWidth="1"/>
    <col min="6929" max="6929" width="12.5703125" style="246" customWidth="1"/>
    <col min="6930" max="6930" width="12.28515625" style="246" customWidth="1"/>
    <col min="6931" max="6931" width="12" style="246" customWidth="1"/>
    <col min="6932" max="6932" width="25.5703125" style="246" customWidth="1"/>
    <col min="6933" max="7168" width="9.140625" style="246"/>
    <col min="7169" max="7169" width="12.28515625" style="246" customWidth="1"/>
    <col min="7170" max="7170" width="7.28515625" style="246" customWidth="1"/>
    <col min="7171" max="7171" width="6.7109375" style="246" customWidth="1"/>
    <col min="7172" max="7172" width="8.28515625" style="246" customWidth="1"/>
    <col min="7173" max="7173" width="60.5703125" style="246" customWidth="1"/>
    <col min="7174" max="7174" width="12.7109375" style="246" customWidth="1"/>
    <col min="7175" max="7175" width="13.5703125" style="246" customWidth="1"/>
    <col min="7176" max="7176" width="19.140625" style="246" customWidth="1"/>
    <col min="7177" max="7177" width="18.28515625" style="246" customWidth="1"/>
    <col min="7178" max="7178" width="16.5703125" style="246" customWidth="1"/>
    <col min="7179" max="7179" width="14.42578125" style="246" customWidth="1"/>
    <col min="7180" max="7180" width="13.7109375" style="246" customWidth="1"/>
    <col min="7181" max="7181" width="11.42578125" style="246" customWidth="1"/>
    <col min="7182" max="7182" width="7.42578125" style="246" customWidth="1"/>
    <col min="7183" max="7183" width="10.85546875" style="246" customWidth="1"/>
    <col min="7184" max="7184" width="11.5703125" style="246" customWidth="1"/>
    <col min="7185" max="7185" width="12.5703125" style="246" customWidth="1"/>
    <col min="7186" max="7186" width="12.28515625" style="246" customWidth="1"/>
    <col min="7187" max="7187" width="12" style="246" customWidth="1"/>
    <col min="7188" max="7188" width="25.5703125" style="246" customWidth="1"/>
    <col min="7189" max="7424" width="9.140625" style="246"/>
    <col min="7425" max="7425" width="12.28515625" style="246" customWidth="1"/>
    <col min="7426" max="7426" width="7.28515625" style="246" customWidth="1"/>
    <col min="7427" max="7427" width="6.7109375" style="246" customWidth="1"/>
    <col min="7428" max="7428" width="8.28515625" style="246" customWidth="1"/>
    <col min="7429" max="7429" width="60.5703125" style="246" customWidth="1"/>
    <col min="7430" max="7430" width="12.7109375" style="246" customWidth="1"/>
    <col min="7431" max="7431" width="13.5703125" style="246" customWidth="1"/>
    <col min="7432" max="7432" width="19.140625" style="246" customWidth="1"/>
    <col min="7433" max="7433" width="18.28515625" style="246" customWidth="1"/>
    <col min="7434" max="7434" width="16.5703125" style="246" customWidth="1"/>
    <col min="7435" max="7435" width="14.42578125" style="246" customWidth="1"/>
    <col min="7436" max="7436" width="13.7109375" style="246" customWidth="1"/>
    <col min="7437" max="7437" width="11.42578125" style="246" customWidth="1"/>
    <col min="7438" max="7438" width="7.42578125" style="246" customWidth="1"/>
    <col min="7439" max="7439" width="10.85546875" style="246" customWidth="1"/>
    <col min="7440" max="7440" width="11.5703125" style="246" customWidth="1"/>
    <col min="7441" max="7441" width="12.5703125" style="246" customWidth="1"/>
    <col min="7442" max="7442" width="12.28515625" style="246" customWidth="1"/>
    <col min="7443" max="7443" width="12" style="246" customWidth="1"/>
    <col min="7444" max="7444" width="25.5703125" style="246" customWidth="1"/>
    <col min="7445" max="7680" width="9.140625" style="246"/>
    <col min="7681" max="7681" width="12.28515625" style="246" customWidth="1"/>
    <col min="7682" max="7682" width="7.28515625" style="246" customWidth="1"/>
    <col min="7683" max="7683" width="6.7109375" style="246" customWidth="1"/>
    <col min="7684" max="7684" width="8.28515625" style="246" customWidth="1"/>
    <col min="7685" max="7685" width="60.5703125" style="246" customWidth="1"/>
    <col min="7686" max="7686" width="12.7109375" style="246" customWidth="1"/>
    <col min="7687" max="7687" width="13.5703125" style="246" customWidth="1"/>
    <col min="7688" max="7688" width="19.140625" style="246" customWidth="1"/>
    <col min="7689" max="7689" width="18.28515625" style="246" customWidth="1"/>
    <col min="7690" max="7690" width="16.5703125" style="246" customWidth="1"/>
    <col min="7691" max="7691" width="14.42578125" style="246" customWidth="1"/>
    <col min="7692" max="7692" width="13.7109375" style="246" customWidth="1"/>
    <col min="7693" max="7693" width="11.42578125" style="246" customWidth="1"/>
    <col min="7694" max="7694" width="7.42578125" style="246" customWidth="1"/>
    <col min="7695" max="7695" width="10.85546875" style="246" customWidth="1"/>
    <col min="7696" max="7696" width="11.5703125" style="246" customWidth="1"/>
    <col min="7697" max="7697" width="12.5703125" style="246" customWidth="1"/>
    <col min="7698" max="7698" width="12.28515625" style="246" customWidth="1"/>
    <col min="7699" max="7699" width="12" style="246" customWidth="1"/>
    <col min="7700" max="7700" width="25.5703125" style="246" customWidth="1"/>
    <col min="7701" max="7936" width="9.140625" style="246"/>
    <col min="7937" max="7937" width="12.28515625" style="246" customWidth="1"/>
    <col min="7938" max="7938" width="7.28515625" style="246" customWidth="1"/>
    <col min="7939" max="7939" width="6.7109375" style="246" customWidth="1"/>
    <col min="7940" max="7940" width="8.28515625" style="246" customWidth="1"/>
    <col min="7941" max="7941" width="60.5703125" style="246" customWidth="1"/>
    <col min="7942" max="7942" width="12.7109375" style="246" customWidth="1"/>
    <col min="7943" max="7943" width="13.5703125" style="246" customWidth="1"/>
    <col min="7944" max="7944" width="19.140625" style="246" customWidth="1"/>
    <col min="7945" max="7945" width="18.28515625" style="246" customWidth="1"/>
    <col min="7946" max="7946" width="16.5703125" style="246" customWidth="1"/>
    <col min="7947" max="7947" width="14.42578125" style="246" customWidth="1"/>
    <col min="7948" max="7948" width="13.7109375" style="246" customWidth="1"/>
    <col min="7949" max="7949" width="11.42578125" style="246" customWidth="1"/>
    <col min="7950" max="7950" width="7.42578125" style="246" customWidth="1"/>
    <col min="7951" max="7951" width="10.85546875" style="246" customWidth="1"/>
    <col min="7952" max="7952" width="11.5703125" style="246" customWidth="1"/>
    <col min="7953" max="7953" width="12.5703125" style="246" customWidth="1"/>
    <col min="7954" max="7954" width="12.28515625" style="246" customWidth="1"/>
    <col min="7955" max="7955" width="12" style="246" customWidth="1"/>
    <col min="7956" max="7956" width="25.5703125" style="246" customWidth="1"/>
    <col min="7957" max="8192" width="9.140625" style="246"/>
    <col min="8193" max="8193" width="12.28515625" style="246" customWidth="1"/>
    <col min="8194" max="8194" width="7.28515625" style="246" customWidth="1"/>
    <col min="8195" max="8195" width="6.7109375" style="246" customWidth="1"/>
    <col min="8196" max="8196" width="8.28515625" style="246" customWidth="1"/>
    <col min="8197" max="8197" width="60.5703125" style="246" customWidth="1"/>
    <col min="8198" max="8198" width="12.7109375" style="246" customWidth="1"/>
    <col min="8199" max="8199" width="13.5703125" style="246" customWidth="1"/>
    <col min="8200" max="8200" width="19.140625" style="246" customWidth="1"/>
    <col min="8201" max="8201" width="18.28515625" style="246" customWidth="1"/>
    <col min="8202" max="8202" width="16.5703125" style="246" customWidth="1"/>
    <col min="8203" max="8203" width="14.42578125" style="246" customWidth="1"/>
    <col min="8204" max="8204" width="13.7109375" style="246" customWidth="1"/>
    <col min="8205" max="8205" width="11.42578125" style="246" customWidth="1"/>
    <col min="8206" max="8206" width="7.42578125" style="246" customWidth="1"/>
    <col min="8207" max="8207" width="10.85546875" style="246" customWidth="1"/>
    <col min="8208" max="8208" width="11.5703125" style="246" customWidth="1"/>
    <col min="8209" max="8209" width="12.5703125" style="246" customWidth="1"/>
    <col min="8210" max="8210" width="12.28515625" style="246" customWidth="1"/>
    <col min="8211" max="8211" width="12" style="246" customWidth="1"/>
    <col min="8212" max="8212" width="25.5703125" style="246" customWidth="1"/>
    <col min="8213" max="8448" width="9.140625" style="246"/>
    <col min="8449" max="8449" width="12.28515625" style="246" customWidth="1"/>
    <col min="8450" max="8450" width="7.28515625" style="246" customWidth="1"/>
    <col min="8451" max="8451" width="6.7109375" style="246" customWidth="1"/>
    <col min="8452" max="8452" width="8.28515625" style="246" customWidth="1"/>
    <col min="8453" max="8453" width="60.5703125" style="246" customWidth="1"/>
    <col min="8454" max="8454" width="12.7109375" style="246" customWidth="1"/>
    <col min="8455" max="8455" width="13.5703125" style="246" customWidth="1"/>
    <col min="8456" max="8456" width="19.140625" style="246" customWidth="1"/>
    <col min="8457" max="8457" width="18.28515625" style="246" customWidth="1"/>
    <col min="8458" max="8458" width="16.5703125" style="246" customWidth="1"/>
    <col min="8459" max="8459" width="14.42578125" style="246" customWidth="1"/>
    <col min="8460" max="8460" width="13.7109375" style="246" customWidth="1"/>
    <col min="8461" max="8461" width="11.42578125" style="246" customWidth="1"/>
    <col min="8462" max="8462" width="7.42578125" style="246" customWidth="1"/>
    <col min="8463" max="8463" width="10.85546875" style="246" customWidth="1"/>
    <col min="8464" max="8464" width="11.5703125" style="246" customWidth="1"/>
    <col min="8465" max="8465" width="12.5703125" style="246" customWidth="1"/>
    <col min="8466" max="8466" width="12.28515625" style="246" customWidth="1"/>
    <col min="8467" max="8467" width="12" style="246" customWidth="1"/>
    <col min="8468" max="8468" width="25.5703125" style="246" customWidth="1"/>
    <col min="8469" max="8704" width="9.140625" style="246"/>
    <col min="8705" max="8705" width="12.28515625" style="246" customWidth="1"/>
    <col min="8706" max="8706" width="7.28515625" style="246" customWidth="1"/>
    <col min="8707" max="8707" width="6.7109375" style="246" customWidth="1"/>
    <col min="8708" max="8708" width="8.28515625" style="246" customWidth="1"/>
    <col min="8709" max="8709" width="60.5703125" style="246" customWidth="1"/>
    <col min="8710" max="8710" width="12.7109375" style="246" customWidth="1"/>
    <col min="8711" max="8711" width="13.5703125" style="246" customWidth="1"/>
    <col min="8712" max="8712" width="19.140625" style="246" customWidth="1"/>
    <col min="8713" max="8713" width="18.28515625" style="246" customWidth="1"/>
    <col min="8714" max="8714" width="16.5703125" style="246" customWidth="1"/>
    <col min="8715" max="8715" width="14.42578125" style="246" customWidth="1"/>
    <col min="8716" max="8716" width="13.7109375" style="246" customWidth="1"/>
    <col min="8717" max="8717" width="11.42578125" style="246" customWidth="1"/>
    <col min="8718" max="8718" width="7.42578125" style="246" customWidth="1"/>
    <col min="8719" max="8719" width="10.85546875" style="246" customWidth="1"/>
    <col min="8720" max="8720" width="11.5703125" style="246" customWidth="1"/>
    <col min="8721" max="8721" width="12.5703125" style="246" customWidth="1"/>
    <col min="8722" max="8722" width="12.28515625" style="246" customWidth="1"/>
    <col min="8723" max="8723" width="12" style="246" customWidth="1"/>
    <col min="8724" max="8724" width="25.5703125" style="246" customWidth="1"/>
    <col min="8725" max="8960" width="9.140625" style="246"/>
    <col min="8961" max="8961" width="12.28515625" style="246" customWidth="1"/>
    <col min="8962" max="8962" width="7.28515625" style="246" customWidth="1"/>
    <col min="8963" max="8963" width="6.7109375" style="246" customWidth="1"/>
    <col min="8964" max="8964" width="8.28515625" style="246" customWidth="1"/>
    <col min="8965" max="8965" width="60.5703125" style="246" customWidth="1"/>
    <col min="8966" max="8966" width="12.7109375" style="246" customWidth="1"/>
    <col min="8967" max="8967" width="13.5703125" style="246" customWidth="1"/>
    <col min="8968" max="8968" width="19.140625" style="246" customWidth="1"/>
    <col min="8969" max="8969" width="18.28515625" style="246" customWidth="1"/>
    <col min="8970" max="8970" width="16.5703125" style="246" customWidth="1"/>
    <col min="8971" max="8971" width="14.42578125" style="246" customWidth="1"/>
    <col min="8972" max="8972" width="13.7109375" style="246" customWidth="1"/>
    <col min="8973" max="8973" width="11.42578125" style="246" customWidth="1"/>
    <col min="8974" max="8974" width="7.42578125" style="246" customWidth="1"/>
    <col min="8975" max="8975" width="10.85546875" style="246" customWidth="1"/>
    <col min="8976" max="8976" width="11.5703125" style="246" customWidth="1"/>
    <col min="8977" max="8977" width="12.5703125" style="246" customWidth="1"/>
    <col min="8978" max="8978" width="12.28515625" style="246" customWidth="1"/>
    <col min="8979" max="8979" width="12" style="246" customWidth="1"/>
    <col min="8980" max="8980" width="25.5703125" style="246" customWidth="1"/>
    <col min="8981" max="9216" width="9.140625" style="246"/>
    <col min="9217" max="9217" width="12.28515625" style="246" customWidth="1"/>
    <col min="9218" max="9218" width="7.28515625" style="246" customWidth="1"/>
    <col min="9219" max="9219" width="6.7109375" style="246" customWidth="1"/>
    <col min="9220" max="9220" width="8.28515625" style="246" customWidth="1"/>
    <col min="9221" max="9221" width="60.5703125" style="246" customWidth="1"/>
    <col min="9222" max="9222" width="12.7109375" style="246" customWidth="1"/>
    <col min="9223" max="9223" width="13.5703125" style="246" customWidth="1"/>
    <col min="9224" max="9224" width="19.140625" style="246" customWidth="1"/>
    <col min="9225" max="9225" width="18.28515625" style="246" customWidth="1"/>
    <col min="9226" max="9226" width="16.5703125" style="246" customWidth="1"/>
    <col min="9227" max="9227" width="14.42578125" style="246" customWidth="1"/>
    <col min="9228" max="9228" width="13.7109375" style="246" customWidth="1"/>
    <col min="9229" max="9229" width="11.42578125" style="246" customWidth="1"/>
    <col min="9230" max="9230" width="7.42578125" style="246" customWidth="1"/>
    <col min="9231" max="9231" width="10.85546875" style="246" customWidth="1"/>
    <col min="9232" max="9232" width="11.5703125" style="246" customWidth="1"/>
    <col min="9233" max="9233" width="12.5703125" style="246" customWidth="1"/>
    <col min="9234" max="9234" width="12.28515625" style="246" customWidth="1"/>
    <col min="9235" max="9235" width="12" style="246" customWidth="1"/>
    <col min="9236" max="9236" width="25.5703125" style="246" customWidth="1"/>
    <col min="9237" max="9472" width="9.140625" style="246"/>
    <col min="9473" max="9473" width="12.28515625" style="246" customWidth="1"/>
    <col min="9474" max="9474" width="7.28515625" style="246" customWidth="1"/>
    <col min="9475" max="9475" width="6.7109375" style="246" customWidth="1"/>
    <col min="9476" max="9476" width="8.28515625" style="246" customWidth="1"/>
    <col min="9477" max="9477" width="60.5703125" style="246" customWidth="1"/>
    <col min="9478" max="9478" width="12.7109375" style="246" customWidth="1"/>
    <col min="9479" max="9479" width="13.5703125" style="246" customWidth="1"/>
    <col min="9480" max="9480" width="19.140625" style="246" customWidth="1"/>
    <col min="9481" max="9481" width="18.28515625" style="246" customWidth="1"/>
    <col min="9482" max="9482" width="16.5703125" style="246" customWidth="1"/>
    <col min="9483" max="9483" width="14.42578125" style="246" customWidth="1"/>
    <col min="9484" max="9484" width="13.7109375" style="246" customWidth="1"/>
    <col min="9485" max="9485" width="11.42578125" style="246" customWidth="1"/>
    <col min="9486" max="9486" width="7.42578125" style="246" customWidth="1"/>
    <col min="9487" max="9487" width="10.85546875" style="246" customWidth="1"/>
    <col min="9488" max="9488" width="11.5703125" style="246" customWidth="1"/>
    <col min="9489" max="9489" width="12.5703125" style="246" customWidth="1"/>
    <col min="9490" max="9490" width="12.28515625" style="246" customWidth="1"/>
    <col min="9491" max="9491" width="12" style="246" customWidth="1"/>
    <col min="9492" max="9492" width="25.5703125" style="246" customWidth="1"/>
    <col min="9493" max="9728" width="9.140625" style="246"/>
    <col min="9729" max="9729" width="12.28515625" style="246" customWidth="1"/>
    <col min="9730" max="9730" width="7.28515625" style="246" customWidth="1"/>
    <col min="9731" max="9731" width="6.7109375" style="246" customWidth="1"/>
    <col min="9732" max="9732" width="8.28515625" style="246" customWidth="1"/>
    <col min="9733" max="9733" width="60.5703125" style="246" customWidth="1"/>
    <col min="9734" max="9734" width="12.7109375" style="246" customWidth="1"/>
    <col min="9735" max="9735" width="13.5703125" style="246" customWidth="1"/>
    <col min="9736" max="9736" width="19.140625" style="246" customWidth="1"/>
    <col min="9737" max="9737" width="18.28515625" style="246" customWidth="1"/>
    <col min="9738" max="9738" width="16.5703125" style="246" customWidth="1"/>
    <col min="9739" max="9739" width="14.42578125" style="246" customWidth="1"/>
    <col min="9740" max="9740" width="13.7109375" style="246" customWidth="1"/>
    <col min="9741" max="9741" width="11.42578125" style="246" customWidth="1"/>
    <col min="9742" max="9742" width="7.42578125" style="246" customWidth="1"/>
    <col min="9743" max="9743" width="10.85546875" style="246" customWidth="1"/>
    <col min="9744" max="9744" width="11.5703125" style="246" customWidth="1"/>
    <col min="9745" max="9745" width="12.5703125" style="246" customWidth="1"/>
    <col min="9746" max="9746" width="12.28515625" style="246" customWidth="1"/>
    <col min="9747" max="9747" width="12" style="246" customWidth="1"/>
    <col min="9748" max="9748" width="25.5703125" style="246" customWidth="1"/>
    <col min="9749" max="9984" width="9.140625" style="246"/>
    <col min="9985" max="9985" width="12.28515625" style="246" customWidth="1"/>
    <col min="9986" max="9986" width="7.28515625" style="246" customWidth="1"/>
    <col min="9987" max="9987" width="6.7109375" style="246" customWidth="1"/>
    <col min="9988" max="9988" width="8.28515625" style="246" customWidth="1"/>
    <col min="9989" max="9989" width="60.5703125" style="246" customWidth="1"/>
    <col min="9990" max="9990" width="12.7109375" style="246" customWidth="1"/>
    <col min="9991" max="9991" width="13.5703125" style="246" customWidth="1"/>
    <col min="9992" max="9992" width="19.140625" style="246" customWidth="1"/>
    <col min="9993" max="9993" width="18.28515625" style="246" customWidth="1"/>
    <col min="9994" max="9994" width="16.5703125" style="246" customWidth="1"/>
    <col min="9995" max="9995" width="14.42578125" style="246" customWidth="1"/>
    <col min="9996" max="9996" width="13.7109375" style="246" customWidth="1"/>
    <col min="9997" max="9997" width="11.42578125" style="246" customWidth="1"/>
    <col min="9998" max="9998" width="7.42578125" style="246" customWidth="1"/>
    <col min="9999" max="9999" width="10.85546875" style="246" customWidth="1"/>
    <col min="10000" max="10000" width="11.5703125" style="246" customWidth="1"/>
    <col min="10001" max="10001" width="12.5703125" style="246" customWidth="1"/>
    <col min="10002" max="10002" width="12.28515625" style="246" customWidth="1"/>
    <col min="10003" max="10003" width="12" style="246" customWidth="1"/>
    <col min="10004" max="10004" width="25.5703125" style="246" customWidth="1"/>
    <col min="10005" max="10240" width="9.140625" style="246"/>
    <col min="10241" max="10241" width="12.28515625" style="246" customWidth="1"/>
    <col min="10242" max="10242" width="7.28515625" style="246" customWidth="1"/>
    <col min="10243" max="10243" width="6.7109375" style="246" customWidth="1"/>
    <col min="10244" max="10244" width="8.28515625" style="246" customWidth="1"/>
    <col min="10245" max="10245" width="60.5703125" style="246" customWidth="1"/>
    <col min="10246" max="10246" width="12.7109375" style="246" customWidth="1"/>
    <col min="10247" max="10247" width="13.5703125" style="246" customWidth="1"/>
    <col min="10248" max="10248" width="19.140625" style="246" customWidth="1"/>
    <col min="10249" max="10249" width="18.28515625" style="246" customWidth="1"/>
    <col min="10250" max="10250" width="16.5703125" style="246" customWidth="1"/>
    <col min="10251" max="10251" width="14.42578125" style="246" customWidth="1"/>
    <col min="10252" max="10252" width="13.7109375" style="246" customWidth="1"/>
    <col min="10253" max="10253" width="11.42578125" style="246" customWidth="1"/>
    <col min="10254" max="10254" width="7.42578125" style="246" customWidth="1"/>
    <col min="10255" max="10255" width="10.85546875" style="246" customWidth="1"/>
    <col min="10256" max="10256" width="11.5703125" style="246" customWidth="1"/>
    <col min="10257" max="10257" width="12.5703125" style="246" customWidth="1"/>
    <col min="10258" max="10258" width="12.28515625" style="246" customWidth="1"/>
    <col min="10259" max="10259" width="12" style="246" customWidth="1"/>
    <col min="10260" max="10260" width="25.5703125" style="246" customWidth="1"/>
    <col min="10261" max="10496" width="9.140625" style="246"/>
    <col min="10497" max="10497" width="12.28515625" style="246" customWidth="1"/>
    <col min="10498" max="10498" width="7.28515625" style="246" customWidth="1"/>
    <col min="10499" max="10499" width="6.7109375" style="246" customWidth="1"/>
    <col min="10500" max="10500" width="8.28515625" style="246" customWidth="1"/>
    <col min="10501" max="10501" width="60.5703125" style="246" customWidth="1"/>
    <col min="10502" max="10502" width="12.7109375" style="246" customWidth="1"/>
    <col min="10503" max="10503" width="13.5703125" style="246" customWidth="1"/>
    <col min="10504" max="10504" width="19.140625" style="246" customWidth="1"/>
    <col min="10505" max="10505" width="18.28515625" style="246" customWidth="1"/>
    <col min="10506" max="10506" width="16.5703125" style="246" customWidth="1"/>
    <col min="10507" max="10507" width="14.42578125" style="246" customWidth="1"/>
    <col min="10508" max="10508" width="13.7109375" style="246" customWidth="1"/>
    <col min="10509" max="10509" width="11.42578125" style="246" customWidth="1"/>
    <col min="10510" max="10510" width="7.42578125" style="246" customWidth="1"/>
    <col min="10511" max="10511" width="10.85546875" style="246" customWidth="1"/>
    <col min="10512" max="10512" width="11.5703125" style="246" customWidth="1"/>
    <col min="10513" max="10513" width="12.5703125" style="246" customWidth="1"/>
    <col min="10514" max="10514" width="12.28515625" style="246" customWidth="1"/>
    <col min="10515" max="10515" width="12" style="246" customWidth="1"/>
    <col min="10516" max="10516" width="25.5703125" style="246" customWidth="1"/>
    <col min="10517" max="10752" width="9.140625" style="246"/>
    <col min="10753" max="10753" width="12.28515625" style="246" customWidth="1"/>
    <col min="10754" max="10754" width="7.28515625" style="246" customWidth="1"/>
    <col min="10755" max="10755" width="6.7109375" style="246" customWidth="1"/>
    <col min="10756" max="10756" width="8.28515625" style="246" customWidth="1"/>
    <col min="10757" max="10757" width="60.5703125" style="246" customWidth="1"/>
    <col min="10758" max="10758" width="12.7109375" style="246" customWidth="1"/>
    <col min="10759" max="10759" width="13.5703125" style="246" customWidth="1"/>
    <col min="10760" max="10760" width="19.140625" style="246" customWidth="1"/>
    <col min="10761" max="10761" width="18.28515625" style="246" customWidth="1"/>
    <col min="10762" max="10762" width="16.5703125" style="246" customWidth="1"/>
    <col min="10763" max="10763" width="14.42578125" style="246" customWidth="1"/>
    <col min="10764" max="10764" width="13.7109375" style="246" customWidth="1"/>
    <col min="10765" max="10765" width="11.42578125" style="246" customWidth="1"/>
    <col min="10766" max="10766" width="7.42578125" style="246" customWidth="1"/>
    <col min="10767" max="10767" width="10.85546875" style="246" customWidth="1"/>
    <col min="10768" max="10768" width="11.5703125" style="246" customWidth="1"/>
    <col min="10769" max="10769" width="12.5703125" style="246" customWidth="1"/>
    <col min="10770" max="10770" width="12.28515625" style="246" customWidth="1"/>
    <col min="10771" max="10771" width="12" style="246" customWidth="1"/>
    <col min="10772" max="10772" width="25.5703125" style="246" customWidth="1"/>
    <col min="10773" max="11008" width="9.140625" style="246"/>
    <col min="11009" max="11009" width="12.28515625" style="246" customWidth="1"/>
    <col min="11010" max="11010" width="7.28515625" style="246" customWidth="1"/>
    <col min="11011" max="11011" width="6.7109375" style="246" customWidth="1"/>
    <col min="11012" max="11012" width="8.28515625" style="246" customWidth="1"/>
    <col min="11013" max="11013" width="60.5703125" style="246" customWidth="1"/>
    <col min="11014" max="11014" width="12.7109375" style="246" customWidth="1"/>
    <col min="11015" max="11015" width="13.5703125" style="246" customWidth="1"/>
    <col min="11016" max="11016" width="19.140625" style="246" customWidth="1"/>
    <col min="11017" max="11017" width="18.28515625" style="246" customWidth="1"/>
    <col min="11018" max="11018" width="16.5703125" style="246" customWidth="1"/>
    <col min="11019" max="11019" width="14.42578125" style="246" customWidth="1"/>
    <col min="11020" max="11020" width="13.7109375" style="246" customWidth="1"/>
    <col min="11021" max="11021" width="11.42578125" style="246" customWidth="1"/>
    <col min="11022" max="11022" width="7.42578125" style="246" customWidth="1"/>
    <col min="11023" max="11023" width="10.85546875" style="246" customWidth="1"/>
    <col min="11024" max="11024" width="11.5703125" style="246" customWidth="1"/>
    <col min="11025" max="11025" width="12.5703125" style="246" customWidth="1"/>
    <col min="11026" max="11026" width="12.28515625" style="246" customWidth="1"/>
    <col min="11027" max="11027" width="12" style="246" customWidth="1"/>
    <col min="11028" max="11028" width="25.5703125" style="246" customWidth="1"/>
    <col min="11029" max="11264" width="9.140625" style="246"/>
    <col min="11265" max="11265" width="12.28515625" style="246" customWidth="1"/>
    <col min="11266" max="11266" width="7.28515625" style="246" customWidth="1"/>
    <col min="11267" max="11267" width="6.7109375" style="246" customWidth="1"/>
    <col min="11268" max="11268" width="8.28515625" style="246" customWidth="1"/>
    <col min="11269" max="11269" width="60.5703125" style="246" customWidth="1"/>
    <col min="11270" max="11270" width="12.7109375" style="246" customWidth="1"/>
    <col min="11271" max="11271" width="13.5703125" style="246" customWidth="1"/>
    <col min="11272" max="11272" width="19.140625" style="246" customWidth="1"/>
    <col min="11273" max="11273" width="18.28515625" style="246" customWidth="1"/>
    <col min="11274" max="11274" width="16.5703125" style="246" customWidth="1"/>
    <col min="11275" max="11275" width="14.42578125" style="246" customWidth="1"/>
    <col min="11276" max="11276" width="13.7109375" style="246" customWidth="1"/>
    <col min="11277" max="11277" width="11.42578125" style="246" customWidth="1"/>
    <col min="11278" max="11278" width="7.42578125" style="246" customWidth="1"/>
    <col min="11279" max="11279" width="10.85546875" style="246" customWidth="1"/>
    <col min="11280" max="11280" width="11.5703125" style="246" customWidth="1"/>
    <col min="11281" max="11281" width="12.5703125" style="246" customWidth="1"/>
    <col min="11282" max="11282" width="12.28515625" style="246" customWidth="1"/>
    <col min="11283" max="11283" width="12" style="246" customWidth="1"/>
    <col min="11284" max="11284" width="25.5703125" style="246" customWidth="1"/>
    <col min="11285" max="11520" width="9.140625" style="246"/>
    <col min="11521" max="11521" width="12.28515625" style="246" customWidth="1"/>
    <col min="11522" max="11522" width="7.28515625" style="246" customWidth="1"/>
    <col min="11523" max="11523" width="6.7109375" style="246" customWidth="1"/>
    <col min="11524" max="11524" width="8.28515625" style="246" customWidth="1"/>
    <col min="11525" max="11525" width="60.5703125" style="246" customWidth="1"/>
    <col min="11526" max="11526" width="12.7109375" style="246" customWidth="1"/>
    <col min="11527" max="11527" width="13.5703125" style="246" customWidth="1"/>
    <col min="11528" max="11528" width="19.140625" style="246" customWidth="1"/>
    <col min="11529" max="11529" width="18.28515625" style="246" customWidth="1"/>
    <col min="11530" max="11530" width="16.5703125" style="246" customWidth="1"/>
    <col min="11531" max="11531" width="14.42578125" style="246" customWidth="1"/>
    <col min="11532" max="11532" width="13.7109375" style="246" customWidth="1"/>
    <col min="11533" max="11533" width="11.42578125" style="246" customWidth="1"/>
    <col min="11534" max="11534" width="7.42578125" style="246" customWidth="1"/>
    <col min="11535" max="11535" width="10.85546875" style="246" customWidth="1"/>
    <col min="11536" max="11536" width="11.5703125" style="246" customWidth="1"/>
    <col min="11537" max="11537" width="12.5703125" style="246" customWidth="1"/>
    <col min="11538" max="11538" width="12.28515625" style="246" customWidth="1"/>
    <col min="11539" max="11539" width="12" style="246" customWidth="1"/>
    <col min="11540" max="11540" width="25.5703125" style="246" customWidth="1"/>
    <col min="11541" max="11776" width="9.140625" style="246"/>
    <col min="11777" max="11777" width="12.28515625" style="246" customWidth="1"/>
    <col min="11778" max="11778" width="7.28515625" style="246" customWidth="1"/>
    <col min="11779" max="11779" width="6.7109375" style="246" customWidth="1"/>
    <col min="11780" max="11780" width="8.28515625" style="246" customWidth="1"/>
    <col min="11781" max="11781" width="60.5703125" style="246" customWidth="1"/>
    <col min="11782" max="11782" width="12.7109375" style="246" customWidth="1"/>
    <col min="11783" max="11783" width="13.5703125" style="246" customWidth="1"/>
    <col min="11784" max="11784" width="19.140625" style="246" customWidth="1"/>
    <col min="11785" max="11785" width="18.28515625" style="246" customWidth="1"/>
    <col min="11786" max="11786" width="16.5703125" style="246" customWidth="1"/>
    <col min="11787" max="11787" width="14.42578125" style="246" customWidth="1"/>
    <col min="11788" max="11788" width="13.7109375" style="246" customWidth="1"/>
    <col min="11789" max="11789" width="11.42578125" style="246" customWidth="1"/>
    <col min="11790" max="11790" width="7.42578125" style="246" customWidth="1"/>
    <col min="11791" max="11791" width="10.85546875" style="246" customWidth="1"/>
    <col min="11792" max="11792" width="11.5703125" style="246" customWidth="1"/>
    <col min="11793" max="11793" width="12.5703125" style="246" customWidth="1"/>
    <col min="11794" max="11794" width="12.28515625" style="246" customWidth="1"/>
    <col min="11795" max="11795" width="12" style="246" customWidth="1"/>
    <col min="11796" max="11796" width="25.5703125" style="246" customWidth="1"/>
    <col min="11797" max="12032" width="9.140625" style="246"/>
    <col min="12033" max="12033" width="12.28515625" style="246" customWidth="1"/>
    <col min="12034" max="12034" width="7.28515625" style="246" customWidth="1"/>
    <col min="12035" max="12035" width="6.7109375" style="246" customWidth="1"/>
    <col min="12036" max="12036" width="8.28515625" style="246" customWidth="1"/>
    <col min="12037" max="12037" width="60.5703125" style="246" customWidth="1"/>
    <col min="12038" max="12038" width="12.7109375" style="246" customWidth="1"/>
    <col min="12039" max="12039" width="13.5703125" style="246" customWidth="1"/>
    <col min="12040" max="12040" width="19.140625" style="246" customWidth="1"/>
    <col min="12041" max="12041" width="18.28515625" style="246" customWidth="1"/>
    <col min="12042" max="12042" width="16.5703125" style="246" customWidth="1"/>
    <col min="12043" max="12043" width="14.42578125" style="246" customWidth="1"/>
    <col min="12044" max="12044" width="13.7109375" style="246" customWidth="1"/>
    <col min="12045" max="12045" width="11.42578125" style="246" customWidth="1"/>
    <col min="12046" max="12046" width="7.42578125" style="246" customWidth="1"/>
    <col min="12047" max="12047" width="10.85546875" style="246" customWidth="1"/>
    <col min="12048" max="12048" width="11.5703125" style="246" customWidth="1"/>
    <col min="12049" max="12049" width="12.5703125" style="246" customWidth="1"/>
    <col min="12050" max="12050" width="12.28515625" style="246" customWidth="1"/>
    <col min="12051" max="12051" width="12" style="246" customWidth="1"/>
    <col min="12052" max="12052" width="25.5703125" style="246" customWidth="1"/>
    <col min="12053" max="12288" width="9.140625" style="246"/>
    <col min="12289" max="12289" width="12.28515625" style="246" customWidth="1"/>
    <col min="12290" max="12290" width="7.28515625" style="246" customWidth="1"/>
    <col min="12291" max="12291" width="6.7109375" style="246" customWidth="1"/>
    <col min="12292" max="12292" width="8.28515625" style="246" customWidth="1"/>
    <col min="12293" max="12293" width="60.5703125" style="246" customWidth="1"/>
    <col min="12294" max="12294" width="12.7109375" style="246" customWidth="1"/>
    <col min="12295" max="12295" width="13.5703125" style="246" customWidth="1"/>
    <col min="12296" max="12296" width="19.140625" style="246" customWidth="1"/>
    <col min="12297" max="12297" width="18.28515625" style="246" customWidth="1"/>
    <col min="12298" max="12298" width="16.5703125" style="246" customWidth="1"/>
    <col min="12299" max="12299" width="14.42578125" style="246" customWidth="1"/>
    <col min="12300" max="12300" width="13.7109375" style="246" customWidth="1"/>
    <col min="12301" max="12301" width="11.42578125" style="246" customWidth="1"/>
    <col min="12302" max="12302" width="7.42578125" style="246" customWidth="1"/>
    <col min="12303" max="12303" width="10.85546875" style="246" customWidth="1"/>
    <col min="12304" max="12304" width="11.5703125" style="246" customWidth="1"/>
    <col min="12305" max="12305" width="12.5703125" style="246" customWidth="1"/>
    <col min="12306" max="12306" width="12.28515625" style="246" customWidth="1"/>
    <col min="12307" max="12307" width="12" style="246" customWidth="1"/>
    <col min="12308" max="12308" width="25.5703125" style="246" customWidth="1"/>
    <col min="12309" max="12544" width="9.140625" style="246"/>
    <col min="12545" max="12545" width="12.28515625" style="246" customWidth="1"/>
    <col min="12546" max="12546" width="7.28515625" style="246" customWidth="1"/>
    <col min="12547" max="12547" width="6.7109375" style="246" customWidth="1"/>
    <col min="12548" max="12548" width="8.28515625" style="246" customWidth="1"/>
    <col min="12549" max="12549" width="60.5703125" style="246" customWidth="1"/>
    <col min="12550" max="12550" width="12.7109375" style="246" customWidth="1"/>
    <col min="12551" max="12551" width="13.5703125" style="246" customWidth="1"/>
    <col min="12552" max="12552" width="19.140625" style="246" customWidth="1"/>
    <col min="12553" max="12553" width="18.28515625" style="246" customWidth="1"/>
    <col min="12554" max="12554" width="16.5703125" style="246" customWidth="1"/>
    <col min="12555" max="12555" width="14.42578125" style="246" customWidth="1"/>
    <col min="12556" max="12556" width="13.7109375" style="246" customWidth="1"/>
    <col min="12557" max="12557" width="11.42578125" style="246" customWidth="1"/>
    <col min="12558" max="12558" width="7.42578125" style="246" customWidth="1"/>
    <col min="12559" max="12559" width="10.85546875" style="246" customWidth="1"/>
    <col min="12560" max="12560" width="11.5703125" style="246" customWidth="1"/>
    <col min="12561" max="12561" width="12.5703125" style="246" customWidth="1"/>
    <col min="12562" max="12562" width="12.28515625" style="246" customWidth="1"/>
    <col min="12563" max="12563" width="12" style="246" customWidth="1"/>
    <col min="12564" max="12564" width="25.5703125" style="246" customWidth="1"/>
    <col min="12565" max="12800" width="9.140625" style="246"/>
    <col min="12801" max="12801" width="12.28515625" style="246" customWidth="1"/>
    <col min="12802" max="12802" width="7.28515625" style="246" customWidth="1"/>
    <col min="12803" max="12803" width="6.7109375" style="246" customWidth="1"/>
    <col min="12804" max="12804" width="8.28515625" style="246" customWidth="1"/>
    <col min="12805" max="12805" width="60.5703125" style="246" customWidth="1"/>
    <col min="12806" max="12806" width="12.7109375" style="246" customWidth="1"/>
    <col min="12807" max="12807" width="13.5703125" style="246" customWidth="1"/>
    <col min="12808" max="12808" width="19.140625" style="246" customWidth="1"/>
    <col min="12809" max="12809" width="18.28515625" style="246" customWidth="1"/>
    <col min="12810" max="12810" width="16.5703125" style="246" customWidth="1"/>
    <col min="12811" max="12811" width="14.42578125" style="246" customWidth="1"/>
    <col min="12812" max="12812" width="13.7109375" style="246" customWidth="1"/>
    <col min="12813" max="12813" width="11.42578125" style="246" customWidth="1"/>
    <col min="12814" max="12814" width="7.42578125" style="246" customWidth="1"/>
    <col min="12815" max="12815" width="10.85546875" style="246" customWidth="1"/>
    <col min="12816" max="12816" width="11.5703125" style="246" customWidth="1"/>
    <col min="12817" max="12817" width="12.5703125" style="246" customWidth="1"/>
    <col min="12818" max="12818" width="12.28515625" style="246" customWidth="1"/>
    <col min="12819" max="12819" width="12" style="246" customWidth="1"/>
    <col min="12820" max="12820" width="25.5703125" style="246" customWidth="1"/>
    <col min="12821" max="13056" width="9.140625" style="246"/>
    <col min="13057" max="13057" width="12.28515625" style="246" customWidth="1"/>
    <col min="13058" max="13058" width="7.28515625" style="246" customWidth="1"/>
    <col min="13059" max="13059" width="6.7109375" style="246" customWidth="1"/>
    <col min="13060" max="13060" width="8.28515625" style="246" customWidth="1"/>
    <col min="13061" max="13061" width="60.5703125" style="246" customWidth="1"/>
    <col min="13062" max="13062" width="12.7109375" style="246" customWidth="1"/>
    <col min="13063" max="13063" width="13.5703125" style="246" customWidth="1"/>
    <col min="13064" max="13064" width="19.140625" style="246" customWidth="1"/>
    <col min="13065" max="13065" width="18.28515625" style="246" customWidth="1"/>
    <col min="13066" max="13066" width="16.5703125" style="246" customWidth="1"/>
    <col min="13067" max="13067" width="14.42578125" style="246" customWidth="1"/>
    <col min="13068" max="13068" width="13.7109375" style="246" customWidth="1"/>
    <col min="13069" max="13069" width="11.42578125" style="246" customWidth="1"/>
    <col min="13070" max="13070" width="7.42578125" style="246" customWidth="1"/>
    <col min="13071" max="13071" width="10.85546875" style="246" customWidth="1"/>
    <col min="13072" max="13072" width="11.5703125" style="246" customWidth="1"/>
    <col min="13073" max="13073" width="12.5703125" style="246" customWidth="1"/>
    <col min="13074" max="13074" width="12.28515625" style="246" customWidth="1"/>
    <col min="13075" max="13075" width="12" style="246" customWidth="1"/>
    <col min="13076" max="13076" width="25.5703125" style="246" customWidth="1"/>
    <col min="13077" max="13312" width="9.140625" style="246"/>
    <col min="13313" max="13313" width="12.28515625" style="246" customWidth="1"/>
    <col min="13314" max="13314" width="7.28515625" style="246" customWidth="1"/>
    <col min="13315" max="13315" width="6.7109375" style="246" customWidth="1"/>
    <col min="13316" max="13316" width="8.28515625" style="246" customWidth="1"/>
    <col min="13317" max="13317" width="60.5703125" style="246" customWidth="1"/>
    <col min="13318" max="13318" width="12.7109375" style="246" customWidth="1"/>
    <col min="13319" max="13319" width="13.5703125" style="246" customWidth="1"/>
    <col min="13320" max="13320" width="19.140625" style="246" customWidth="1"/>
    <col min="13321" max="13321" width="18.28515625" style="246" customWidth="1"/>
    <col min="13322" max="13322" width="16.5703125" style="246" customWidth="1"/>
    <col min="13323" max="13323" width="14.42578125" style="246" customWidth="1"/>
    <col min="13324" max="13324" width="13.7109375" style="246" customWidth="1"/>
    <col min="13325" max="13325" width="11.42578125" style="246" customWidth="1"/>
    <col min="13326" max="13326" width="7.42578125" style="246" customWidth="1"/>
    <col min="13327" max="13327" width="10.85546875" style="246" customWidth="1"/>
    <col min="13328" max="13328" width="11.5703125" style="246" customWidth="1"/>
    <col min="13329" max="13329" width="12.5703125" style="246" customWidth="1"/>
    <col min="13330" max="13330" width="12.28515625" style="246" customWidth="1"/>
    <col min="13331" max="13331" width="12" style="246" customWidth="1"/>
    <col min="13332" max="13332" width="25.5703125" style="246" customWidth="1"/>
    <col min="13333" max="13568" width="9.140625" style="246"/>
    <col min="13569" max="13569" width="12.28515625" style="246" customWidth="1"/>
    <col min="13570" max="13570" width="7.28515625" style="246" customWidth="1"/>
    <col min="13571" max="13571" width="6.7109375" style="246" customWidth="1"/>
    <col min="13572" max="13572" width="8.28515625" style="246" customWidth="1"/>
    <col min="13573" max="13573" width="60.5703125" style="246" customWidth="1"/>
    <col min="13574" max="13574" width="12.7109375" style="246" customWidth="1"/>
    <col min="13575" max="13575" width="13.5703125" style="246" customWidth="1"/>
    <col min="13576" max="13576" width="19.140625" style="246" customWidth="1"/>
    <col min="13577" max="13577" width="18.28515625" style="246" customWidth="1"/>
    <col min="13578" max="13578" width="16.5703125" style="246" customWidth="1"/>
    <col min="13579" max="13579" width="14.42578125" style="246" customWidth="1"/>
    <col min="13580" max="13580" width="13.7109375" style="246" customWidth="1"/>
    <col min="13581" max="13581" width="11.42578125" style="246" customWidth="1"/>
    <col min="13582" max="13582" width="7.42578125" style="246" customWidth="1"/>
    <col min="13583" max="13583" width="10.85546875" style="246" customWidth="1"/>
    <col min="13584" max="13584" width="11.5703125" style="246" customWidth="1"/>
    <col min="13585" max="13585" width="12.5703125" style="246" customWidth="1"/>
    <col min="13586" max="13586" width="12.28515625" style="246" customWidth="1"/>
    <col min="13587" max="13587" width="12" style="246" customWidth="1"/>
    <col min="13588" max="13588" width="25.5703125" style="246" customWidth="1"/>
    <col min="13589" max="13824" width="9.140625" style="246"/>
    <col min="13825" max="13825" width="12.28515625" style="246" customWidth="1"/>
    <col min="13826" max="13826" width="7.28515625" style="246" customWidth="1"/>
    <col min="13827" max="13827" width="6.7109375" style="246" customWidth="1"/>
    <col min="13828" max="13828" width="8.28515625" style="246" customWidth="1"/>
    <col min="13829" max="13829" width="60.5703125" style="246" customWidth="1"/>
    <col min="13830" max="13830" width="12.7109375" style="246" customWidth="1"/>
    <col min="13831" max="13831" width="13.5703125" style="246" customWidth="1"/>
    <col min="13832" max="13832" width="19.140625" style="246" customWidth="1"/>
    <col min="13833" max="13833" width="18.28515625" style="246" customWidth="1"/>
    <col min="13834" max="13834" width="16.5703125" style="246" customWidth="1"/>
    <col min="13835" max="13835" width="14.42578125" style="246" customWidth="1"/>
    <col min="13836" max="13836" width="13.7109375" style="246" customWidth="1"/>
    <col min="13837" max="13837" width="11.42578125" style="246" customWidth="1"/>
    <col min="13838" max="13838" width="7.42578125" style="246" customWidth="1"/>
    <col min="13839" max="13839" width="10.85546875" style="246" customWidth="1"/>
    <col min="13840" max="13840" width="11.5703125" style="246" customWidth="1"/>
    <col min="13841" max="13841" width="12.5703125" style="246" customWidth="1"/>
    <col min="13842" max="13842" width="12.28515625" style="246" customWidth="1"/>
    <col min="13843" max="13843" width="12" style="246" customWidth="1"/>
    <col min="13844" max="13844" width="25.5703125" style="246" customWidth="1"/>
    <col min="13845" max="14080" width="9.140625" style="246"/>
    <col min="14081" max="14081" width="12.28515625" style="246" customWidth="1"/>
    <col min="14082" max="14082" width="7.28515625" style="246" customWidth="1"/>
    <col min="14083" max="14083" width="6.7109375" style="246" customWidth="1"/>
    <col min="14084" max="14084" width="8.28515625" style="246" customWidth="1"/>
    <col min="14085" max="14085" width="60.5703125" style="246" customWidth="1"/>
    <col min="14086" max="14086" width="12.7109375" style="246" customWidth="1"/>
    <col min="14087" max="14087" width="13.5703125" style="246" customWidth="1"/>
    <col min="14088" max="14088" width="19.140625" style="246" customWidth="1"/>
    <col min="14089" max="14089" width="18.28515625" style="246" customWidth="1"/>
    <col min="14090" max="14090" width="16.5703125" style="246" customWidth="1"/>
    <col min="14091" max="14091" width="14.42578125" style="246" customWidth="1"/>
    <col min="14092" max="14092" width="13.7109375" style="246" customWidth="1"/>
    <col min="14093" max="14093" width="11.42578125" style="246" customWidth="1"/>
    <col min="14094" max="14094" width="7.42578125" style="246" customWidth="1"/>
    <col min="14095" max="14095" width="10.85546875" style="246" customWidth="1"/>
    <col min="14096" max="14096" width="11.5703125" style="246" customWidth="1"/>
    <col min="14097" max="14097" width="12.5703125" style="246" customWidth="1"/>
    <col min="14098" max="14098" width="12.28515625" style="246" customWidth="1"/>
    <col min="14099" max="14099" width="12" style="246" customWidth="1"/>
    <col min="14100" max="14100" width="25.5703125" style="246" customWidth="1"/>
    <col min="14101" max="14336" width="9.140625" style="246"/>
    <col min="14337" max="14337" width="12.28515625" style="246" customWidth="1"/>
    <col min="14338" max="14338" width="7.28515625" style="246" customWidth="1"/>
    <col min="14339" max="14339" width="6.7109375" style="246" customWidth="1"/>
    <col min="14340" max="14340" width="8.28515625" style="246" customWidth="1"/>
    <col min="14341" max="14341" width="60.5703125" style="246" customWidth="1"/>
    <col min="14342" max="14342" width="12.7109375" style="246" customWidth="1"/>
    <col min="14343" max="14343" width="13.5703125" style="246" customWidth="1"/>
    <col min="14344" max="14344" width="19.140625" style="246" customWidth="1"/>
    <col min="14345" max="14345" width="18.28515625" style="246" customWidth="1"/>
    <col min="14346" max="14346" width="16.5703125" style="246" customWidth="1"/>
    <col min="14347" max="14347" width="14.42578125" style="246" customWidth="1"/>
    <col min="14348" max="14348" width="13.7109375" style="246" customWidth="1"/>
    <col min="14349" max="14349" width="11.42578125" style="246" customWidth="1"/>
    <col min="14350" max="14350" width="7.42578125" style="246" customWidth="1"/>
    <col min="14351" max="14351" width="10.85546875" style="246" customWidth="1"/>
    <col min="14352" max="14352" width="11.5703125" style="246" customWidth="1"/>
    <col min="14353" max="14353" width="12.5703125" style="246" customWidth="1"/>
    <col min="14354" max="14354" width="12.28515625" style="246" customWidth="1"/>
    <col min="14355" max="14355" width="12" style="246" customWidth="1"/>
    <col min="14356" max="14356" width="25.5703125" style="246" customWidth="1"/>
    <col min="14357" max="14592" width="9.140625" style="246"/>
    <col min="14593" max="14593" width="12.28515625" style="246" customWidth="1"/>
    <col min="14594" max="14594" width="7.28515625" style="246" customWidth="1"/>
    <col min="14595" max="14595" width="6.7109375" style="246" customWidth="1"/>
    <col min="14596" max="14596" width="8.28515625" style="246" customWidth="1"/>
    <col min="14597" max="14597" width="60.5703125" style="246" customWidth="1"/>
    <col min="14598" max="14598" width="12.7109375" style="246" customWidth="1"/>
    <col min="14599" max="14599" width="13.5703125" style="246" customWidth="1"/>
    <col min="14600" max="14600" width="19.140625" style="246" customWidth="1"/>
    <col min="14601" max="14601" width="18.28515625" style="246" customWidth="1"/>
    <col min="14602" max="14602" width="16.5703125" style="246" customWidth="1"/>
    <col min="14603" max="14603" width="14.42578125" style="246" customWidth="1"/>
    <col min="14604" max="14604" width="13.7109375" style="246" customWidth="1"/>
    <col min="14605" max="14605" width="11.42578125" style="246" customWidth="1"/>
    <col min="14606" max="14606" width="7.42578125" style="246" customWidth="1"/>
    <col min="14607" max="14607" width="10.85546875" style="246" customWidth="1"/>
    <col min="14608" max="14608" width="11.5703125" style="246" customWidth="1"/>
    <col min="14609" max="14609" width="12.5703125" style="246" customWidth="1"/>
    <col min="14610" max="14610" width="12.28515625" style="246" customWidth="1"/>
    <col min="14611" max="14611" width="12" style="246" customWidth="1"/>
    <col min="14612" max="14612" width="25.5703125" style="246" customWidth="1"/>
    <col min="14613" max="14848" width="9.140625" style="246"/>
    <col min="14849" max="14849" width="12.28515625" style="246" customWidth="1"/>
    <col min="14850" max="14850" width="7.28515625" style="246" customWidth="1"/>
    <col min="14851" max="14851" width="6.7109375" style="246" customWidth="1"/>
    <col min="14852" max="14852" width="8.28515625" style="246" customWidth="1"/>
    <col min="14853" max="14853" width="60.5703125" style="246" customWidth="1"/>
    <col min="14854" max="14854" width="12.7109375" style="246" customWidth="1"/>
    <col min="14855" max="14855" width="13.5703125" style="246" customWidth="1"/>
    <col min="14856" max="14856" width="19.140625" style="246" customWidth="1"/>
    <col min="14857" max="14857" width="18.28515625" style="246" customWidth="1"/>
    <col min="14858" max="14858" width="16.5703125" style="246" customWidth="1"/>
    <col min="14859" max="14859" width="14.42578125" style="246" customWidth="1"/>
    <col min="14860" max="14860" width="13.7109375" style="246" customWidth="1"/>
    <col min="14861" max="14861" width="11.42578125" style="246" customWidth="1"/>
    <col min="14862" max="14862" width="7.42578125" style="246" customWidth="1"/>
    <col min="14863" max="14863" width="10.85546875" style="246" customWidth="1"/>
    <col min="14864" max="14864" width="11.5703125" style="246" customWidth="1"/>
    <col min="14865" max="14865" width="12.5703125" style="246" customWidth="1"/>
    <col min="14866" max="14866" width="12.28515625" style="246" customWidth="1"/>
    <col min="14867" max="14867" width="12" style="246" customWidth="1"/>
    <col min="14868" max="14868" width="25.5703125" style="246" customWidth="1"/>
    <col min="14869" max="15104" width="9.140625" style="246"/>
    <col min="15105" max="15105" width="12.28515625" style="246" customWidth="1"/>
    <col min="15106" max="15106" width="7.28515625" style="246" customWidth="1"/>
    <col min="15107" max="15107" width="6.7109375" style="246" customWidth="1"/>
    <col min="15108" max="15108" width="8.28515625" style="246" customWidth="1"/>
    <col min="15109" max="15109" width="60.5703125" style="246" customWidth="1"/>
    <col min="15110" max="15110" width="12.7109375" style="246" customWidth="1"/>
    <col min="15111" max="15111" width="13.5703125" style="246" customWidth="1"/>
    <col min="15112" max="15112" width="19.140625" style="246" customWidth="1"/>
    <col min="15113" max="15113" width="18.28515625" style="246" customWidth="1"/>
    <col min="15114" max="15114" width="16.5703125" style="246" customWidth="1"/>
    <col min="15115" max="15115" width="14.42578125" style="246" customWidth="1"/>
    <col min="15116" max="15116" width="13.7109375" style="246" customWidth="1"/>
    <col min="15117" max="15117" width="11.42578125" style="246" customWidth="1"/>
    <col min="15118" max="15118" width="7.42578125" style="246" customWidth="1"/>
    <col min="15119" max="15119" width="10.85546875" style="246" customWidth="1"/>
    <col min="15120" max="15120" width="11.5703125" style="246" customWidth="1"/>
    <col min="15121" max="15121" width="12.5703125" style="246" customWidth="1"/>
    <col min="15122" max="15122" width="12.28515625" style="246" customWidth="1"/>
    <col min="15123" max="15123" width="12" style="246" customWidth="1"/>
    <col min="15124" max="15124" width="25.5703125" style="246" customWidth="1"/>
    <col min="15125" max="15360" width="9.140625" style="246"/>
    <col min="15361" max="15361" width="12.28515625" style="246" customWidth="1"/>
    <col min="15362" max="15362" width="7.28515625" style="246" customWidth="1"/>
    <col min="15363" max="15363" width="6.7109375" style="246" customWidth="1"/>
    <col min="15364" max="15364" width="8.28515625" style="246" customWidth="1"/>
    <col min="15365" max="15365" width="60.5703125" style="246" customWidth="1"/>
    <col min="15366" max="15366" width="12.7109375" style="246" customWidth="1"/>
    <col min="15367" max="15367" width="13.5703125" style="246" customWidth="1"/>
    <col min="15368" max="15368" width="19.140625" style="246" customWidth="1"/>
    <col min="15369" max="15369" width="18.28515625" style="246" customWidth="1"/>
    <col min="15370" max="15370" width="16.5703125" style="246" customWidth="1"/>
    <col min="15371" max="15371" width="14.42578125" style="246" customWidth="1"/>
    <col min="15372" max="15372" width="13.7109375" style="246" customWidth="1"/>
    <col min="15373" max="15373" width="11.42578125" style="246" customWidth="1"/>
    <col min="15374" max="15374" width="7.42578125" style="246" customWidth="1"/>
    <col min="15375" max="15375" width="10.85546875" style="246" customWidth="1"/>
    <col min="15376" max="15376" width="11.5703125" style="246" customWidth="1"/>
    <col min="15377" max="15377" width="12.5703125" style="246" customWidth="1"/>
    <col min="15378" max="15378" width="12.28515625" style="246" customWidth="1"/>
    <col min="15379" max="15379" width="12" style="246" customWidth="1"/>
    <col min="15380" max="15380" width="25.5703125" style="246" customWidth="1"/>
    <col min="15381" max="15616" width="9.140625" style="246"/>
    <col min="15617" max="15617" width="12.28515625" style="246" customWidth="1"/>
    <col min="15618" max="15618" width="7.28515625" style="246" customWidth="1"/>
    <col min="15619" max="15619" width="6.7109375" style="246" customWidth="1"/>
    <col min="15620" max="15620" width="8.28515625" style="246" customWidth="1"/>
    <col min="15621" max="15621" width="60.5703125" style="246" customWidth="1"/>
    <col min="15622" max="15622" width="12.7109375" style="246" customWidth="1"/>
    <col min="15623" max="15623" width="13.5703125" style="246" customWidth="1"/>
    <col min="15624" max="15624" width="19.140625" style="246" customWidth="1"/>
    <col min="15625" max="15625" width="18.28515625" style="246" customWidth="1"/>
    <col min="15626" max="15626" width="16.5703125" style="246" customWidth="1"/>
    <col min="15627" max="15627" width="14.42578125" style="246" customWidth="1"/>
    <col min="15628" max="15628" width="13.7109375" style="246" customWidth="1"/>
    <col min="15629" max="15629" width="11.42578125" style="246" customWidth="1"/>
    <col min="15630" max="15630" width="7.42578125" style="246" customWidth="1"/>
    <col min="15631" max="15631" width="10.85546875" style="246" customWidth="1"/>
    <col min="15632" max="15632" width="11.5703125" style="246" customWidth="1"/>
    <col min="15633" max="15633" width="12.5703125" style="246" customWidth="1"/>
    <col min="15634" max="15634" width="12.28515625" style="246" customWidth="1"/>
    <col min="15635" max="15635" width="12" style="246" customWidth="1"/>
    <col min="15636" max="15636" width="25.5703125" style="246" customWidth="1"/>
    <col min="15637" max="15872" width="9.140625" style="246"/>
    <col min="15873" max="15873" width="12.28515625" style="246" customWidth="1"/>
    <col min="15874" max="15874" width="7.28515625" style="246" customWidth="1"/>
    <col min="15875" max="15875" width="6.7109375" style="246" customWidth="1"/>
    <col min="15876" max="15876" width="8.28515625" style="246" customWidth="1"/>
    <col min="15877" max="15877" width="60.5703125" style="246" customWidth="1"/>
    <col min="15878" max="15878" width="12.7109375" style="246" customWidth="1"/>
    <col min="15879" max="15879" width="13.5703125" style="246" customWidth="1"/>
    <col min="15880" max="15880" width="19.140625" style="246" customWidth="1"/>
    <col min="15881" max="15881" width="18.28515625" style="246" customWidth="1"/>
    <col min="15882" max="15882" width="16.5703125" style="246" customWidth="1"/>
    <col min="15883" max="15883" width="14.42578125" style="246" customWidth="1"/>
    <col min="15884" max="15884" width="13.7109375" style="246" customWidth="1"/>
    <col min="15885" max="15885" width="11.42578125" style="246" customWidth="1"/>
    <col min="15886" max="15886" width="7.42578125" style="246" customWidth="1"/>
    <col min="15887" max="15887" width="10.85546875" style="246" customWidth="1"/>
    <col min="15888" max="15888" width="11.5703125" style="246" customWidth="1"/>
    <col min="15889" max="15889" width="12.5703125" style="246" customWidth="1"/>
    <col min="15890" max="15890" width="12.28515625" style="246" customWidth="1"/>
    <col min="15891" max="15891" width="12" style="246" customWidth="1"/>
    <col min="15892" max="15892" width="25.5703125" style="246" customWidth="1"/>
    <col min="15893" max="16128" width="9.140625" style="246"/>
    <col min="16129" max="16129" width="12.28515625" style="246" customWidth="1"/>
    <col min="16130" max="16130" width="7.28515625" style="246" customWidth="1"/>
    <col min="16131" max="16131" width="6.7109375" style="246" customWidth="1"/>
    <col min="16132" max="16132" width="8.28515625" style="246" customWidth="1"/>
    <col min="16133" max="16133" width="60.5703125" style="246" customWidth="1"/>
    <col min="16134" max="16134" width="12.7109375" style="246" customWidth="1"/>
    <col min="16135" max="16135" width="13.5703125" style="246" customWidth="1"/>
    <col min="16136" max="16136" width="19.140625" style="246" customWidth="1"/>
    <col min="16137" max="16137" width="18.28515625" style="246" customWidth="1"/>
    <col min="16138" max="16138" width="16.5703125" style="246" customWidth="1"/>
    <col min="16139" max="16139" width="14.42578125" style="246" customWidth="1"/>
    <col min="16140" max="16140" width="13.7109375" style="246" customWidth="1"/>
    <col min="16141" max="16141" width="11.42578125" style="246" customWidth="1"/>
    <col min="16142" max="16142" width="7.42578125" style="246" customWidth="1"/>
    <col min="16143" max="16143" width="10.85546875" style="246" customWidth="1"/>
    <col min="16144" max="16144" width="11.5703125" style="246" customWidth="1"/>
    <col min="16145" max="16145" width="12.5703125" style="246" customWidth="1"/>
    <col min="16146" max="16146" width="12.28515625" style="246" customWidth="1"/>
    <col min="16147" max="16147" width="12" style="246" customWidth="1"/>
    <col min="16148" max="16148" width="25.5703125" style="246" customWidth="1"/>
    <col min="16149" max="16384" width="9.140625" style="246"/>
  </cols>
  <sheetData>
    <row r="1" spans="1:19" ht="12.75" customHeight="1">
      <c r="A1" s="636" t="s">
        <v>2908</v>
      </c>
      <c r="B1" s="636"/>
      <c r="C1" s="636"/>
      <c r="D1" s="636"/>
      <c r="E1" s="636"/>
      <c r="F1" s="636"/>
      <c r="G1" s="636"/>
      <c r="H1" s="636"/>
      <c r="I1" s="636"/>
      <c r="J1" s="636"/>
      <c r="K1" s="636"/>
      <c r="L1" s="636"/>
      <c r="M1" s="636"/>
      <c r="N1" s="636"/>
      <c r="O1" s="636"/>
      <c r="P1" s="636"/>
      <c r="Q1" s="636"/>
      <c r="R1" s="636"/>
      <c r="S1" s="636"/>
    </row>
    <row r="2" spans="1:19" ht="73.5" customHeight="1" thickBot="1">
      <c r="A2" s="637" t="s">
        <v>2909</v>
      </c>
      <c r="B2" s="637"/>
      <c r="C2" s="637"/>
      <c r="D2" s="637"/>
      <c r="E2" s="637"/>
      <c r="F2" s="637"/>
      <c r="G2" s="637"/>
      <c r="H2" s="637"/>
      <c r="I2" s="637"/>
      <c r="J2" s="637"/>
      <c r="K2" s="637"/>
      <c r="L2" s="637"/>
      <c r="M2" s="637"/>
      <c r="N2" s="637"/>
      <c r="O2" s="637"/>
      <c r="P2" s="637"/>
      <c r="Q2" s="637"/>
      <c r="R2" s="637"/>
      <c r="S2" s="637"/>
    </row>
    <row r="3" spans="1:19" s="247" customFormat="1" ht="28.5" customHeight="1">
      <c r="A3" s="638" t="s">
        <v>2081</v>
      </c>
      <c r="B3" s="641" t="s">
        <v>2910</v>
      </c>
      <c r="C3" s="641" t="s">
        <v>2911</v>
      </c>
      <c r="D3" s="643" t="s">
        <v>2912</v>
      </c>
      <c r="E3" s="643" t="s">
        <v>2913</v>
      </c>
      <c r="F3" s="641" t="s">
        <v>2914</v>
      </c>
      <c r="G3" s="646" t="s">
        <v>2915</v>
      </c>
      <c r="H3" s="649" t="s">
        <v>2916</v>
      </c>
      <c r="I3" s="649" t="s">
        <v>2917</v>
      </c>
      <c r="J3" s="669" t="s">
        <v>2918</v>
      </c>
      <c r="K3" s="649" t="s">
        <v>2919</v>
      </c>
      <c r="L3" s="643" t="s">
        <v>2920</v>
      </c>
      <c r="M3" s="643"/>
      <c r="N3" s="643"/>
      <c r="O3" s="643"/>
      <c r="P3" s="669" t="s">
        <v>2921</v>
      </c>
      <c r="Q3" s="670" t="s">
        <v>2922</v>
      </c>
      <c r="R3" s="671"/>
      <c r="S3" s="659" t="s">
        <v>2923</v>
      </c>
    </row>
    <row r="4" spans="1:19" s="247" customFormat="1">
      <c r="A4" s="639"/>
      <c r="B4" s="642"/>
      <c r="C4" s="642"/>
      <c r="D4" s="644"/>
      <c r="E4" s="644"/>
      <c r="F4" s="642"/>
      <c r="G4" s="647"/>
      <c r="H4" s="650"/>
      <c r="I4" s="650"/>
      <c r="J4" s="662"/>
      <c r="K4" s="650"/>
      <c r="L4" s="662" t="s">
        <v>2924</v>
      </c>
      <c r="M4" s="248" t="s">
        <v>2925</v>
      </c>
      <c r="N4" s="248" t="s">
        <v>2926</v>
      </c>
      <c r="O4" s="650" t="s">
        <v>2927</v>
      </c>
      <c r="P4" s="662"/>
      <c r="Q4" s="664" t="s">
        <v>2928</v>
      </c>
      <c r="R4" s="664" t="s">
        <v>2929</v>
      </c>
      <c r="S4" s="660"/>
    </row>
    <row r="5" spans="1:19" s="247" customFormat="1">
      <c r="A5" s="639"/>
      <c r="B5" s="642"/>
      <c r="C5" s="642"/>
      <c r="D5" s="644"/>
      <c r="E5" s="644"/>
      <c r="F5" s="642"/>
      <c r="G5" s="647"/>
      <c r="H5" s="650"/>
      <c r="I5" s="650"/>
      <c r="J5" s="662"/>
      <c r="K5" s="650"/>
      <c r="L5" s="662"/>
      <c r="M5" s="248" t="s">
        <v>2930</v>
      </c>
      <c r="N5" s="248" t="s">
        <v>2931</v>
      </c>
      <c r="O5" s="650"/>
      <c r="P5" s="662"/>
      <c r="Q5" s="664"/>
      <c r="R5" s="664"/>
      <c r="S5" s="660"/>
    </row>
    <row r="6" spans="1:19" s="247" customFormat="1" ht="13.5" thickBot="1">
      <c r="A6" s="640"/>
      <c r="B6" s="642"/>
      <c r="C6" s="642"/>
      <c r="D6" s="645"/>
      <c r="E6" s="645"/>
      <c r="F6" s="642"/>
      <c r="G6" s="648"/>
      <c r="H6" s="651"/>
      <c r="I6" s="651"/>
      <c r="J6" s="663"/>
      <c r="K6" s="651"/>
      <c r="L6" s="663"/>
      <c r="M6" s="249" t="s">
        <v>2932</v>
      </c>
      <c r="N6" s="249" t="s">
        <v>2933</v>
      </c>
      <c r="O6" s="651"/>
      <c r="P6" s="663"/>
      <c r="Q6" s="665"/>
      <c r="R6" s="665"/>
      <c r="S6" s="661"/>
    </row>
    <row r="7" spans="1:19" s="252" customFormat="1" ht="13.5" thickBot="1">
      <c r="A7" s="250" t="s">
        <v>2090</v>
      </c>
      <c r="B7" s="250" t="s">
        <v>2091</v>
      </c>
      <c r="C7" s="250" t="s">
        <v>2092</v>
      </c>
      <c r="D7" s="250" t="s">
        <v>2093</v>
      </c>
      <c r="E7" s="250" t="s">
        <v>2094</v>
      </c>
      <c r="F7" s="250" t="s">
        <v>2095</v>
      </c>
      <c r="G7" s="250" t="s">
        <v>2096</v>
      </c>
      <c r="H7" s="250" t="s">
        <v>2097</v>
      </c>
      <c r="I7" s="250" t="s">
        <v>2130</v>
      </c>
      <c r="J7" s="251" t="s">
        <v>2133</v>
      </c>
      <c r="K7" s="250" t="s">
        <v>2160</v>
      </c>
      <c r="L7" s="251" t="s">
        <v>2163</v>
      </c>
      <c r="M7" s="250" t="s">
        <v>2101</v>
      </c>
      <c r="N7" s="250" t="s">
        <v>2166</v>
      </c>
      <c r="O7" s="250" t="s">
        <v>2169</v>
      </c>
      <c r="P7" s="250" t="s">
        <v>2172</v>
      </c>
      <c r="Q7" s="250" t="s">
        <v>2175</v>
      </c>
      <c r="R7" s="250" t="s">
        <v>2178</v>
      </c>
      <c r="S7" s="250" t="s">
        <v>2181</v>
      </c>
    </row>
    <row r="8" spans="1:19" s="253" customFormat="1">
      <c r="A8" s="666" t="s">
        <v>2934</v>
      </c>
      <c r="B8" s="667"/>
      <c r="C8" s="667"/>
      <c r="D8" s="667"/>
      <c r="E8" s="667"/>
      <c r="F8" s="667"/>
      <c r="G8" s="667"/>
      <c r="H8" s="667"/>
      <c r="I8" s="667"/>
      <c r="J8" s="667"/>
      <c r="K8" s="667"/>
      <c r="L8" s="667"/>
      <c r="M8" s="667"/>
      <c r="N8" s="667"/>
      <c r="O8" s="667"/>
      <c r="P8" s="667"/>
      <c r="Q8" s="667"/>
      <c r="R8" s="667"/>
      <c r="S8" s="668"/>
    </row>
    <row r="9" spans="1:19" s="253" customFormat="1">
      <c r="A9" s="652" t="s">
        <v>2935</v>
      </c>
      <c r="B9" s="653"/>
      <c r="C9" s="653"/>
      <c r="D9" s="653"/>
      <c r="E9" s="653"/>
      <c r="F9" s="653"/>
      <c r="G9" s="653"/>
      <c r="H9" s="653"/>
      <c r="I9" s="653"/>
      <c r="J9" s="653"/>
      <c r="K9" s="653"/>
      <c r="L9" s="653"/>
      <c r="M9" s="653"/>
      <c r="N9" s="653"/>
      <c r="O9" s="653"/>
      <c r="P9" s="653"/>
      <c r="Q9" s="653"/>
      <c r="R9" s="653"/>
      <c r="S9" s="654"/>
    </row>
    <row r="10" spans="1:19" s="263" customFormat="1">
      <c r="A10" s="254" t="s">
        <v>2090</v>
      </c>
      <c r="B10" s="255" t="s">
        <v>2936</v>
      </c>
      <c r="C10" s="255" t="s">
        <v>2937</v>
      </c>
      <c r="D10" s="255" t="s">
        <v>2090</v>
      </c>
      <c r="E10" s="256" t="s">
        <v>2938</v>
      </c>
      <c r="F10" s="255" t="s">
        <v>2939</v>
      </c>
      <c r="G10" s="255" t="s">
        <v>2940</v>
      </c>
      <c r="H10" s="255" t="s">
        <v>2941</v>
      </c>
      <c r="I10" s="255" t="s">
        <v>2941</v>
      </c>
      <c r="J10" s="257" t="s">
        <v>2942</v>
      </c>
      <c r="K10" s="255"/>
      <c r="L10" s="258"/>
      <c r="M10" s="259">
        <v>72713</v>
      </c>
      <c r="N10" s="255" t="s">
        <v>2926</v>
      </c>
      <c r="O10" s="259">
        <f>SUM(L10:L25)-L10</f>
        <v>0</v>
      </c>
      <c r="P10" s="260" t="s">
        <v>2943</v>
      </c>
      <c r="Q10" s="261">
        <v>394.35</v>
      </c>
      <c r="R10" s="261"/>
      <c r="S10" s="262"/>
    </row>
    <row r="11" spans="1:19" s="263" customFormat="1">
      <c r="A11" s="254" t="s">
        <v>2091</v>
      </c>
      <c r="B11" s="255" t="s">
        <v>2936</v>
      </c>
      <c r="C11" s="255" t="s">
        <v>2937</v>
      </c>
      <c r="D11" s="255" t="s">
        <v>2944</v>
      </c>
      <c r="E11" s="256" t="s">
        <v>2945</v>
      </c>
      <c r="F11" s="255" t="s">
        <v>2939</v>
      </c>
      <c r="G11" s="255" t="s">
        <v>2940</v>
      </c>
      <c r="H11" s="255" t="s">
        <v>2941</v>
      </c>
      <c r="I11" s="255" t="s">
        <v>2941</v>
      </c>
      <c r="J11" s="257" t="s">
        <v>2942</v>
      </c>
      <c r="K11" s="255"/>
      <c r="L11" s="258"/>
      <c r="M11" s="259">
        <v>123</v>
      </c>
      <c r="N11" s="255" t="s">
        <v>2926</v>
      </c>
      <c r="O11" s="259"/>
      <c r="P11" s="260" t="s">
        <v>2946</v>
      </c>
      <c r="Q11" s="261"/>
      <c r="R11" s="261">
        <v>0.67</v>
      </c>
      <c r="S11" s="264"/>
    </row>
    <row r="12" spans="1:19" s="263" customFormat="1">
      <c r="A12" s="254" t="s">
        <v>2092</v>
      </c>
      <c r="B12" s="255" t="s">
        <v>2936</v>
      </c>
      <c r="C12" s="255" t="s">
        <v>2937</v>
      </c>
      <c r="D12" s="255" t="s">
        <v>2947</v>
      </c>
      <c r="E12" s="256" t="s">
        <v>2948</v>
      </c>
      <c r="F12" s="255" t="s">
        <v>2939</v>
      </c>
      <c r="G12" s="255" t="s">
        <v>2940</v>
      </c>
      <c r="H12" s="255" t="s">
        <v>2941</v>
      </c>
      <c r="I12" s="255" t="s">
        <v>2941</v>
      </c>
      <c r="J12" s="257" t="s">
        <v>2942</v>
      </c>
      <c r="K12" s="255"/>
      <c r="L12" s="258"/>
      <c r="M12" s="259">
        <v>284</v>
      </c>
      <c r="N12" s="255" t="s">
        <v>2926</v>
      </c>
      <c r="O12" s="259"/>
      <c r="P12" s="260" t="s">
        <v>2949</v>
      </c>
      <c r="Q12" s="261"/>
      <c r="R12" s="261">
        <v>1.54</v>
      </c>
      <c r="S12" s="264"/>
    </row>
    <row r="13" spans="1:19" s="263" customFormat="1">
      <c r="A13" s="254" t="s">
        <v>2093</v>
      </c>
      <c r="B13" s="255" t="s">
        <v>2936</v>
      </c>
      <c r="C13" s="255" t="s">
        <v>2937</v>
      </c>
      <c r="D13" s="255" t="s">
        <v>2950</v>
      </c>
      <c r="E13" s="256" t="s">
        <v>2951</v>
      </c>
      <c r="F13" s="255" t="s">
        <v>2939</v>
      </c>
      <c r="G13" s="255" t="s">
        <v>2940</v>
      </c>
      <c r="H13" s="255" t="s">
        <v>2941</v>
      </c>
      <c r="I13" s="255" t="s">
        <v>2941</v>
      </c>
      <c r="J13" s="257" t="s">
        <v>2942</v>
      </c>
      <c r="K13" s="255"/>
      <c r="L13" s="258"/>
      <c r="M13" s="259">
        <v>442</v>
      </c>
      <c r="N13" s="255" t="s">
        <v>2926</v>
      </c>
      <c r="O13" s="259"/>
      <c r="P13" s="260" t="s">
        <v>2952</v>
      </c>
      <c r="Q13" s="261"/>
      <c r="R13" s="261">
        <v>2.4</v>
      </c>
      <c r="S13" s="264"/>
    </row>
    <row r="14" spans="1:19" s="263" customFormat="1">
      <c r="A14" s="254" t="s">
        <v>2094</v>
      </c>
      <c r="B14" s="255" t="s">
        <v>2936</v>
      </c>
      <c r="C14" s="255" t="s">
        <v>2937</v>
      </c>
      <c r="D14" s="255" t="s">
        <v>2953</v>
      </c>
      <c r="E14" s="256" t="s">
        <v>2954</v>
      </c>
      <c r="F14" s="255" t="s">
        <v>2939</v>
      </c>
      <c r="G14" s="255" t="s">
        <v>2940</v>
      </c>
      <c r="H14" s="255" t="s">
        <v>2941</v>
      </c>
      <c r="I14" s="255" t="s">
        <v>2941</v>
      </c>
      <c r="J14" s="257" t="s">
        <v>2942</v>
      </c>
      <c r="K14" s="255"/>
      <c r="L14" s="258"/>
      <c r="M14" s="259">
        <v>237</v>
      </c>
      <c r="N14" s="255" t="s">
        <v>2926</v>
      </c>
      <c r="O14" s="259"/>
      <c r="P14" s="260" t="s">
        <v>2955</v>
      </c>
      <c r="Q14" s="261"/>
      <c r="R14" s="261">
        <v>1.29</v>
      </c>
      <c r="S14" s="264"/>
    </row>
    <row r="15" spans="1:19" s="263" customFormat="1">
      <c r="A15" s="254" t="s">
        <v>2095</v>
      </c>
      <c r="B15" s="255" t="s">
        <v>2936</v>
      </c>
      <c r="C15" s="255" t="s">
        <v>2937</v>
      </c>
      <c r="D15" s="255" t="s">
        <v>2956</v>
      </c>
      <c r="E15" s="256" t="s">
        <v>2957</v>
      </c>
      <c r="F15" s="255" t="s">
        <v>2939</v>
      </c>
      <c r="G15" s="255" t="s">
        <v>2940</v>
      </c>
      <c r="H15" s="255" t="s">
        <v>2941</v>
      </c>
      <c r="I15" s="255" t="s">
        <v>2941</v>
      </c>
      <c r="J15" s="257" t="s">
        <v>2942</v>
      </c>
      <c r="K15" s="255"/>
      <c r="L15" s="258"/>
      <c r="M15" s="259">
        <v>122</v>
      </c>
      <c r="N15" s="255" t="s">
        <v>2926</v>
      </c>
      <c r="O15" s="259"/>
      <c r="P15" s="260" t="s">
        <v>2958</v>
      </c>
      <c r="Q15" s="261"/>
      <c r="R15" s="261">
        <v>0.66</v>
      </c>
      <c r="S15" s="264"/>
    </row>
    <row r="16" spans="1:19" s="263" customFormat="1">
      <c r="A16" s="254" t="s">
        <v>2096</v>
      </c>
      <c r="B16" s="255" t="s">
        <v>2936</v>
      </c>
      <c r="C16" s="255" t="s">
        <v>2937</v>
      </c>
      <c r="D16" s="255" t="s">
        <v>2959</v>
      </c>
      <c r="E16" s="256" t="s">
        <v>2960</v>
      </c>
      <c r="F16" s="255" t="s">
        <v>2939</v>
      </c>
      <c r="G16" s="255" t="s">
        <v>2940</v>
      </c>
      <c r="H16" s="255" t="s">
        <v>2941</v>
      </c>
      <c r="I16" s="255" t="s">
        <v>2941</v>
      </c>
      <c r="J16" s="257" t="s">
        <v>2942</v>
      </c>
      <c r="K16" s="255"/>
      <c r="L16" s="258"/>
      <c r="M16" s="259">
        <v>281</v>
      </c>
      <c r="N16" s="255" t="s">
        <v>2926</v>
      </c>
      <c r="O16" s="259"/>
      <c r="P16" s="260" t="s">
        <v>2961</v>
      </c>
      <c r="Q16" s="261"/>
      <c r="R16" s="261">
        <v>1.52</v>
      </c>
      <c r="S16" s="264"/>
    </row>
    <row r="17" spans="1:19" s="263" customFormat="1">
      <c r="A17" s="254" t="s">
        <v>2097</v>
      </c>
      <c r="B17" s="255" t="s">
        <v>2936</v>
      </c>
      <c r="C17" s="255" t="s">
        <v>2937</v>
      </c>
      <c r="D17" s="255" t="s">
        <v>2962</v>
      </c>
      <c r="E17" s="256" t="s">
        <v>2963</v>
      </c>
      <c r="F17" s="255" t="s">
        <v>2939</v>
      </c>
      <c r="G17" s="255" t="s">
        <v>2940</v>
      </c>
      <c r="H17" s="255" t="s">
        <v>2941</v>
      </c>
      <c r="I17" s="255" t="s">
        <v>2941</v>
      </c>
      <c r="J17" s="257" t="s">
        <v>2942</v>
      </c>
      <c r="K17" s="255"/>
      <c r="L17" s="258"/>
      <c r="M17" s="259">
        <v>146</v>
      </c>
      <c r="N17" s="255" t="s">
        <v>2926</v>
      </c>
      <c r="O17" s="259"/>
      <c r="P17" s="260" t="s">
        <v>2964</v>
      </c>
      <c r="Q17" s="261"/>
      <c r="R17" s="261">
        <v>0.79</v>
      </c>
      <c r="S17" s="264"/>
    </row>
    <row r="18" spans="1:19" s="263" customFormat="1">
      <c r="A18" s="254" t="s">
        <v>2130</v>
      </c>
      <c r="B18" s="255" t="s">
        <v>2936</v>
      </c>
      <c r="C18" s="255" t="s">
        <v>2937</v>
      </c>
      <c r="D18" s="255" t="s">
        <v>2965</v>
      </c>
      <c r="E18" s="256" t="s">
        <v>2966</v>
      </c>
      <c r="F18" s="255" t="s">
        <v>2939</v>
      </c>
      <c r="G18" s="255" t="s">
        <v>2940</v>
      </c>
      <c r="H18" s="255" t="s">
        <v>2941</v>
      </c>
      <c r="I18" s="255" t="s">
        <v>2941</v>
      </c>
      <c r="J18" s="257" t="s">
        <v>2942</v>
      </c>
      <c r="K18" s="255"/>
      <c r="L18" s="258"/>
      <c r="M18" s="259">
        <v>123</v>
      </c>
      <c r="N18" s="255" t="s">
        <v>2926</v>
      </c>
      <c r="O18" s="259"/>
      <c r="P18" s="260" t="s">
        <v>2967</v>
      </c>
      <c r="Q18" s="261"/>
      <c r="R18" s="261">
        <v>0.67</v>
      </c>
      <c r="S18" s="264"/>
    </row>
    <row r="19" spans="1:19" s="263" customFormat="1">
      <c r="A19" s="254" t="s">
        <v>2133</v>
      </c>
      <c r="B19" s="255" t="s">
        <v>2936</v>
      </c>
      <c r="C19" s="255" t="s">
        <v>2937</v>
      </c>
      <c r="D19" s="255" t="s">
        <v>2968</v>
      </c>
      <c r="E19" s="256" t="s">
        <v>2969</v>
      </c>
      <c r="F19" s="255" t="s">
        <v>2939</v>
      </c>
      <c r="G19" s="255" t="s">
        <v>2940</v>
      </c>
      <c r="H19" s="255" t="s">
        <v>2941</v>
      </c>
      <c r="I19" s="255" t="s">
        <v>2941</v>
      </c>
      <c r="J19" s="257" t="s">
        <v>2942</v>
      </c>
      <c r="K19" s="255"/>
      <c r="L19" s="258"/>
      <c r="M19" s="259">
        <v>665</v>
      </c>
      <c r="N19" s="255" t="s">
        <v>2926</v>
      </c>
      <c r="O19" s="259"/>
      <c r="P19" s="260" t="s">
        <v>2970</v>
      </c>
      <c r="Q19" s="261"/>
      <c r="R19" s="261">
        <v>3.61</v>
      </c>
      <c r="S19" s="264"/>
    </row>
    <row r="20" spans="1:19" s="263" customFormat="1">
      <c r="A20" s="254" t="s">
        <v>2160</v>
      </c>
      <c r="B20" s="255" t="s">
        <v>2936</v>
      </c>
      <c r="C20" s="255" t="s">
        <v>2937</v>
      </c>
      <c r="D20" s="255" t="s">
        <v>2971</v>
      </c>
      <c r="E20" s="256" t="s">
        <v>2972</v>
      </c>
      <c r="F20" s="255" t="s">
        <v>2939</v>
      </c>
      <c r="G20" s="255" t="s">
        <v>2940</v>
      </c>
      <c r="H20" s="255" t="s">
        <v>2941</v>
      </c>
      <c r="I20" s="255" t="s">
        <v>2941</v>
      </c>
      <c r="J20" s="257" t="s">
        <v>2942</v>
      </c>
      <c r="K20" s="255"/>
      <c r="L20" s="258"/>
      <c r="M20" s="259">
        <v>5532</v>
      </c>
      <c r="N20" s="255" t="s">
        <v>2926</v>
      </c>
      <c r="O20" s="259"/>
      <c r="P20" s="260" t="s">
        <v>2973</v>
      </c>
      <c r="Q20" s="261"/>
      <c r="R20" s="261">
        <v>30</v>
      </c>
      <c r="S20" s="264"/>
    </row>
    <row r="21" spans="1:19" s="263" customFormat="1">
      <c r="A21" s="254" t="s">
        <v>2163</v>
      </c>
      <c r="B21" s="255" t="s">
        <v>2936</v>
      </c>
      <c r="C21" s="255" t="s">
        <v>2937</v>
      </c>
      <c r="D21" s="255" t="s">
        <v>2974</v>
      </c>
      <c r="E21" s="256" t="s">
        <v>2975</v>
      </c>
      <c r="F21" s="255" t="s">
        <v>2939</v>
      </c>
      <c r="G21" s="255" t="s">
        <v>2940</v>
      </c>
      <c r="H21" s="255" t="s">
        <v>2941</v>
      </c>
      <c r="I21" s="255" t="s">
        <v>2941</v>
      </c>
      <c r="J21" s="257" t="s">
        <v>2942</v>
      </c>
      <c r="K21" s="255"/>
      <c r="L21" s="258"/>
      <c r="M21" s="259">
        <v>111</v>
      </c>
      <c r="N21" s="255" t="s">
        <v>2926</v>
      </c>
      <c r="O21" s="259"/>
      <c r="P21" s="260" t="s">
        <v>2976</v>
      </c>
      <c r="Q21" s="261"/>
      <c r="R21" s="261">
        <v>0.6</v>
      </c>
      <c r="S21" s="264"/>
    </row>
    <row r="22" spans="1:19" s="263" customFormat="1">
      <c r="A22" s="254" t="s">
        <v>2101</v>
      </c>
      <c r="B22" s="255" t="s">
        <v>2936</v>
      </c>
      <c r="C22" s="255" t="s">
        <v>2937</v>
      </c>
      <c r="D22" s="255" t="s">
        <v>2977</v>
      </c>
      <c r="E22" s="256" t="s">
        <v>2978</v>
      </c>
      <c r="F22" s="255" t="s">
        <v>2939</v>
      </c>
      <c r="G22" s="255" t="s">
        <v>2940</v>
      </c>
      <c r="H22" s="255" t="s">
        <v>2941</v>
      </c>
      <c r="I22" s="255" t="s">
        <v>2941</v>
      </c>
      <c r="J22" s="257" t="s">
        <v>2942</v>
      </c>
      <c r="K22" s="255"/>
      <c r="L22" s="258"/>
      <c r="M22" s="259">
        <v>242</v>
      </c>
      <c r="N22" s="255" t="s">
        <v>2926</v>
      </c>
      <c r="O22" s="259"/>
      <c r="P22" s="260" t="s">
        <v>2979</v>
      </c>
      <c r="Q22" s="261"/>
      <c r="R22" s="261">
        <v>1.31</v>
      </c>
      <c r="S22" s="264"/>
    </row>
    <row r="23" spans="1:19" s="263" customFormat="1">
      <c r="A23" s="254" t="s">
        <v>2166</v>
      </c>
      <c r="B23" s="255" t="s">
        <v>2936</v>
      </c>
      <c r="C23" s="255" t="s">
        <v>2937</v>
      </c>
      <c r="D23" s="255" t="s">
        <v>2980</v>
      </c>
      <c r="E23" s="256" t="s">
        <v>2981</v>
      </c>
      <c r="F23" s="255" t="s">
        <v>2939</v>
      </c>
      <c r="G23" s="255" t="s">
        <v>2940</v>
      </c>
      <c r="H23" s="255" t="s">
        <v>2941</v>
      </c>
      <c r="I23" s="255" t="s">
        <v>2941</v>
      </c>
      <c r="J23" s="257" t="s">
        <v>2942</v>
      </c>
      <c r="K23" s="255"/>
      <c r="L23" s="258"/>
      <c r="M23" s="259">
        <v>487</v>
      </c>
      <c r="N23" s="255" t="s">
        <v>2926</v>
      </c>
      <c r="O23" s="259"/>
      <c r="P23" s="260" t="s">
        <v>2982</v>
      </c>
      <c r="Q23" s="261"/>
      <c r="R23" s="261">
        <v>2.64</v>
      </c>
      <c r="S23" s="264"/>
    </row>
    <row r="24" spans="1:19" s="263" customFormat="1">
      <c r="A24" s="254" t="s">
        <v>2169</v>
      </c>
      <c r="B24" s="255" t="s">
        <v>2936</v>
      </c>
      <c r="C24" s="255" t="s">
        <v>2937</v>
      </c>
      <c r="D24" s="255" t="s">
        <v>2983</v>
      </c>
      <c r="E24" s="256" t="s">
        <v>2984</v>
      </c>
      <c r="F24" s="255" t="s">
        <v>2939</v>
      </c>
      <c r="G24" s="255" t="s">
        <v>2940</v>
      </c>
      <c r="H24" s="255" t="s">
        <v>2941</v>
      </c>
      <c r="I24" s="255" t="s">
        <v>2941</v>
      </c>
      <c r="J24" s="257" t="s">
        <v>2942</v>
      </c>
      <c r="K24" s="255"/>
      <c r="L24" s="258"/>
      <c r="M24" s="259">
        <v>123</v>
      </c>
      <c r="N24" s="255" t="s">
        <v>2926</v>
      </c>
      <c r="O24" s="259"/>
      <c r="P24" s="260" t="s">
        <v>2985</v>
      </c>
      <c r="Q24" s="261"/>
      <c r="R24" s="261">
        <v>0.67</v>
      </c>
      <c r="S24" s="264"/>
    </row>
    <row r="25" spans="1:19" s="263" customFormat="1">
      <c r="A25" s="254" t="s">
        <v>2172</v>
      </c>
      <c r="B25" s="255" t="s">
        <v>2936</v>
      </c>
      <c r="C25" s="255" t="s">
        <v>2937</v>
      </c>
      <c r="D25" s="255" t="s">
        <v>2986</v>
      </c>
      <c r="E25" s="256" t="s">
        <v>2987</v>
      </c>
      <c r="F25" s="255" t="s">
        <v>2939</v>
      </c>
      <c r="G25" s="255" t="s">
        <v>2940</v>
      </c>
      <c r="H25" s="255" t="s">
        <v>2941</v>
      </c>
      <c r="I25" s="255" t="s">
        <v>2941</v>
      </c>
      <c r="J25" s="257" t="s">
        <v>2942</v>
      </c>
      <c r="K25" s="255"/>
      <c r="L25" s="258"/>
      <c r="M25" s="259">
        <v>100</v>
      </c>
      <c r="N25" s="255" t="s">
        <v>2926</v>
      </c>
      <c r="O25" s="259"/>
      <c r="P25" s="260" t="s">
        <v>2988</v>
      </c>
      <c r="Q25" s="261"/>
      <c r="R25" s="261">
        <v>0.54</v>
      </c>
      <c r="S25" s="264"/>
    </row>
    <row r="26" spans="1:19" s="263" customFormat="1">
      <c r="A26" s="254" t="s">
        <v>2175</v>
      </c>
      <c r="B26" s="255" t="s">
        <v>2936</v>
      </c>
      <c r="C26" s="255" t="s">
        <v>2937</v>
      </c>
      <c r="D26" s="255" t="s">
        <v>2989</v>
      </c>
      <c r="E26" s="256" t="s">
        <v>2990</v>
      </c>
      <c r="F26" s="255" t="s">
        <v>2939</v>
      </c>
      <c r="G26" s="255" t="s">
        <v>2991</v>
      </c>
      <c r="H26" s="255" t="s">
        <v>2992</v>
      </c>
      <c r="I26" s="255" t="s">
        <v>2992</v>
      </c>
      <c r="J26" s="257" t="s">
        <v>2942</v>
      </c>
      <c r="K26" s="255"/>
      <c r="L26" s="258"/>
      <c r="M26" s="259">
        <v>21525</v>
      </c>
      <c r="N26" s="255" t="s">
        <v>2926</v>
      </c>
      <c r="O26" s="259"/>
      <c r="P26" s="260" t="s">
        <v>2993</v>
      </c>
      <c r="Q26" s="261">
        <v>116.74</v>
      </c>
      <c r="R26" s="261"/>
      <c r="S26" s="262"/>
    </row>
    <row r="27" spans="1:19" s="263" customFormat="1">
      <c r="A27" s="254" t="s">
        <v>2178</v>
      </c>
      <c r="B27" s="255" t="s">
        <v>2936</v>
      </c>
      <c r="C27" s="255" t="s">
        <v>2937</v>
      </c>
      <c r="D27" s="255" t="s">
        <v>2994</v>
      </c>
      <c r="E27" s="256" t="s">
        <v>2995</v>
      </c>
      <c r="F27" s="255" t="s">
        <v>2939</v>
      </c>
      <c r="G27" s="255" t="s">
        <v>2991</v>
      </c>
      <c r="H27" s="255" t="s">
        <v>2992</v>
      </c>
      <c r="I27" s="255" t="s">
        <v>2992</v>
      </c>
      <c r="J27" s="257" t="s">
        <v>2942</v>
      </c>
      <c r="K27" s="255"/>
      <c r="L27" s="258"/>
      <c r="M27" s="259">
        <v>323</v>
      </c>
      <c r="N27" s="255" t="s">
        <v>2926</v>
      </c>
      <c r="O27" s="255"/>
      <c r="P27" s="260" t="s">
        <v>2996</v>
      </c>
      <c r="Q27" s="261"/>
      <c r="R27" s="261">
        <v>1.75</v>
      </c>
      <c r="S27" s="262"/>
    </row>
    <row r="28" spans="1:19" s="263" customFormat="1">
      <c r="A28" s="254" t="s">
        <v>2181</v>
      </c>
      <c r="B28" s="255" t="s">
        <v>2936</v>
      </c>
      <c r="C28" s="255" t="s">
        <v>2937</v>
      </c>
      <c r="D28" s="255" t="s">
        <v>2997</v>
      </c>
      <c r="E28" s="256" t="s">
        <v>2998</v>
      </c>
      <c r="F28" s="255" t="s">
        <v>2939</v>
      </c>
      <c r="G28" s="255" t="s">
        <v>2991</v>
      </c>
      <c r="H28" s="255" t="s">
        <v>2992</v>
      </c>
      <c r="I28" s="255" t="s">
        <v>2992</v>
      </c>
      <c r="J28" s="257" t="s">
        <v>2942</v>
      </c>
      <c r="K28" s="255"/>
      <c r="L28" s="258"/>
      <c r="M28" s="259">
        <v>256</v>
      </c>
      <c r="N28" s="255" t="s">
        <v>2926</v>
      </c>
      <c r="O28" s="255"/>
      <c r="P28" s="260" t="s">
        <v>2999</v>
      </c>
      <c r="Q28" s="261"/>
      <c r="R28" s="261">
        <v>1.39</v>
      </c>
      <c r="S28" s="262"/>
    </row>
    <row r="29" spans="1:19" s="263" customFormat="1">
      <c r="A29" s="254" t="s">
        <v>2184</v>
      </c>
      <c r="B29" s="255" t="s">
        <v>2936</v>
      </c>
      <c r="C29" s="255" t="s">
        <v>2937</v>
      </c>
      <c r="D29" s="255" t="s">
        <v>3000</v>
      </c>
      <c r="E29" s="256" t="s">
        <v>3001</v>
      </c>
      <c r="F29" s="255" t="s">
        <v>2939</v>
      </c>
      <c r="G29" s="255" t="s">
        <v>2991</v>
      </c>
      <c r="H29" s="255" t="s">
        <v>2992</v>
      </c>
      <c r="I29" s="255" t="s">
        <v>2992</v>
      </c>
      <c r="J29" s="257" t="s">
        <v>2942</v>
      </c>
      <c r="K29" s="255"/>
      <c r="L29" s="258"/>
      <c r="M29" s="259">
        <v>122599</v>
      </c>
      <c r="N29" s="255" t="s">
        <v>2926</v>
      </c>
      <c r="O29" s="255"/>
      <c r="P29" s="260" t="s">
        <v>3002</v>
      </c>
      <c r="Q29" s="261">
        <v>664.9</v>
      </c>
      <c r="R29" s="261"/>
      <c r="S29" s="262"/>
    </row>
    <row r="30" spans="1:19" s="263" customFormat="1">
      <c r="A30" s="254" t="s">
        <v>2187</v>
      </c>
      <c r="B30" s="255" t="s">
        <v>2936</v>
      </c>
      <c r="C30" s="255" t="s">
        <v>2937</v>
      </c>
      <c r="D30" s="255" t="s">
        <v>3003</v>
      </c>
      <c r="E30" s="256" t="s">
        <v>3004</v>
      </c>
      <c r="F30" s="255" t="s">
        <v>2939</v>
      </c>
      <c r="G30" s="255" t="s">
        <v>2991</v>
      </c>
      <c r="H30" s="255" t="s">
        <v>2992</v>
      </c>
      <c r="I30" s="255" t="s">
        <v>2992</v>
      </c>
      <c r="J30" s="257" t="s">
        <v>2942</v>
      </c>
      <c r="K30" s="255"/>
      <c r="L30" s="258"/>
      <c r="M30" s="259">
        <v>8090</v>
      </c>
      <c r="N30" s="255" t="s">
        <v>2926</v>
      </c>
      <c r="O30" s="255"/>
      <c r="P30" s="260" t="s">
        <v>3005</v>
      </c>
      <c r="Q30" s="261">
        <v>43.87</v>
      </c>
      <c r="R30" s="261"/>
      <c r="S30" s="262"/>
    </row>
    <row r="31" spans="1:19" s="263" customFormat="1">
      <c r="A31" s="254" t="s">
        <v>2190</v>
      </c>
      <c r="B31" s="255" t="s">
        <v>2936</v>
      </c>
      <c r="C31" s="255" t="s">
        <v>2937</v>
      </c>
      <c r="D31" s="255" t="s">
        <v>3006</v>
      </c>
      <c r="E31" s="256" t="s">
        <v>3007</v>
      </c>
      <c r="F31" s="255" t="s">
        <v>2939</v>
      </c>
      <c r="G31" s="255" t="s">
        <v>2991</v>
      </c>
      <c r="H31" s="255" t="s">
        <v>2992</v>
      </c>
      <c r="I31" s="255" t="s">
        <v>2992</v>
      </c>
      <c r="J31" s="257" t="s">
        <v>2942</v>
      </c>
      <c r="K31" s="255"/>
      <c r="L31" s="258"/>
      <c r="M31" s="259">
        <v>65179</v>
      </c>
      <c r="N31" s="255" t="s">
        <v>2926</v>
      </c>
      <c r="O31" s="255"/>
      <c r="P31" s="260" t="s">
        <v>3008</v>
      </c>
      <c r="Q31" s="261">
        <v>353.49</v>
      </c>
      <c r="R31" s="261"/>
      <c r="S31" s="262"/>
    </row>
    <row r="32" spans="1:19" s="263" customFormat="1">
      <c r="A32" s="254" t="s">
        <v>2193</v>
      </c>
      <c r="B32" s="255" t="s">
        <v>2936</v>
      </c>
      <c r="C32" s="255" t="s">
        <v>2937</v>
      </c>
      <c r="D32" s="255" t="s">
        <v>3009</v>
      </c>
      <c r="E32" s="256" t="s">
        <v>3010</v>
      </c>
      <c r="F32" s="255" t="s">
        <v>2939</v>
      </c>
      <c r="G32" s="255" t="s">
        <v>2991</v>
      </c>
      <c r="H32" s="255" t="s">
        <v>2992</v>
      </c>
      <c r="I32" s="255" t="s">
        <v>2992</v>
      </c>
      <c r="J32" s="257" t="s">
        <v>2942</v>
      </c>
      <c r="K32" s="255"/>
      <c r="L32" s="258"/>
      <c r="M32" s="259">
        <v>28346</v>
      </c>
      <c r="N32" s="255" t="s">
        <v>2926</v>
      </c>
      <c r="O32" s="255"/>
      <c r="P32" s="260" t="s">
        <v>3011</v>
      </c>
      <c r="Q32" s="261">
        <v>153.75</v>
      </c>
      <c r="R32" s="261"/>
      <c r="S32" s="262"/>
    </row>
    <row r="33" spans="1:19" s="263" customFormat="1">
      <c r="A33" s="254" t="s">
        <v>2288</v>
      </c>
      <c r="B33" s="255" t="s">
        <v>2936</v>
      </c>
      <c r="C33" s="255" t="s">
        <v>2937</v>
      </c>
      <c r="D33" s="255" t="s">
        <v>3012</v>
      </c>
      <c r="E33" s="256" t="s">
        <v>3013</v>
      </c>
      <c r="F33" s="255" t="s">
        <v>2939</v>
      </c>
      <c r="G33" s="255" t="s">
        <v>2991</v>
      </c>
      <c r="H33" s="255" t="s">
        <v>2992</v>
      </c>
      <c r="I33" s="255" t="s">
        <v>2992</v>
      </c>
      <c r="J33" s="257" t="s">
        <v>2942</v>
      </c>
      <c r="K33" s="255"/>
      <c r="L33" s="258"/>
      <c r="M33" s="259">
        <v>58774</v>
      </c>
      <c r="N33" s="255" t="s">
        <v>2926</v>
      </c>
      <c r="O33" s="255"/>
      <c r="P33" s="260" t="s">
        <v>3014</v>
      </c>
      <c r="Q33" s="261">
        <v>318.75</v>
      </c>
      <c r="R33" s="261"/>
      <c r="S33" s="262"/>
    </row>
    <row r="34" spans="1:19" s="263" customFormat="1">
      <c r="A34" s="254" t="s">
        <v>2293</v>
      </c>
      <c r="B34" s="255" t="s">
        <v>2936</v>
      </c>
      <c r="C34" s="255" t="s">
        <v>2937</v>
      </c>
      <c r="D34" s="255" t="s">
        <v>3015</v>
      </c>
      <c r="E34" s="256" t="s">
        <v>3016</v>
      </c>
      <c r="F34" s="255" t="s">
        <v>2939</v>
      </c>
      <c r="G34" s="255" t="s">
        <v>2991</v>
      </c>
      <c r="H34" s="255" t="s">
        <v>2992</v>
      </c>
      <c r="I34" s="255" t="s">
        <v>2992</v>
      </c>
      <c r="J34" s="257" t="s">
        <v>2942</v>
      </c>
      <c r="K34" s="255"/>
      <c r="L34" s="258"/>
      <c r="M34" s="259">
        <v>5007</v>
      </c>
      <c r="N34" s="255" t="s">
        <v>2926</v>
      </c>
      <c r="O34" s="255"/>
      <c r="P34" s="260" t="s">
        <v>3017</v>
      </c>
      <c r="Q34" s="261">
        <v>27.15</v>
      </c>
      <c r="R34" s="261"/>
      <c r="S34" s="262"/>
    </row>
    <row r="35" spans="1:19" s="263" customFormat="1">
      <c r="A35" s="254" t="s">
        <v>2298</v>
      </c>
      <c r="B35" s="255" t="s">
        <v>3018</v>
      </c>
      <c r="C35" s="255" t="s">
        <v>2937</v>
      </c>
      <c r="D35" s="255" t="s">
        <v>3019</v>
      </c>
      <c r="E35" s="256" t="s">
        <v>3020</v>
      </c>
      <c r="F35" s="255" t="s">
        <v>2939</v>
      </c>
      <c r="G35" s="255" t="s">
        <v>3021</v>
      </c>
      <c r="H35" s="255" t="s">
        <v>3022</v>
      </c>
      <c r="I35" s="255" t="s">
        <v>3022</v>
      </c>
      <c r="J35" s="257" t="s">
        <v>2942</v>
      </c>
      <c r="K35" s="255"/>
      <c r="L35" s="258"/>
      <c r="M35" s="259">
        <v>16</v>
      </c>
      <c r="N35" s="255" t="s">
        <v>2926</v>
      </c>
      <c r="O35" s="255"/>
      <c r="P35" s="260" t="s">
        <v>3023</v>
      </c>
      <c r="Q35" s="261"/>
      <c r="R35" s="261">
        <v>0.09</v>
      </c>
      <c r="S35" s="262"/>
    </row>
    <row r="36" spans="1:19" s="263" customFormat="1">
      <c r="A36" s="254" t="s">
        <v>2303</v>
      </c>
      <c r="B36" s="255" t="s">
        <v>3018</v>
      </c>
      <c r="C36" s="255" t="s">
        <v>2937</v>
      </c>
      <c r="D36" s="255" t="s">
        <v>3024</v>
      </c>
      <c r="E36" s="256" t="s">
        <v>3025</v>
      </c>
      <c r="F36" s="255" t="s">
        <v>2939</v>
      </c>
      <c r="G36" s="255" t="s">
        <v>3021</v>
      </c>
      <c r="H36" s="255" t="s">
        <v>3022</v>
      </c>
      <c r="I36" s="255" t="s">
        <v>3022</v>
      </c>
      <c r="J36" s="257" t="s">
        <v>2942</v>
      </c>
      <c r="K36" s="255"/>
      <c r="L36" s="258"/>
      <c r="M36" s="259">
        <v>101</v>
      </c>
      <c r="N36" s="255" t="s">
        <v>2926</v>
      </c>
      <c r="O36" s="255"/>
      <c r="P36" s="260" t="s">
        <v>3026</v>
      </c>
      <c r="Q36" s="261"/>
      <c r="R36" s="261">
        <v>0.55000000000000004</v>
      </c>
      <c r="S36" s="262"/>
    </row>
    <row r="37" spans="1:19" s="263" customFormat="1">
      <c r="A37" s="254" t="s">
        <v>2308</v>
      </c>
      <c r="B37" s="255" t="s">
        <v>3018</v>
      </c>
      <c r="C37" s="255" t="s">
        <v>2937</v>
      </c>
      <c r="D37" s="255" t="s">
        <v>3027</v>
      </c>
      <c r="E37" s="256" t="s">
        <v>3028</v>
      </c>
      <c r="F37" s="255" t="s">
        <v>2939</v>
      </c>
      <c r="G37" s="255" t="s">
        <v>3021</v>
      </c>
      <c r="H37" s="255" t="s">
        <v>3022</v>
      </c>
      <c r="I37" s="255" t="s">
        <v>3022</v>
      </c>
      <c r="J37" s="257" t="s">
        <v>2942</v>
      </c>
      <c r="K37" s="255"/>
      <c r="L37" s="258"/>
      <c r="M37" s="259">
        <v>77</v>
      </c>
      <c r="N37" s="255" t="s">
        <v>2926</v>
      </c>
      <c r="O37" s="255"/>
      <c r="P37" s="260" t="s">
        <v>3029</v>
      </c>
      <c r="Q37" s="261"/>
      <c r="R37" s="261">
        <v>0.42</v>
      </c>
      <c r="S37" s="262"/>
    </row>
    <row r="38" spans="1:19" s="263" customFormat="1">
      <c r="A38" s="254" t="s">
        <v>2313</v>
      </c>
      <c r="B38" s="255" t="s">
        <v>3018</v>
      </c>
      <c r="C38" s="255" t="s">
        <v>2937</v>
      </c>
      <c r="D38" s="255" t="s">
        <v>3030</v>
      </c>
      <c r="E38" s="256" t="s">
        <v>3031</v>
      </c>
      <c r="F38" s="255" t="s">
        <v>2939</v>
      </c>
      <c r="G38" s="255" t="s">
        <v>3021</v>
      </c>
      <c r="H38" s="255" t="s">
        <v>3022</v>
      </c>
      <c r="I38" s="255" t="s">
        <v>3022</v>
      </c>
      <c r="J38" s="257" t="s">
        <v>2942</v>
      </c>
      <c r="K38" s="255"/>
      <c r="L38" s="258"/>
      <c r="M38" s="259">
        <v>64</v>
      </c>
      <c r="N38" s="255" t="s">
        <v>2926</v>
      </c>
      <c r="O38" s="255"/>
      <c r="P38" s="260" t="s">
        <v>3032</v>
      </c>
      <c r="Q38" s="261"/>
      <c r="R38" s="261">
        <v>0.35</v>
      </c>
      <c r="S38" s="262"/>
    </row>
    <row r="39" spans="1:19" s="263" customFormat="1">
      <c r="A39" s="254" t="s">
        <v>2317</v>
      </c>
      <c r="B39" s="255" t="s">
        <v>3018</v>
      </c>
      <c r="C39" s="255" t="s">
        <v>2937</v>
      </c>
      <c r="D39" s="255" t="s">
        <v>3033</v>
      </c>
      <c r="E39" s="256" t="s">
        <v>3034</v>
      </c>
      <c r="F39" s="255" t="s">
        <v>2939</v>
      </c>
      <c r="G39" s="255" t="s">
        <v>3021</v>
      </c>
      <c r="H39" s="255" t="s">
        <v>3022</v>
      </c>
      <c r="I39" s="255" t="s">
        <v>3022</v>
      </c>
      <c r="J39" s="257" t="s">
        <v>2942</v>
      </c>
      <c r="K39" s="255"/>
      <c r="L39" s="258"/>
      <c r="M39" s="259">
        <v>1344</v>
      </c>
      <c r="N39" s="255" t="s">
        <v>2926</v>
      </c>
      <c r="O39" s="255"/>
      <c r="P39" s="260" t="s">
        <v>3035</v>
      </c>
      <c r="Q39" s="261"/>
      <c r="R39" s="261">
        <v>7.29</v>
      </c>
      <c r="S39" s="262"/>
    </row>
    <row r="40" spans="1:19" s="263" customFormat="1">
      <c r="A40" s="254" t="s">
        <v>2322</v>
      </c>
      <c r="B40" s="255" t="s">
        <v>3018</v>
      </c>
      <c r="C40" s="255" t="s">
        <v>2937</v>
      </c>
      <c r="D40" s="255" t="s">
        <v>3036</v>
      </c>
      <c r="E40" s="256" t="s">
        <v>3037</v>
      </c>
      <c r="F40" s="255" t="s">
        <v>2939</v>
      </c>
      <c r="G40" s="255" t="s">
        <v>3021</v>
      </c>
      <c r="H40" s="255" t="s">
        <v>3022</v>
      </c>
      <c r="I40" s="255" t="s">
        <v>3022</v>
      </c>
      <c r="J40" s="257" t="s">
        <v>2942</v>
      </c>
      <c r="K40" s="255"/>
      <c r="L40" s="258"/>
      <c r="M40" s="259">
        <v>63</v>
      </c>
      <c r="N40" s="255" t="s">
        <v>2926</v>
      </c>
      <c r="O40" s="255"/>
      <c r="P40" s="260" t="s">
        <v>3038</v>
      </c>
      <c r="Q40" s="261"/>
      <c r="R40" s="261">
        <v>0.34</v>
      </c>
      <c r="S40" s="262"/>
    </row>
    <row r="41" spans="1:19" s="263" customFormat="1">
      <c r="A41" s="254" t="s">
        <v>2327</v>
      </c>
      <c r="B41" s="255" t="s">
        <v>3018</v>
      </c>
      <c r="C41" s="255" t="s">
        <v>2937</v>
      </c>
      <c r="D41" s="255" t="s">
        <v>3039</v>
      </c>
      <c r="E41" s="256" t="s">
        <v>3040</v>
      </c>
      <c r="F41" s="255" t="s">
        <v>2939</v>
      </c>
      <c r="G41" s="255" t="s">
        <v>3021</v>
      </c>
      <c r="H41" s="255" t="s">
        <v>3022</v>
      </c>
      <c r="I41" s="255" t="s">
        <v>3022</v>
      </c>
      <c r="J41" s="257" t="s">
        <v>2942</v>
      </c>
      <c r="K41" s="255"/>
      <c r="L41" s="258"/>
      <c r="M41" s="259">
        <v>1076</v>
      </c>
      <c r="N41" s="255" t="s">
        <v>2926</v>
      </c>
      <c r="O41" s="255"/>
      <c r="P41" s="260" t="s">
        <v>3041</v>
      </c>
      <c r="Q41" s="261"/>
      <c r="R41" s="261">
        <v>5.84</v>
      </c>
      <c r="S41" s="262"/>
    </row>
    <row r="42" spans="1:19" s="263" customFormat="1">
      <c r="A42" s="254" t="s">
        <v>2332</v>
      </c>
      <c r="B42" s="255" t="s">
        <v>3018</v>
      </c>
      <c r="C42" s="255" t="s">
        <v>2937</v>
      </c>
      <c r="D42" s="255" t="s">
        <v>3042</v>
      </c>
      <c r="E42" s="256" t="s">
        <v>3043</v>
      </c>
      <c r="F42" s="255" t="s">
        <v>2939</v>
      </c>
      <c r="G42" s="255" t="s">
        <v>3044</v>
      </c>
      <c r="H42" s="255" t="s">
        <v>3045</v>
      </c>
      <c r="I42" s="255" t="s">
        <v>3045</v>
      </c>
      <c r="J42" s="257" t="s">
        <v>2942</v>
      </c>
      <c r="K42" s="255"/>
      <c r="L42" s="258"/>
      <c r="M42" s="259">
        <v>10086</v>
      </c>
      <c r="N42" s="255" t="s">
        <v>2926</v>
      </c>
      <c r="O42" s="255"/>
      <c r="P42" s="260" t="s">
        <v>3046</v>
      </c>
      <c r="Q42" s="261"/>
      <c r="R42" s="261">
        <v>54.7</v>
      </c>
      <c r="S42" s="262"/>
    </row>
    <row r="43" spans="1:19" s="263" customFormat="1">
      <c r="A43" s="254" t="s">
        <v>2337</v>
      </c>
      <c r="B43" s="255" t="s">
        <v>3018</v>
      </c>
      <c r="C43" s="255" t="s">
        <v>2937</v>
      </c>
      <c r="D43" s="255" t="s">
        <v>3047</v>
      </c>
      <c r="E43" s="256" t="s">
        <v>3048</v>
      </c>
      <c r="F43" s="255" t="s">
        <v>2939</v>
      </c>
      <c r="G43" s="255" t="s">
        <v>3044</v>
      </c>
      <c r="H43" s="255" t="s">
        <v>3045</v>
      </c>
      <c r="I43" s="255" t="s">
        <v>3045</v>
      </c>
      <c r="J43" s="257" t="s">
        <v>2942</v>
      </c>
      <c r="K43" s="255"/>
      <c r="L43" s="258"/>
      <c r="M43" s="259">
        <v>3780</v>
      </c>
      <c r="N43" s="255" t="s">
        <v>2926</v>
      </c>
      <c r="O43" s="255"/>
      <c r="P43" s="260" t="s">
        <v>3049</v>
      </c>
      <c r="Q43" s="261"/>
      <c r="R43" s="261">
        <v>20.5</v>
      </c>
      <c r="S43" s="262"/>
    </row>
    <row r="44" spans="1:19" s="263" customFormat="1">
      <c r="A44" s="254" t="s">
        <v>2341</v>
      </c>
      <c r="B44" s="255" t="s">
        <v>3018</v>
      </c>
      <c r="C44" s="255" t="s">
        <v>2937</v>
      </c>
      <c r="D44" s="255" t="s">
        <v>3050</v>
      </c>
      <c r="E44" s="256" t="s">
        <v>3051</v>
      </c>
      <c r="F44" s="255" t="s">
        <v>2939</v>
      </c>
      <c r="G44" s="255" t="s">
        <v>3044</v>
      </c>
      <c r="H44" s="255" t="s">
        <v>3045</v>
      </c>
      <c r="I44" s="255" t="s">
        <v>3045</v>
      </c>
      <c r="J44" s="257" t="s">
        <v>2942</v>
      </c>
      <c r="K44" s="255"/>
      <c r="L44" s="258"/>
      <c r="M44" s="259">
        <v>900</v>
      </c>
      <c r="N44" s="255" t="s">
        <v>2926</v>
      </c>
      <c r="O44" s="255"/>
      <c r="P44" s="260" t="s">
        <v>3052</v>
      </c>
      <c r="Q44" s="261"/>
      <c r="R44" s="261">
        <v>4.88</v>
      </c>
      <c r="S44" s="262"/>
    </row>
    <row r="45" spans="1:19" s="263" customFormat="1">
      <c r="A45" s="254" t="s">
        <v>2346</v>
      </c>
      <c r="B45" s="255" t="s">
        <v>3018</v>
      </c>
      <c r="C45" s="255" t="s">
        <v>2937</v>
      </c>
      <c r="D45" s="255" t="s">
        <v>3053</v>
      </c>
      <c r="E45" s="256" t="s">
        <v>3054</v>
      </c>
      <c r="F45" s="255" t="s">
        <v>2939</v>
      </c>
      <c r="G45" s="255" t="s">
        <v>3044</v>
      </c>
      <c r="H45" s="255" t="s">
        <v>3045</v>
      </c>
      <c r="I45" s="255" t="s">
        <v>3045</v>
      </c>
      <c r="J45" s="257" t="s">
        <v>2942</v>
      </c>
      <c r="K45" s="255"/>
      <c r="L45" s="258"/>
      <c r="M45" s="259">
        <v>72</v>
      </c>
      <c r="N45" s="255" t="s">
        <v>2926</v>
      </c>
      <c r="O45" s="255"/>
      <c r="P45" s="260" t="s">
        <v>3055</v>
      </c>
      <c r="Q45" s="261"/>
      <c r="R45" s="261">
        <v>0.39</v>
      </c>
      <c r="S45" s="262"/>
    </row>
    <row r="46" spans="1:19" s="263" customFormat="1">
      <c r="A46" s="254" t="s">
        <v>2350</v>
      </c>
      <c r="B46" s="255" t="s">
        <v>3018</v>
      </c>
      <c r="C46" s="255" t="s">
        <v>2937</v>
      </c>
      <c r="D46" s="255" t="s">
        <v>3056</v>
      </c>
      <c r="E46" s="256" t="s">
        <v>3057</v>
      </c>
      <c r="F46" s="255" t="s">
        <v>2939</v>
      </c>
      <c r="G46" s="255" t="s">
        <v>3044</v>
      </c>
      <c r="H46" s="255" t="s">
        <v>3045</v>
      </c>
      <c r="I46" s="255" t="s">
        <v>3045</v>
      </c>
      <c r="J46" s="257" t="s">
        <v>2942</v>
      </c>
      <c r="K46" s="255"/>
      <c r="L46" s="258"/>
      <c r="M46" s="259">
        <v>2462</v>
      </c>
      <c r="N46" s="255" t="s">
        <v>2926</v>
      </c>
      <c r="O46" s="255"/>
      <c r="P46" s="260" t="s">
        <v>3058</v>
      </c>
      <c r="Q46" s="261"/>
      <c r="R46" s="261">
        <v>13.35</v>
      </c>
      <c r="S46" s="262"/>
    </row>
    <row r="47" spans="1:19" s="263" customFormat="1">
      <c r="A47" s="254" t="s">
        <v>2354</v>
      </c>
      <c r="B47" s="255" t="s">
        <v>3018</v>
      </c>
      <c r="C47" s="255" t="s">
        <v>2937</v>
      </c>
      <c r="D47" s="255" t="s">
        <v>3059</v>
      </c>
      <c r="E47" s="256" t="s">
        <v>3060</v>
      </c>
      <c r="F47" s="255" t="s">
        <v>2939</v>
      </c>
      <c r="G47" s="255" t="s">
        <v>3044</v>
      </c>
      <c r="H47" s="255" t="s">
        <v>3045</v>
      </c>
      <c r="I47" s="255" t="s">
        <v>3045</v>
      </c>
      <c r="J47" s="257" t="s">
        <v>2942</v>
      </c>
      <c r="K47" s="255"/>
      <c r="L47" s="258"/>
      <c r="M47" s="259">
        <v>594</v>
      </c>
      <c r="N47" s="255" t="s">
        <v>2926</v>
      </c>
      <c r="O47" s="255"/>
      <c r="P47" s="260" t="s">
        <v>3061</v>
      </c>
      <c r="Q47" s="261"/>
      <c r="R47" s="261">
        <v>3.22</v>
      </c>
      <c r="S47" s="262"/>
    </row>
    <row r="48" spans="1:19" s="263" customFormat="1">
      <c r="A48" s="254" t="s">
        <v>2359</v>
      </c>
      <c r="B48" s="255" t="s">
        <v>3018</v>
      </c>
      <c r="C48" s="255" t="s">
        <v>2937</v>
      </c>
      <c r="D48" s="255" t="s">
        <v>3062</v>
      </c>
      <c r="E48" s="256" t="s">
        <v>3063</v>
      </c>
      <c r="F48" s="255" t="s">
        <v>2939</v>
      </c>
      <c r="G48" s="255" t="s">
        <v>3044</v>
      </c>
      <c r="H48" s="255" t="s">
        <v>3045</v>
      </c>
      <c r="I48" s="255" t="s">
        <v>3045</v>
      </c>
      <c r="J48" s="257" t="s">
        <v>2942</v>
      </c>
      <c r="K48" s="255"/>
      <c r="L48" s="258"/>
      <c r="M48" s="259">
        <v>923</v>
      </c>
      <c r="N48" s="255" t="s">
        <v>2926</v>
      </c>
      <c r="O48" s="255"/>
      <c r="P48" s="260" t="s">
        <v>3064</v>
      </c>
      <c r="Q48" s="261"/>
      <c r="R48" s="261">
        <v>5.01</v>
      </c>
      <c r="S48" s="262"/>
    </row>
    <row r="49" spans="1:19" s="263" customFormat="1">
      <c r="A49" s="254" t="s">
        <v>2363</v>
      </c>
      <c r="B49" s="255" t="s">
        <v>3018</v>
      </c>
      <c r="C49" s="255" t="s">
        <v>2937</v>
      </c>
      <c r="D49" s="255" t="s">
        <v>3065</v>
      </c>
      <c r="E49" s="256" t="s">
        <v>3066</v>
      </c>
      <c r="F49" s="255" t="s">
        <v>2939</v>
      </c>
      <c r="G49" s="255" t="s">
        <v>3067</v>
      </c>
      <c r="H49" s="255" t="s">
        <v>3068</v>
      </c>
      <c r="I49" s="255" t="s">
        <v>3068</v>
      </c>
      <c r="J49" s="257" t="s">
        <v>2942</v>
      </c>
      <c r="K49" s="255"/>
      <c r="L49" s="258"/>
      <c r="M49" s="259">
        <v>552</v>
      </c>
      <c r="N49" s="255" t="s">
        <v>2926</v>
      </c>
      <c r="O49" s="255"/>
      <c r="P49" s="260" t="s">
        <v>3069</v>
      </c>
      <c r="Q49" s="261"/>
      <c r="R49" s="261">
        <v>2.99</v>
      </c>
      <c r="S49" s="262"/>
    </row>
    <row r="50" spans="1:19" s="263" customFormat="1">
      <c r="A50" s="254" t="s">
        <v>2368</v>
      </c>
      <c r="B50" s="255" t="s">
        <v>3018</v>
      </c>
      <c r="C50" s="255" t="s">
        <v>2937</v>
      </c>
      <c r="D50" s="255" t="s">
        <v>3070</v>
      </c>
      <c r="E50" s="256" t="s">
        <v>3071</v>
      </c>
      <c r="F50" s="255" t="s">
        <v>2939</v>
      </c>
      <c r="G50" s="255" t="s">
        <v>3067</v>
      </c>
      <c r="H50" s="255" t="s">
        <v>3068</v>
      </c>
      <c r="I50" s="255" t="s">
        <v>3068</v>
      </c>
      <c r="J50" s="257" t="s">
        <v>2942</v>
      </c>
      <c r="K50" s="255"/>
      <c r="L50" s="258"/>
      <c r="M50" s="259">
        <v>258</v>
      </c>
      <c r="N50" s="255" t="s">
        <v>2926</v>
      </c>
      <c r="O50" s="255"/>
      <c r="P50" s="260" t="s">
        <v>3072</v>
      </c>
      <c r="Q50" s="261"/>
      <c r="R50" s="261">
        <v>1.4</v>
      </c>
      <c r="S50" s="262"/>
    </row>
    <row r="51" spans="1:19" s="263" customFormat="1">
      <c r="A51" s="254" t="s">
        <v>2372</v>
      </c>
      <c r="B51" s="255" t="s">
        <v>3018</v>
      </c>
      <c r="C51" s="255" t="s">
        <v>2937</v>
      </c>
      <c r="D51" s="255" t="s">
        <v>3073</v>
      </c>
      <c r="E51" s="256" t="s">
        <v>3074</v>
      </c>
      <c r="F51" s="255" t="s">
        <v>2939</v>
      </c>
      <c r="G51" s="255" t="s">
        <v>3067</v>
      </c>
      <c r="H51" s="255" t="s">
        <v>3068</v>
      </c>
      <c r="I51" s="255" t="s">
        <v>3068</v>
      </c>
      <c r="J51" s="257" t="s">
        <v>2942</v>
      </c>
      <c r="K51" s="255"/>
      <c r="L51" s="258"/>
      <c r="M51" s="259">
        <v>544</v>
      </c>
      <c r="N51" s="255" t="s">
        <v>2926</v>
      </c>
      <c r="O51" s="255"/>
      <c r="P51" s="260" t="s">
        <v>3075</v>
      </c>
      <c r="Q51" s="261"/>
      <c r="R51" s="261">
        <v>2.95</v>
      </c>
      <c r="S51" s="262"/>
    </row>
    <row r="52" spans="1:19" s="263" customFormat="1">
      <c r="A52" s="254" t="s">
        <v>2376</v>
      </c>
      <c r="B52" s="255" t="s">
        <v>3018</v>
      </c>
      <c r="C52" s="255" t="s">
        <v>2937</v>
      </c>
      <c r="D52" s="255" t="s">
        <v>3076</v>
      </c>
      <c r="E52" s="256" t="s">
        <v>3077</v>
      </c>
      <c r="F52" s="255" t="s">
        <v>2939</v>
      </c>
      <c r="G52" s="255" t="s">
        <v>3067</v>
      </c>
      <c r="H52" s="255" t="s">
        <v>3068</v>
      </c>
      <c r="I52" s="255" t="s">
        <v>3068</v>
      </c>
      <c r="J52" s="257" t="s">
        <v>2942</v>
      </c>
      <c r="K52" s="255"/>
      <c r="L52" s="258"/>
      <c r="M52" s="259">
        <v>226</v>
      </c>
      <c r="N52" s="255" t="s">
        <v>2926</v>
      </c>
      <c r="O52" s="255"/>
      <c r="P52" s="260" t="s">
        <v>3078</v>
      </c>
      <c r="Q52" s="261"/>
      <c r="R52" s="261">
        <v>1.23</v>
      </c>
      <c r="S52" s="262"/>
    </row>
    <row r="53" spans="1:19" s="263" customFormat="1">
      <c r="A53" s="254" t="s">
        <v>2381</v>
      </c>
      <c r="B53" s="255" t="s">
        <v>3018</v>
      </c>
      <c r="C53" s="255" t="s">
        <v>2937</v>
      </c>
      <c r="D53" s="255" t="s">
        <v>3079</v>
      </c>
      <c r="E53" s="256" t="s">
        <v>3080</v>
      </c>
      <c r="F53" s="255" t="s">
        <v>2939</v>
      </c>
      <c r="G53" s="255" t="s">
        <v>3067</v>
      </c>
      <c r="H53" s="255" t="s">
        <v>3068</v>
      </c>
      <c r="I53" s="255" t="s">
        <v>3068</v>
      </c>
      <c r="J53" s="257" t="s">
        <v>2942</v>
      </c>
      <c r="K53" s="255"/>
      <c r="L53" s="258"/>
      <c r="M53" s="259">
        <v>810</v>
      </c>
      <c r="N53" s="255" t="s">
        <v>2926</v>
      </c>
      <c r="O53" s="255"/>
      <c r="P53" s="260" t="s">
        <v>3081</v>
      </c>
      <c r="Q53" s="261"/>
      <c r="R53" s="261">
        <v>4.3899999999999997</v>
      </c>
      <c r="S53" s="262"/>
    </row>
    <row r="54" spans="1:19" s="263" customFormat="1">
      <c r="A54" s="254" t="s">
        <v>2600</v>
      </c>
      <c r="B54" s="255" t="s">
        <v>3018</v>
      </c>
      <c r="C54" s="255" t="s">
        <v>2937</v>
      </c>
      <c r="D54" s="255" t="s">
        <v>3082</v>
      </c>
      <c r="E54" s="256" t="s">
        <v>3083</v>
      </c>
      <c r="F54" s="255" t="s">
        <v>2939</v>
      </c>
      <c r="G54" s="255" t="s">
        <v>3067</v>
      </c>
      <c r="H54" s="255" t="s">
        <v>3068</v>
      </c>
      <c r="I54" s="255" t="s">
        <v>3068</v>
      </c>
      <c r="J54" s="257" t="s">
        <v>2942</v>
      </c>
      <c r="K54" s="255"/>
      <c r="L54" s="258"/>
      <c r="M54" s="259">
        <v>949</v>
      </c>
      <c r="N54" s="255" t="s">
        <v>2926</v>
      </c>
      <c r="O54" s="255"/>
      <c r="P54" s="260" t="s">
        <v>3084</v>
      </c>
      <c r="Q54" s="261"/>
      <c r="R54" s="261">
        <v>5.15</v>
      </c>
      <c r="S54" s="262"/>
    </row>
    <row r="55" spans="1:19" s="263" customFormat="1">
      <c r="A55" s="254" t="s">
        <v>2471</v>
      </c>
      <c r="B55" s="255" t="s">
        <v>3018</v>
      </c>
      <c r="C55" s="255" t="s">
        <v>2937</v>
      </c>
      <c r="D55" s="255" t="s">
        <v>3085</v>
      </c>
      <c r="E55" s="256" t="s">
        <v>3086</v>
      </c>
      <c r="F55" s="255" t="s">
        <v>2939</v>
      </c>
      <c r="G55" s="255" t="s">
        <v>3067</v>
      </c>
      <c r="H55" s="255" t="s">
        <v>3068</v>
      </c>
      <c r="I55" s="255" t="s">
        <v>3068</v>
      </c>
      <c r="J55" s="257" t="s">
        <v>2942</v>
      </c>
      <c r="K55" s="255"/>
      <c r="L55" s="258"/>
      <c r="M55" s="259">
        <v>436</v>
      </c>
      <c r="N55" s="255" t="s">
        <v>2926</v>
      </c>
      <c r="O55" s="255"/>
      <c r="P55" s="260" t="s">
        <v>3087</v>
      </c>
      <c r="Q55" s="261"/>
      <c r="R55" s="261">
        <v>2.36</v>
      </c>
      <c r="S55" s="262"/>
    </row>
    <row r="56" spans="1:19" s="263" customFormat="1">
      <c r="A56" s="254" t="s">
        <v>2604</v>
      </c>
      <c r="B56" s="255" t="s">
        <v>3018</v>
      </c>
      <c r="C56" s="255" t="s">
        <v>2937</v>
      </c>
      <c r="D56" s="255" t="s">
        <v>3088</v>
      </c>
      <c r="E56" s="256" t="s">
        <v>3089</v>
      </c>
      <c r="F56" s="255" t="s">
        <v>2939</v>
      </c>
      <c r="G56" s="255" t="s">
        <v>3067</v>
      </c>
      <c r="H56" s="255" t="s">
        <v>3068</v>
      </c>
      <c r="I56" s="255" t="s">
        <v>3068</v>
      </c>
      <c r="J56" s="257" t="s">
        <v>2942</v>
      </c>
      <c r="K56" s="255"/>
      <c r="L56" s="258"/>
      <c r="M56" s="259">
        <v>734</v>
      </c>
      <c r="N56" s="255" t="s">
        <v>2926</v>
      </c>
      <c r="O56" s="255"/>
      <c r="P56" s="260" t="s">
        <v>3090</v>
      </c>
      <c r="Q56" s="261"/>
      <c r="R56" s="261">
        <v>3.98</v>
      </c>
      <c r="S56" s="262"/>
    </row>
    <row r="57" spans="1:19" s="263" customFormat="1">
      <c r="A57" s="254" t="s">
        <v>2686</v>
      </c>
      <c r="B57" s="255" t="s">
        <v>3018</v>
      </c>
      <c r="C57" s="255" t="s">
        <v>2937</v>
      </c>
      <c r="D57" s="255" t="s">
        <v>3091</v>
      </c>
      <c r="E57" s="256" t="s">
        <v>3092</v>
      </c>
      <c r="F57" s="255" t="s">
        <v>2939</v>
      </c>
      <c r="G57" s="255" t="s">
        <v>3067</v>
      </c>
      <c r="H57" s="255" t="s">
        <v>3068</v>
      </c>
      <c r="I57" s="255" t="s">
        <v>3068</v>
      </c>
      <c r="J57" s="257" t="s">
        <v>2942</v>
      </c>
      <c r="K57" s="255"/>
      <c r="L57" s="258"/>
      <c r="M57" s="259">
        <v>889</v>
      </c>
      <c r="N57" s="255" t="s">
        <v>2926</v>
      </c>
      <c r="O57" s="255"/>
      <c r="P57" s="260" t="s">
        <v>3093</v>
      </c>
      <c r="Q57" s="261"/>
      <c r="R57" s="261">
        <v>4.82</v>
      </c>
      <c r="S57" s="262"/>
    </row>
    <row r="58" spans="1:19" s="263" customFormat="1">
      <c r="A58" s="254" t="s">
        <v>2689</v>
      </c>
      <c r="B58" s="255" t="s">
        <v>3018</v>
      </c>
      <c r="C58" s="255" t="s">
        <v>2937</v>
      </c>
      <c r="D58" s="255" t="s">
        <v>3094</v>
      </c>
      <c r="E58" s="256" t="s">
        <v>3095</v>
      </c>
      <c r="F58" s="255" t="s">
        <v>2939</v>
      </c>
      <c r="G58" s="255" t="s">
        <v>3067</v>
      </c>
      <c r="H58" s="255" t="s">
        <v>3068</v>
      </c>
      <c r="I58" s="255" t="s">
        <v>3068</v>
      </c>
      <c r="J58" s="257" t="s">
        <v>2942</v>
      </c>
      <c r="K58" s="255"/>
      <c r="L58" s="258"/>
      <c r="M58" s="259">
        <v>1120</v>
      </c>
      <c r="N58" s="255" t="s">
        <v>2926</v>
      </c>
      <c r="O58" s="255"/>
      <c r="P58" s="260" t="s">
        <v>3096</v>
      </c>
      <c r="Q58" s="261"/>
      <c r="R58" s="261">
        <v>6.07</v>
      </c>
      <c r="S58" s="262"/>
    </row>
    <row r="59" spans="1:19" s="263" customFormat="1">
      <c r="A59" s="254" t="s">
        <v>2709</v>
      </c>
      <c r="B59" s="255" t="s">
        <v>3018</v>
      </c>
      <c r="C59" s="255" t="s">
        <v>2937</v>
      </c>
      <c r="D59" s="255" t="s">
        <v>3097</v>
      </c>
      <c r="E59" s="256" t="s">
        <v>3098</v>
      </c>
      <c r="F59" s="255" t="s">
        <v>2939</v>
      </c>
      <c r="G59" s="255" t="s">
        <v>3067</v>
      </c>
      <c r="H59" s="255" t="s">
        <v>3068</v>
      </c>
      <c r="I59" s="255" t="s">
        <v>3068</v>
      </c>
      <c r="J59" s="257" t="s">
        <v>2942</v>
      </c>
      <c r="K59" s="255"/>
      <c r="L59" s="258"/>
      <c r="M59" s="259">
        <v>650</v>
      </c>
      <c r="N59" s="255" t="s">
        <v>2926</v>
      </c>
      <c r="O59" s="255"/>
      <c r="P59" s="260" t="s">
        <v>3099</v>
      </c>
      <c r="Q59" s="261"/>
      <c r="R59" s="261">
        <v>3.53</v>
      </c>
      <c r="S59" s="262"/>
    </row>
    <row r="60" spans="1:19" s="263" customFormat="1">
      <c r="A60" s="254" t="s">
        <v>2474</v>
      </c>
      <c r="B60" s="255" t="s">
        <v>3018</v>
      </c>
      <c r="C60" s="255" t="s">
        <v>2937</v>
      </c>
      <c r="D60" s="255" t="s">
        <v>3100</v>
      </c>
      <c r="E60" s="256" t="s">
        <v>3101</v>
      </c>
      <c r="F60" s="255" t="s">
        <v>2939</v>
      </c>
      <c r="G60" s="255" t="s">
        <v>3067</v>
      </c>
      <c r="H60" s="255" t="s">
        <v>3068</v>
      </c>
      <c r="I60" s="255" t="s">
        <v>3068</v>
      </c>
      <c r="J60" s="257" t="s">
        <v>2942</v>
      </c>
      <c r="K60" s="255"/>
      <c r="L60" s="258"/>
      <c r="M60" s="259">
        <v>436</v>
      </c>
      <c r="N60" s="255" t="s">
        <v>2926</v>
      </c>
      <c r="O60" s="255"/>
      <c r="P60" s="260" t="s">
        <v>3102</v>
      </c>
      <c r="Q60" s="261"/>
      <c r="R60" s="261">
        <v>2.36</v>
      </c>
      <c r="S60" s="262"/>
    </row>
    <row r="61" spans="1:19" s="263" customFormat="1">
      <c r="A61" s="254" t="s">
        <v>2608</v>
      </c>
      <c r="B61" s="255" t="s">
        <v>3018</v>
      </c>
      <c r="C61" s="255" t="s">
        <v>2937</v>
      </c>
      <c r="D61" s="255" t="s">
        <v>3103</v>
      </c>
      <c r="E61" s="256" t="s">
        <v>3104</v>
      </c>
      <c r="F61" s="255" t="s">
        <v>2939</v>
      </c>
      <c r="G61" s="255" t="s">
        <v>3105</v>
      </c>
      <c r="H61" s="255" t="s">
        <v>3106</v>
      </c>
      <c r="I61" s="255" t="s">
        <v>3106</v>
      </c>
      <c r="J61" s="257" t="s">
        <v>2942</v>
      </c>
      <c r="K61" s="255"/>
      <c r="L61" s="258"/>
      <c r="M61" s="259">
        <v>2603</v>
      </c>
      <c r="N61" s="255" t="s">
        <v>2926</v>
      </c>
      <c r="O61" s="255"/>
      <c r="P61" s="260" t="s">
        <v>3107</v>
      </c>
      <c r="Q61" s="261"/>
      <c r="R61" s="261">
        <v>14.12</v>
      </c>
      <c r="S61" s="262"/>
    </row>
    <row r="62" spans="1:19" s="263" customFormat="1">
      <c r="A62" s="254" t="s">
        <v>2692</v>
      </c>
      <c r="B62" s="255" t="s">
        <v>3018</v>
      </c>
      <c r="C62" s="255" t="s">
        <v>2937</v>
      </c>
      <c r="D62" s="255" t="s">
        <v>3108</v>
      </c>
      <c r="E62" s="256" t="s">
        <v>3109</v>
      </c>
      <c r="F62" s="255" t="s">
        <v>2939</v>
      </c>
      <c r="G62" s="255" t="s">
        <v>3105</v>
      </c>
      <c r="H62" s="255" t="s">
        <v>3106</v>
      </c>
      <c r="I62" s="255" t="s">
        <v>3106</v>
      </c>
      <c r="J62" s="257" t="s">
        <v>2942</v>
      </c>
      <c r="K62" s="255"/>
      <c r="L62" s="258"/>
      <c r="M62" s="259">
        <v>2638</v>
      </c>
      <c r="N62" s="255" t="s">
        <v>2926</v>
      </c>
      <c r="O62" s="255"/>
      <c r="P62" s="260" t="s">
        <v>3110</v>
      </c>
      <c r="Q62" s="261"/>
      <c r="R62" s="261">
        <v>14.31</v>
      </c>
      <c r="S62" s="262"/>
    </row>
    <row r="63" spans="1:19" s="263" customFormat="1">
      <c r="A63" s="254" t="s">
        <v>2695</v>
      </c>
      <c r="B63" s="255" t="s">
        <v>3018</v>
      </c>
      <c r="C63" s="255" t="s">
        <v>2937</v>
      </c>
      <c r="D63" s="255" t="s">
        <v>3111</v>
      </c>
      <c r="E63" s="256" t="s">
        <v>3112</v>
      </c>
      <c r="F63" s="255" t="s">
        <v>2939</v>
      </c>
      <c r="G63" s="255" t="s">
        <v>3105</v>
      </c>
      <c r="H63" s="255" t="s">
        <v>3106</v>
      </c>
      <c r="I63" s="255" t="s">
        <v>3106</v>
      </c>
      <c r="J63" s="257" t="s">
        <v>2942</v>
      </c>
      <c r="K63" s="255"/>
      <c r="L63" s="258"/>
      <c r="M63" s="259">
        <v>6718</v>
      </c>
      <c r="N63" s="255" t="s">
        <v>2926</v>
      </c>
      <c r="O63" s="255"/>
      <c r="P63" s="260" t="s">
        <v>3113</v>
      </c>
      <c r="Q63" s="261"/>
      <c r="R63" s="261">
        <v>36.43</v>
      </c>
      <c r="S63" s="262"/>
    </row>
    <row r="64" spans="1:19" s="263" customFormat="1">
      <c r="A64" s="254" t="s">
        <v>2713</v>
      </c>
      <c r="B64" s="255" t="s">
        <v>3018</v>
      </c>
      <c r="C64" s="255" t="s">
        <v>2937</v>
      </c>
      <c r="D64" s="255" t="s">
        <v>3114</v>
      </c>
      <c r="E64" s="256" t="s">
        <v>3115</v>
      </c>
      <c r="F64" s="255" t="s">
        <v>2939</v>
      </c>
      <c r="G64" s="255" t="s">
        <v>3105</v>
      </c>
      <c r="H64" s="255" t="s">
        <v>3106</v>
      </c>
      <c r="I64" s="255" t="s">
        <v>3106</v>
      </c>
      <c r="J64" s="257" t="s">
        <v>2942</v>
      </c>
      <c r="K64" s="255"/>
      <c r="L64" s="258"/>
      <c r="M64" s="259">
        <v>866</v>
      </c>
      <c r="N64" s="255" t="s">
        <v>2926</v>
      </c>
      <c r="O64" s="255"/>
      <c r="P64" s="260" t="s">
        <v>3116</v>
      </c>
      <c r="Q64" s="261"/>
      <c r="R64" s="261">
        <v>4.7</v>
      </c>
      <c r="S64" s="262"/>
    </row>
    <row r="65" spans="1:19" s="263" customFormat="1">
      <c r="A65" s="254" t="s">
        <v>2611</v>
      </c>
      <c r="B65" s="255" t="s">
        <v>3018</v>
      </c>
      <c r="C65" s="255" t="s">
        <v>2937</v>
      </c>
      <c r="D65" s="255" t="s">
        <v>3117</v>
      </c>
      <c r="E65" s="256" t="s">
        <v>3118</v>
      </c>
      <c r="F65" s="255" t="s">
        <v>2939</v>
      </c>
      <c r="G65" s="255" t="s">
        <v>3105</v>
      </c>
      <c r="H65" s="255" t="s">
        <v>3106</v>
      </c>
      <c r="I65" s="255" t="s">
        <v>3106</v>
      </c>
      <c r="J65" s="257" t="s">
        <v>2942</v>
      </c>
      <c r="K65" s="255"/>
      <c r="L65" s="258"/>
      <c r="M65" s="259">
        <v>362</v>
      </c>
      <c r="N65" s="255" t="s">
        <v>2926</v>
      </c>
      <c r="O65" s="255"/>
      <c r="P65" s="260" t="s">
        <v>3119</v>
      </c>
      <c r="Q65" s="261"/>
      <c r="R65" s="261">
        <v>1.96</v>
      </c>
      <c r="S65" s="262"/>
    </row>
    <row r="66" spans="1:19" s="263" customFormat="1">
      <c r="A66" s="254" t="s">
        <v>2698</v>
      </c>
      <c r="B66" s="255" t="s">
        <v>3018</v>
      </c>
      <c r="C66" s="255" t="s">
        <v>2937</v>
      </c>
      <c r="D66" s="255" t="s">
        <v>3120</v>
      </c>
      <c r="E66" s="256" t="s">
        <v>3121</v>
      </c>
      <c r="F66" s="255" t="s">
        <v>2939</v>
      </c>
      <c r="G66" s="255" t="s">
        <v>3105</v>
      </c>
      <c r="H66" s="255" t="s">
        <v>3106</v>
      </c>
      <c r="I66" s="255" t="s">
        <v>3106</v>
      </c>
      <c r="J66" s="257" t="s">
        <v>2942</v>
      </c>
      <c r="K66" s="255"/>
      <c r="L66" s="258"/>
      <c r="M66" s="259">
        <v>698</v>
      </c>
      <c r="N66" s="255" t="s">
        <v>2926</v>
      </c>
      <c r="O66" s="255"/>
      <c r="P66" s="260" t="s">
        <v>3122</v>
      </c>
      <c r="Q66" s="261"/>
      <c r="R66" s="261">
        <v>3.79</v>
      </c>
      <c r="S66" s="262"/>
    </row>
    <row r="67" spans="1:19" s="263" customFormat="1">
      <c r="A67" s="254" t="s">
        <v>2701</v>
      </c>
      <c r="B67" s="255" t="s">
        <v>3018</v>
      </c>
      <c r="C67" s="255" t="s">
        <v>2937</v>
      </c>
      <c r="D67" s="255" t="s">
        <v>3123</v>
      </c>
      <c r="E67" s="256" t="s">
        <v>3124</v>
      </c>
      <c r="F67" s="255" t="s">
        <v>2939</v>
      </c>
      <c r="G67" s="255" t="s">
        <v>3105</v>
      </c>
      <c r="H67" s="255" t="s">
        <v>3106</v>
      </c>
      <c r="I67" s="255" t="s">
        <v>3106</v>
      </c>
      <c r="J67" s="257" t="s">
        <v>2942</v>
      </c>
      <c r="K67" s="255"/>
      <c r="L67" s="258"/>
      <c r="M67" s="259">
        <v>266</v>
      </c>
      <c r="N67" s="255" t="s">
        <v>2926</v>
      </c>
      <c r="O67" s="255"/>
      <c r="P67" s="260" t="s">
        <v>3125</v>
      </c>
      <c r="Q67" s="261"/>
      <c r="R67" s="261">
        <v>1.44</v>
      </c>
      <c r="S67" s="262"/>
    </row>
    <row r="68" spans="1:19" s="263" customFormat="1">
      <c r="A68" s="254" t="s">
        <v>2704</v>
      </c>
      <c r="B68" s="255" t="s">
        <v>3018</v>
      </c>
      <c r="C68" s="255" t="s">
        <v>2937</v>
      </c>
      <c r="D68" s="255" t="s">
        <v>3126</v>
      </c>
      <c r="E68" s="256" t="s">
        <v>3127</v>
      </c>
      <c r="F68" s="255" t="s">
        <v>2939</v>
      </c>
      <c r="G68" s="255" t="s">
        <v>3128</v>
      </c>
      <c r="H68" s="255" t="s">
        <v>3129</v>
      </c>
      <c r="I68" s="255" t="s">
        <v>3129</v>
      </c>
      <c r="J68" s="257" t="s">
        <v>2942</v>
      </c>
      <c r="K68" s="255"/>
      <c r="L68" s="258"/>
      <c r="M68" s="259">
        <v>45</v>
      </c>
      <c r="N68" s="255" t="s">
        <v>2926</v>
      </c>
      <c r="O68" s="255"/>
      <c r="P68" s="260" t="s">
        <v>3130</v>
      </c>
      <c r="Q68" s="261"/>
      <c r="R68" s="261">
        <v>0.24</v>
      </c>
      <c r="S68" s="262"/>
    </row>
    <row r="69" spans="1:19" s="263" customFormat="1">
      <c r="A69" s="254" t="s">
        <v>2615</v>
      </c>
      <c r="B69" s="255" t="s">
        <v>3018</v>
      </c>
      <c r="C69" s="255" t="s">
        <v>2937</v>
      </c>
      <c r="D69" s="255" t="s">
        <v>3131</v>
      </c>
      <c r="E69" s="256" t="s">
        <v>3132</v>
      </c>
      <c r="F69" s="255" t="s">
        <v>2939</v>
      </c>
      <c r="G69" s="255" t="s">
        <v>3128</v>
      </c>
      <c r="H69" s="255" t="s">
        <v>3129</v>
      </c>
      <c r="I69" s="255" t="s">
        <v>3129</v>
      </c>
      <c r="J69" s="257" t="s">
        <v>2942</v>
      </c>
      <c r="K69" s="255"/>
      <c r="L69" s="258"/>
      <c r="M69" s="259">
        <v>14198</v>
      </c>
      <c r="N69" s="255" t="s">
        <v>2926</v>
      </c>
      <c r="O69" s="255"/>
      <c r="P69" s="260" t="s">
        <v>3133</v>
      </c>
      <c r="Q69" s="261"/>
      <c r="R69" s="261">
        <v>77</v>
      </c>
      <c r="S69" s="262"/>
    </row>
    <row r="70" spans="1:19" s="263" customFormat="1">
      <c r="A70" s="254" t="s">
        <v>2619</v>
      </c>
      <c r="B70" s="255" t="s">
        <v>3018</v>
      </c>
      <c r="C70" s="255" t="s">
        <v>2937</v>
      </c>
      <c r="D70" s="255" t="s">
        <v>3134</v>
      </c>
      <c r="E70" s="256" t="s">
        <v>3135</v>
      </c>
      <c r="F70" s="255" t="s">
        <v>2939</v>
      </c>
      <c r="G70" s="255" t="s">
        <v>3128</v>
      </c>
      <c r="H70" s="255" t="s">
        <v>3129</v>
      </c>
      <c r="I70" s="255" t="s">
        <v>3129</v>
      </c>
      <c r="J70" s="257" t="s">
        <v>2942</v>
      </c>
      <c r="K70" s="255"/>
      <c r="L70" s="258"/>
      <c r="M70" s="259">
        <v>1553</v>
      </c>
      <c r="N70" s="255" t="s">
        <v>2926</v>
      </c>
      <c r="O70" s="255"/>
      <c r="P70" s="260" t="s">
        <v>3136</v>
      </c>
      <c r="Q70" s="261"/>
      <c r="R70" s="261">
        <v>8.42</v>
      </c>
      <c r="S70" s="262"/>
    </row>
    <row r="71" spans="1:19" s="263" customFormat="1">
      <c r="A71" s="254" t="s">
        <v>2622</v>
      </c>
      <c r="B71" s="255" t="s">
        <v>3018</v>
      </c>
      <c r="C71" s="255" t="s">
        <v>2937</v>
      </c>
      <c r="D71" s="255" t="s">
        <v>3137</v>
      </c>
      <c r="E71" s="256" t="s">
        <v>3138</v>
      </c>
      <c r="F71" s="255" t="s">
        <v>2939</v>
      </c>
      <c r="G71" s="255" t="s">
        <v>3128</v>
      </c>
      <c r="H71" s="255" t="s">
        <v>3129</v>
      </c>
      <c r="I71" s="255" t="s">
        <v>3129</v>
      </c>
      <c r="J71" s="257" t="s">
        <v>2942</v>
      </c>
      <c r="K71" s="255"/>
      <c r="L71" s="258"/>
      <c r="M71" s="259">
        <v>1676</v>
      </c>
      <c r="N71" s="255" t="s">
        <v>2926</v>
      </c>
      <c r="O71" s="255"/>
      <c r="P71" s="260" t="s">
        <v>3139</v>
      </c>
      <c r="Q71" s="261"/>
      <c r="R71" s="261">
        <v>9.09</v>
      </c>
      <c r="S71" s="262"/>
    </row>
    <row r="72" spans="1:19" s="263" customFormat="1">
      <c r="A72" s="254" t="s">
        <v>2626</v>
      </c>
      <c r="B72" s="255" t="s">
        <v>3018</v>
      </c>
      <c r="C72" s="255" t="s">
        <v>2937</v>
      </c>
      <c r="D72" s="255" t="s">
        <v>3140</v>
      </c>
      <c r="E72" s="256" t="s">
        <v>3141</v>
      </c>
      <c r="F72" s="255" t="s">
        <v>2939</v>
      </c>
      <c r="G72" s="255" t="s">
        <v>3128</v>
      </c>
      <c r="H72" s="255" t="s">
        <v>3129</v>
      </c>
      <c r="I72" s="255" t="s">
        <v>3129</v>
      </c>
      <c r="J72" s="257" t="s">
        <v>2942</v>
      </c>
      <c r="K72" s="255"/>
      <c r="L72" s="258"/>
      <c r="M72" s="259">
        <v>250</v>
      </c>
      <c r="N72" s="255" t="s">
        <v>2926</v>
      </c>
      <c r="O72" s="255"/>
      <c r="P72" s="260" t="s">
        <v>3142</v>
      </c>
      <c r="Q72" s="261"/>
      <c r="R72" s="261">
        <v>1.36</v>
      </c>
      <c r="S72" s="262"/>
    </row>
    <row r="73" spans="1:19" s="263" customFormat="1">
      <c r="A73" s="254" t="s">
        <v>2630</v>
      </c>
      <c r="B73" s="255" t="s">
        <v>3018</v>
      </c>
      <c r="C73" s="255" t="s">
        <v>2937</v>
      </c>
      <c r="D73" s="255" t="s">
        <v>3143</v>
      </c>
      <c r="E73" s="256" t="s">
        <v>3144</v>
      </c>
      <c r="F73" s="255" t="s">
        <v>2939</v>
      </c>
      <c r="G73" s="255" t="s">
        <v>3128</v>
      </c>
      <c r="H73" s="255" t="s">
        <v>3129</v>
      </c>
      <c r="I73" s="255" t="s">
        <v>3129</v>
      </c>
      <c r="J73" s="257" t="s">
        <v>2942</v>
      </c>
      <c r="K73" s="255"/>
      <c r="L73" s="258"/>
      <c r="M73" s="259">
        <v>2593</v>
      </c>
      <c r="N73" s="255" t="s">
        <v>2926</v>
      </c>
      <c r="O73" s="255"/>
      <c r="P73" s="260" t="s">
        <v>3145</v>
      </c>
      <c r="Q73" s="261"/>
      <c r="R73" s="261">
        <v>14.06</v>
      </c>
      <c r="S73" s="262"/>
    </row>
    <row r="74" spans="1:19" s="263" customFormat="1">
      <c r="A74" s="254" t="s">
        <v>2634</v>
      </c>
      <c r="B74" s="255" t="s">
        <v>3018</v>
      </c>
      <c r="C74" s="255" t="s">
        <v>2937</v>
      </c>
      <c r="D74" s="255" t="s">
        <v>3146</v>
      </c>
      <c r="E74" s="256" t="s">
        <v>3147</v>
      </c>
      <c r="F74" s="255" t="s">
        <v>2939</v>
      </c>
      <c r="G74" s="255" t="s">
        <v>3128</v>
      </c>
      <c r="H74" s="255" t="s">
        <v>3129</v>
      </c>
      <c r="I74" s="255" t="s">
        <v>3129</v>
      </c>
      <c r="J74" s="257" t="s">
        <v>2942</v>
      </c>
      <c r="K74" s="255"/>
      <c r="L74" s="258"/>
      <c r="M74" s="259">
        <v>159</v>
      </c>
      <c r="N74" s="255" t="s">
        <v>2926</v>
      </c>
      <c r="O74" s="255"/>
      <c r="P74" s="260" t="s">
        <v>3148</v>
      </c>
      <c r="Q74" s="261"/>
      <c r="R74" s="261">
        <v>0.86</v>
      </c>
      <c r="S74" s="262"/>
    </row>
    <row r="75" spans="1:19" s="263" customFormat="1">
      <c r="A75" s="254" t="s">
        <v>2638</v>
      </c>
      <c r="B75" s="255" t="s">
        <v>3018</v>
      </c>
      <c r="C75" s="255" t="s">
        <v>2937</v>
      </c>
      <c r="D75" s="255" t="s">
        <v>3149</v>
      </c>
      <c r="E75" s="256" t="s">
        <v>3150</v>
      </c>
      <c r="F75" s="255" t="s">
        <v>2939</v>
      </c>
      <c r="G75" s="255" t="s">
        <v>3128</v>
      </c>
      <c r="H75" s="255" t="s">
        <v>3129</v>
      </c>
      <c r="I75" s="255" t="s">
        <v>3129</v>
      </c>
      <c r="J75" s="257" t="s">
        <v>2942</v>
      </c>
      <c r="K75" s="255"/>
      <c r="L75" s="258"/>
      <c r="M75" s="259">
        <v>1031</v>
      </c>
      <c r="N75" s="255" t="s">
        <v>2926</v>
      </c>
      <c r="O75" s="255"/>
      <c r="P75" s="260" t="s">
        <v>3151</v>
      </c>
      <c r="Q75" s="261"/>
      <c r="R75" s="261">
        <v>5.59</v>
      </c>
      <c r="S75" s="262"/>
    </row>
    <row r="76" spans="1:19" s="263" customFormat="1">
      <c r="A76" s="254" t="s">
        <v>2642</v>
      </c>
      <c r="B76" s="255" t="s">
        <v>3018</v>
      </c>
      <c r="C76" s="255" t="s">
        <v>2937</v>
      </c>
      <c r="D76" s="255" t="s">
        <v>3152</v>
      </c>
      <c r="E76" s="256" t="s">
        <v>3153</v>
      </c>
      <c r="F76" s="255" t="s">
        <v>2939</v>
      </c>
      <c r="G76" s="255" t="s">
        <v>3128</v>
      </c>
      <c r="H76" s="255" t="s">
        <v>3129</v>
      </c>
      <c r="I76" s="255" t="s">
        <v>3129</v>
      </c>
      <c r="J76" s="257" t="s">
        <v>2942</v>
      </c>
      <c r="K76" s="255"/>
      <c r="L76" s="258"/>
      <c r="M76" s="259">
        <v>423</v>
      </c>
      <c r="N76" s="255" t="s">
        <v>2926</v>
      </c>
      <c r="O76" s="255"/>
      <c r="P76" s="260" t="s">
        <v>3154</v>
      </c>
      <c r="Q76" s="261"/>
      <c r="R76" s="261">
        <v>2.29</v>
      </c>
      <c r="S76" s="262"/>
    </row>
    <row r="77" spans="1:19" s="263" customFormat="1">
      <c r="A77" s="254" t="s">
        <v>2646</v>
      </c>
      <c r="B77" s="255" t="s">
        <v>3018</v>
      </c>
      <c r="C77" s="255" t="s">
        <v>2937</v>
      </c>
      <c r="D77" s="255" t="s">
        <v>3155</v>
      </c>
      <c r="E77" s="256" t="s">
        <v>3156</v>
      </c>
      <c r="F77" s="255" t="s">
        <v>2939</v>
      </c>
      <c r="G77" s="255" t="s">
        <v>3128</v>
      </c>
      <c r="H77" s="255" t="s">
        <v>3129</v>
      </c>
      <c r="I77" s="255" t="s">
        <v>3129</v>
      </c>
      <c r="J77" s="257" t="s">
        <v>2942</v>
      </c>
      <c r="K77" s="255"/>
      <c r="L77" s="258"/>
      <c r="M77" s="259">
        <v>479</v>
      </c>
      <c r="N77" s="255" t="s">
        <v>2926</v>
      </c>
      <c r="O77" s="255"/>
      <c r="P77" s="260" t="s">
        <v>3157</v>
      </c>
      <c r="Q77" s="261"/>
      <c r="R77" s="261">
        <v>2.6</v>
      </c>
      <c r="S77" s="262"/>
    </row>
    <row r="78" spans="1:19" s="263" customFormat="1">
      <c r="A78" s="254" t="s">
        <v>2650</v>
      </c>
      <c r="B78" s="255" t="s">
        <v>3018</v>
      </c>
      <c r="C78" s="255" t="s">
        <v>2937</v>
      </c>
      <c r="D78" s="255" t="s">
        <v>3158</v>
      </c>
      <c r="E78" s="256" t="s">
        <v>3159</v>
      </c>
      <c r="F78" s="255" t="s">
        <v>2939</v>
      </c>
      <c r="G78" s="255" t="s">
        <v>3128</v>
      </c>
      <c r="H78" s="255" t="s">
        <v>3129</v>
      </c>
      <c r="I78" s="255" t="s">
        <v>3129</v>
      </c>
      <c r="J78" s="257" t="s">
        <v>2942</v>
      </c>
      <c r="K78" s="255"/>
      <c r="L78" s="258"/>
      <c r="M78" s="259">
        <v>2517</v>
      </c>
      <c r="N78" s="255" t="s">
        <v>2926</v>
      </c>
      <c r="O78" s="255"/>
      <c r="P78" s="260" t="s">
        <v>3160</v>
      </c>
      <c r="Q78" s="261"/>
      <c r="R78" s="261">
        <v>13.65</v>
      </c>
      <c r="S78" s="262"/>
    </row>
    <row r="79" spans="1:19" s="263" customFormat="1">
      <c r="A79" s="254" t="s">
        <v>2654</v>
      </c>
      <c r="B79" s="255" t="s">
        <v>3018</v>
      </c>
      <c r="C79" s="255" t="s">
        <v>2937</v>
      </c>
      <c r="D79" s="255" t="s">
        <v>3161</v>
      </c>
      <c r="E79" s="256" t="s">
        <v>3051</v>
      </c>
      <c r="F79" s="255" t="s">
        <v>2939</v>
      </c>
      <c r="G79" s="255" t="s">
        <v>2141</v>
      </c>
      <c r="H79" s="255" t="s">
        <v>3162</v>
      </c>
      <c r="I79" s="255" t="s">
        <v>3162</v>
      </c>
      <c r="J79" s="257" t="s">
        <v>2942</v>
      </c>
      <c r="K79" s="255"/>
      <c r="L79" s="258"/>
      <c r="M79" s="259">
        <v>399</v>
      </c>
      <c r="N79" s="255" t="s">
        <v>2926</v>
      </c>
      <c r="O79" s="255"/>
      <c r="P79" s="260" t="s">
        <v>3163</v>
      </c>
      <c r="Q79" s="261"/>
      <c r="R79" s="261">
        <v>2.16</v>
      </c>
      <c r="S79" s="262"/>
    </row>
    <row r="80" spans="1:19" s="263" customFormat="1">
      <c r="A80" s="254" t="s">
        <v>2658</v>
      </c>
      <c r="B80" s="255" t="s">
        <v>3018</v>
      </c>
      <c r="C80" s="255" t="s">
        <v>2937</v>
      </c>
      <c r="D80" s="255" t="s">
        <v>3164</v>
      </c>
      <c r="E80" s="256" t="s">
        <v>3051</v>
      </c>
      <c r="F80" s="255" t="s">
        <v>2939</v>
      </c>
      <c r="G80" s="255" t="s">
        <v>2141</v>
      </c>
      <c r="H80" s="255" t="s">
        <v>3162</v>
      </c>
      <c r="I80" s="255" t="s">
        <v>3162</v>
      </c>
      <c r="J80" s="257" t="s">
        <v>2942</v>
      </c>
      <c r="K80" s="255"/>
      <c r="L80" s="258"/>
      <c r="M80" s="259">
        <v>400</v>
      </c>
      <c r="N80" s="255" t="s">
        <v>2926</v>
      </c>
      <c r="O80" s="255"/>
      <c r="P80" s="260" t="s">
        <v>3165</v>
      </c>
      <c r="Q80" s="261"/>
      <c r="R80" s="261">
        <v>2.17</v>
      </c>
      <c r="S80" s="262"/>
    </row>
    <row r="81" spans="1:19" s="263" customFormat="1">
      <c r="A81" s="254" t="s">
        <v>2662</v>
      </c>
      <c r="B81" s="255" t="s">
        <v>3018</v>
      </c>
      <c r="C81" s="255" t="s">
        <v>2937</v>
      </c>
      <c r="D81" s="255" t="s">
        <v>3166</v>
      </c>
      <c r="E81" s="256" t="s">
        <v>3051</v>
      </c>
      <c r="F81" s="255" t="s">
        <v>2939</v>
      </c>
      <c r="G81" s="255" t="s">
        <v>2141</v>
      </c>
      <c r="H81" s="255" t="s">
        <v>3162</v>
      </c>
      <c r="I81" s="255" t="s">
        <v>3162</v>
      </c>
      <c r="J81" s="257" t="s">
        <v>2942</v>
      </c>
      <c r="K81" s="255"/>
      <c r="L81" s="258"/>
      <c r="M81" s="259">
        <v>767</v>
      </c>
      <c r="N81" s="255" t="s">
        <v>2926</v>
      </c>
      <c r="O81" s="255"/>
      <c r="P81" s="260" t="s">
        <v>3167</v>
      </c>
      <c r="Q81" s="261"/>
      <c r="R81" s="261">
        <v>4.16</v>
      </c>
      <c r="S81" s="262"/>
    </row>
    <row r="82" spans="1:19" s="263" customFormat="1">
      <c r="A82" s="254" t="s">
        <v>2666</v>
      </c>
      <c r="B82" s="255" t="s">
        <v>3018</v>
      </c>
      <c r="C82" s="255" t="s">
        <v>2937</v>
      </c>
      <c r="D82" s="255" t="s">
        <v>3168</v>
      </c>
      <c r="E82" s="256" t="s">
        <v>3169</v>
      </c>
      <c r="F82" s="255" t="s">
        <v>2939</v>
      </c>
      <c r="G82" s="255" t="s">
        <v>2141</v>
      </c>
      <c r="H82" s="255" t="s">
        <v>3162</v>
      </c>
      <c r="I82" s="255" t="s">
        <v>3162</v>
      </c>
      <c r="J82" s="257" t="s">
        <v>2942</v>
      </c>
      <c r="K82" s="255"/>
      <c r="L82" s="258"/>
      <c r="M82" s="259">
        <v>592</v>
      </c>
      <c r="N82" s="255" t="s">
        <v>2926</v>
      </c>
      <c r="O82" s="255"/>
      <c r="P82" s="260" t="s">
        <v>3170</v>
      </c>
      <c r="Q82" s="261"/>
      <c r="R82" s="261">
        <v>3.21</v>
      </c>
      <c r="S82" s="262"/>
    </row>
    <row r="83" spans="1:19" s="263" customFormat="1" ht="13.5" thickBot="1">
      <c r="A83" s="265" t="s">
        <v>2670</v>
      </c>
      <c r="B83" s="266" t="s">
        <v>3018</v>
      </c>
      <c r="C83" s="266" t="s">
        <v>2937</v>
      </c>
      <c r="D83" s="266" t="s">
        <v>3171</v>
      </c>
      <c r="E83" s="267" t="s">
        <v>3051</v>
      </c>
      <c r="F83" s="266" t="s">
        <v>2939</v>
      </c>
      <c r="G83" s="266" t="s">
        <v>3172</v>
      </c>
      <c r="H83" s="266" t="s">
        <v>3173</v>
      </c>
      <c r="I83" s="266" t="s">
        <v>3173</v>
      </c>
      <c r="J83" s="268" t="s">
        <v>2942</v>
      </c>
      <c r="K83" s="266"/>
      <c r="L83" s="269"/>
      <c r="M83" s="270">
        <v>1249</v>
      </c>
      <c r="N83" s="266" t="s">
        <v>2926</v>
      </c>
      <c r="O83" s="266"/>
      <c r="P83" s="271" t="s">
        <v>3174</v>
      </c>
      <c r="Q83" s="272"/>
      <c r="R83" s="272">
        <v>6.77</v>
      </c>
      <c r="S83" s="273"/>
    </row>
    <row r="84" spans="1:19" s="282" customFormat="1">
      <c r="A84" s="274"/>
      <c r="B84" s="274"/>
      <c r="C84" s="274"/>
      <c r="D84" s="274"/>
      <c r="E84" s="275"/>
      <c r="F84" s="274"/>
      <c r="G84" s="274"/>
      <c r="H84" s="274"/>
      <c r="I84" s="274"/>
      <c r="J84" s="276"/>
      <c r="K84" s="274"/>
      <c r="L84" s="277"/>
      <c r="M84" s="278"/>
      <c r="N84" s="274"/>
      <c r="O84" s="274"/>
      <c r="P84" s="279"/>
      <c r="Q84" s="280"/>
      <c r="R84" s="280"/>
      <c r="S84" s="281"/>
    </row>
    <row r="85" spans="1:19" s="282" customFormat="1">
      <c r="A85" s="274"/>
      <c r="B85" s="274"/>
      <c r="C85" s="274"/>
      <c r="D85" s="274"/>
      <c r="E85" s="275"/>
      <c r="F85" s="274"/>
      <c r="G85" s="274"/>
      <c r="H85" s="274"/>
      <c r="I85" s="274"/>
      <c r="J85" s="276"/>
      <c r="K85" s="274"/>
      <c r="L85" s="277"/>
      <c r="M85" s="278"/>
      <c r="N85" s="274"/>
      <c r="O85" s="274"/>
      <c r="P85" s="279"/>
      <c r="Q85" s="280"/>
      <c r="R85" s="280"/>
      <c r="S85" s="281"/>
    </row>
    <row r="86" spans="1:19" s="282" customFormat="1" ht="13.5" thickBot="1">
      <c r="A86" s="274"/>
      <c r="B86" s="274"/>
      <c r="C86" s="274"/>
      <c r="D86" s="274"/>
      <c r="E86" s="275"/>
      <c r="F86" s="274"/>
      <c r="G86" s="274"/>
      <c r="H86" s="274"/>
      <c r="I86" s="274"/>
      <c r="J86" s="276"/>
      <c r="K86" s="274"/>
      <c r="L86" s="277"/>
      <c r="M86" s="278"/>
      <c r="N86" s="274"/>
      <c r="O86" s="274"/>
      <c r="P86" s="279"/>
      <c r="Q86" s="280"/>
      <c r="R86" s="280"/>
      <c r="S86" s="281"/>
    </row>
    <row r="87" spans="1:19" s="252" customFormat="1" ht="13.5" thickBot="1">
      <c r="A87" s="250" t="s">
        <v>2090</v>
      </c>
      <c r="B87" s="250" t="s">
        <v>2091</v>
      </c>
      <c r="C87" s="250" t="s">
        <v>2092</v>
      </c>
      <c r="D87" s="250" t="s">
        <v>2093</v>
      </c>
      <c r="E87" s="250" t="s">
        <v>2094</v>
      </c>
      <c r="F87" s="250" t="s">
        <v>2095</v>
      </c>
      <c r="G87" s="250" t="s">
        <v>2096</v>
      </c>
      <c r="H87" s="250" t="s">
        <v>2097</v>
      </c>
      <c r="I87" s="250" t="s">
        <v>2130</v>
      </c>
      <c r="J87" s="251" t="s">
        <v>2133</v>
      </c>
      <c r="K87" s="250" t="s">
        <v>2160</v>
      </c>
      <c r="L87" s="251" t="s">
        <v>2163</v>
      </c>
      <c r="M87" s="250" t="s">
        <v>2101</v>
      </c>
      <c r="N87" s="250" t="s">
        <v>2166</v>
      </c>
      <c r="O87" s="250" t="s">
        <v>2169</v>
      </c>
      <c r="P87" s="251" t="s">
        <v>2172</v>
      </c>
      <c r="Q87" s="250" t="s">
        <v>2175</v>
      </c>
      <c r="R87" s="250" t="s">
        <v>2178</v>
      </c>
      <c r="S87" s="250" t="s">
        <v>2181</v>
      </c>
    </row>
    <row r="88" spans="1:19" s="263" customFormat="1">
      <c r="A88" s="283" t="s">
        <v>2674</v>
      </c>
      <c r="B88" s="284" t="s">
        <v>3018</v>
      </c>
      <c r="C88" s="284" t="s">
        <v>2937</v>
      </c>
      <c r="D88" s="284" t="s">
        <v>3175</v>
      </c>
      <c r="E88" s="285" t="s">
        <v>3051</v>
      </c>
      <c r="F88" s="284" t="s">
        <v>2939</v>
      </c>
      <c r="G88" s="284" t="s">
        <v>3172</v>
      </c>
      <c r="H88" s="284" t="s">
        <v>3173</v>
      </c>
      <c r="I88" s="284" t="s">
        <v>3173</v>
      </c>
      <c r="J88" s="286" t="s">
        <v>2942</v>
      </c>
      <c r="K88" s="284"/>
      <c r="L88" s="287"/>
      <c r="M88" s="288">
        <v>4126</v>
      </c>
      <c r="N88" s="284" t="s">
        <v>2926</v>
      </c>
      <c r="O88" s="284"/>
      <c r="P88" s="289" t="s">
        <v>3176</v>
      </c>
      <c r="Q88" s="290"/>
      <c r="R88" s="290">
        <v>22.38</v>
      </c>
      <c r="S88" s="291"/>
    </row>
    <row r="89" spans="1:19" s="263" customFormat="1">
      <c r="A89" s="254" t="s">
        <v>2678</v>
      </c>
      <c r="B89" s="255" t="s">
        <v>3018</v>
      </c>
      <c r="C89" s="255" t="s">
        <v>2937</v>
      </c>
      <c r="D89" s="255" t="s">
        <v>3177</v>
      </c>
      <c r="E89" s="256" t="s">
        <v>3178</v>
      </c>
      <c r="F89" s="255" t="s">
        <v>2939</v>
      </c>
      <c r="G89" s="255" t="s">
        <v>3172</v>
      </c>
      <c r="H89" s="255" t="s">
        <v>3173</v>
      </c>
      <c r="I89" s="255" t="s">
        <v>3173</v>
      </c>
      <c r="J89" s="257" t="s">
        <v>2942</v>
      </c>
      <c r="K89" s="255"/>
      <c r="L89" s="258"/>
      <c r="M89" s="259">
        <v>2433</v>
      </c>
      <c r="N89" s="255" t="s">
        <v>2926</v>
      </c>
      <c r="O89" s="255"/>
      <c r="P89" s="260" t="s">
        <v>3179</v>
      </c>
      <c r="Q89" s="261"/>
      <c r="R89" s="261">
        <v>13.19</v>
      </c>
      <c r="S89" s="262"/>
    </row>
    <row r="90" spans="1:19" s="263" customFormat="1">
      <c r="A90" s="254" t="s">
        <v>2682</v>
      </c>
      <c r="B90" s="255" t="s">
        <v>3018</v>
      </c>
      <c r="C90" s="255" t="s">
        <v>2937</v>
      </c>
      <c r="D90" s="255" t="s">
        <v>3180</v>
      </c>
      <c r="E90" s="256" t="s">
        <v>3181</v>
      </c>
      <c r="F90" s="255" t="s">
        <v>2939</v>
      </c>
      <c r="G90" s="255" t="s">
        <v>3172</v>
      </c>
      <c r="H90" s="255" t="s">
        <v>3173</v>
      </c>
      <c r="I90" s="255" t="s">
        <v>3173</v>
      </c>
      <c r="J90" s="257" t="s">
        <v>2942</v>
      </c>
      <c r="K90" s="255"/>
      <c r="L90" s="258"/>
      <c r="M90" s="259">
        <v>2460</v>
      </c>
      <c r="N90" s="255" t="s">
        <v>2926</v>
      </c>
      <c r="O90" s="255"/>
      <c r="P90" s="260" t="s">
        <v>3182</v>
      </c>
      <c r="Q90" s="261"/>
      <c r="R90" s="261">
        <v>13.34</v>
      </c>
      <c r="S90" s="262"/>
    </row>
    <row r="91" spans="1:19" s="263" customFormat="1">
      <c r="A91" s="254" t="s">
        <v>2853</v>
      </c>
      <c r="B91" s="255" t="s">
        <v>3018</v>
      </c>
      <c r="C91" s="255" t="s">
        <v>2937</v>
      </c>
      <c r="D91" s="255" t="s">
        <v>3183</v>
      </c>
      <c r="E91" s="256" t="s">
        <v>3184</v>
      </c>
      <c r="F91" s="255" t="s">
        <v>2939</v>
      </c>
      <c r="G91" s="255" t="s">
        <v>3172</v>
      </c>
      <c r="H91" s="255" t="s">
        <v>3173</v>
      </c>
      <c r="I91" s="255" t="s">
        <v>3173</v>
      </c>
      <c r="J91" s="257" t="s">
        <v>2942</v>
      </c>
      <c r="K91" s="255"/>
      <c r="L91" s="258"/>
      <c r="M91" s="259">
        <v>631</v>
      </c>
      <c r="N91" s="255" t="s">
        <v>2926</v>
      </c>
      <c r="O91" s="255"/>
      <c r="P91" s="260" t="s">
        <v>3185</v>
      </c>
      <c r="Q91" s="261"/>
      <c r="R91" s="261">
        <v>3.42</v>
      </c>
      <c r="S91" s="262"/>
    </row>
    <row r="92" spans="1:19" s="263" customFormat="1">
      <c r="A92" s="254" t="s">
        <v>2855</v>
      </c>
      <c r="B92" s="255" t="s">
        <v>3018</v>
      </c>
      <c r="C92" s="255" t="s">
        <v>2937</v>
      </c>
      <c r="D92" s="255" t="s">
        <v>3186</v>
      </c>
      <c r="E92" s="256" t="s">
        <v>3187</v>
      </c>
      <c r="F92" s="255" t="s">
        <v>2939</v>
      </c>
      <c r="G92" s="255" t="s">
        <v>3172</v>
      </c>
      <c r="H92" s="255" t="s">
        <v>3173</v>
      </c>
      <c r="I92" s="255" t="s">
        <v>3173</v>
      </c>
      <c r="J92" s="257" t="s">
        <v>2942</v>
      </c>
      <c r="K92" s="255"/>
      <c r="L92" s="258"/>
      <c r="M92" s="259">
        <v>23708</v>
      </c>
      <c r="N92" s="255" t="s">
        <v>2926</v>
      </c>
      <c r="O92" s="255"/>
      <c r="P92" s="260" t="s">
        <v>3188</v>
      </c>
      <c r="Q92" s="261"/>
      <c r="R92" s="261">
        <v>128.58000000000001</v>
      </c>
      <c r="S92" s="262"/>
    </row>
    <row r="93" spans="1:19" s="263" customFormat="1">
      <c r="A93" s="254" t="s">
        <v>2857</v>
      </c>
      <c r="B93" s="255" t="s">
        <v>3018</v>
      </c>
      <c r="C93" s="255" t="s">
        <v>2937</v>
      </c>
      <c r="D93" s="255" t="s">
        <v>3189</v>
      </c>
      <c r="E93" s="256" t="s">
        <v>3190</v>
      </c>
      <c r="F93" s="255" t="s">
        <v>2939</v>
      </c>
      <c r="G93" s="255" t="s">
        <v>3172</v>
      </c>
      <c r="H93" s="255" t="s">
        <v>3173</v>
      </c>
      <c r="I93" s="255" t="s">
        <v>3173</v>
      </c>
      <c r="J93" s="257" t="s">
        <v>2942</v>
      </c>
      <c r="K93" s="255"/>
      <c r="L93" s="258"/>
      <c r="M93" s="259">
        <v>387</v>
      </c>
      <c r="N93" s="255" t="s">
        <v>2926</v>
      </c>
      <c r="O93" s="255"/>
      <c r="P93" s="260" t="s">
        <v>3191</v>
      </c>
      <c r="Q93" s="261"/>
      <c r="R93" s="261">
        <v>2.1</v>
      </c>
      <c r="S93" s="262"/>
    </row>
    <row r="94" spans="1:19" s="263" customFormat="1">
      <c r="A94" s="254" t="s">
        <v>2859</v>
      </c>
      <c r="B94" s="255" t="s">
        <v>3018</v>
      </c>
      <c r="C94" s="255" t="s">
        <v>2937</v>
      </c>
      <c r="D94" s="255" t="s">
        <v>3192</v>
      </c>
      <c r="E94" s="256" t="s">
        <v>3193</v>
      </c>
      <c r="F94" s="255" t="s">
        <v>2939</v>
      </c>
      <c r="G94" s="255" t="s">
        <v>3194</v>
      </c>
      <c r="H94" s="255" t="s">
        <v>3195</v>
      </c>
      <c r="I94" s="255" t="s">
        <v>3195</v>
      </c>
      <c r="J94" s="257" t="s">
        <v>2942</v>
      </c>
      <c r="K94" s="255"/>
      <c r="L94" s="258"/>
      <c r="M94" s="259">
        <v>462</v>
      </c>
      <c r="N94" s="255" t="s">
        <v>2926</v>
      </c>
      <c r="O94" s="255"/>
      <c r="P94" s="260" t="s">
        <v>3196</v>
      </c>
      <c r="Q94" s="261"/>
      <c r="R94" s="261">
        <v>2.5099999999999998</v>
      </c>
      <c r="S94" s="262"/>
    </row>
    <row r="95" spans="1:19" s="263" customFormat="1">
      <c r="A95" s="254" t="s">
        <v>2861</v>
      </c>
      <c r="B95" s="255" t="s">
        <v>3018</v>
      </c>
      <c r="C95" s="255" t="s">
        <v>2937</v>
      </c>
      <c r="D95" s="255" t="s">
        <v>3197</v>
      </c>
      <c r="E95" s="256" t="s">
        <v>3198</v>
      </c>
      <c r="F95" s="255" t="s">
        <v>2939</v>
      </c>
      <c r="G95" s="255" t="s">
        <v>3194</v>
      </c>
      <c r="H95" s="255" t="s">
        <v>3195</v>
      </c>
      <c r="I95" s="255" t="s">
        <v>3195</v>
      </c>
      <c r="J95" s="257" t="s">
        <v>2942</v>
      </c>
      <c r="K95" s="255"/>
      <c r="L95" s="258"/>
      <c r="M95" s="259">
        <v>148</v>
      </c>
      <c r="N95" s="255" t="s">
        <v>2926</v>
      </c>
      <c r="O95" s="255"/>
      <c r="P95" s="260" t="s">
        <v>3199</v>
      </c>
      <c r="Q95" s="261"/>
      <c r="R95" s="261">
        <v>0.8</v>
      </c>
      <c r="S95" s="262"/>
    </row>
    <row r="96" spans="1:19" s="263" customFormat="1">
      <c r="A96" s="254" t="s">
        <v>2863</v>
      </c>
      <c r="B96" s="255" t="s">
        <v>3018</v>
      </c>
      <c r="C96" s="255" t="s">
        <v>2937</v>
      </c>
      <c r="D96" s="255" t="s">
        <v>3200</v>
      </c>
      <c r="E96" s="256" t="s">
        <v>3201</v>
      </c>
      <c r="F96" s="255" t="s">
        <v>2939</v>
      </c>
      <c r="G96" s="255" t="s">
        <v>3194</v>
      </c>
      <c r="H96" s="255" t="s">
        <v>3195</v>
      </c>
      <c r="I96" s="255" t="s">
        <v>3195</v>
      </c>
      <c r="J96" s="257" t="s">
        <v>2942</v>
      </c>
      <c r="K96" s="255"/>
      <c r="L96" s="258"/>
      <c r="M96" s="259">
        <v>323</v>
      </c>
      <c r="N96" s="255" t="s">
        <v>2926</v>
      </c>
      <c r="O96" s="255"/>
      <c r="P96" s="260" t="s">
        <v>3202</v>
      </c>
      <c r="Q96" s="261"/>
      <c r="R96" s="261">
        <v>1.75</v>
      </c>
      <c r="S96" s="262"/>
    </row>
    <row r="97" spans="1:19" s="263" customFormat="1">
      <c r="A97" s="254" t="s">
        <v>2865</v>
      </c>
      <c r="B97" s="255" t="s">
        <v>3018</v>
      </c>
      <c r="C97" s="255" t="s">
        <v>2937</v>
      </c>
      <c r="D97" s="255" t="s">
        <v>3203</v>
      </c>
      <c r="E97" s="256" t="s">
        <v>3190</v>
      </c>
      <c r="F97" s="255" t="s">
        <v>2939</v>
      </c>
      <c r="G97" s="255" t="s">
        <v>3194</v>
      </c>
      <c r="H97" s="255" t="s">
        <v>3195</v>
      </c>
      <c r="I97" s="255" t="s">
        <v>3195</v>
      </c>
      <c r="J97" s="257" t="s">
        <v>2942</v>
      </c>
      <c r="K97" s="255"/>
      <c r="L97" s="258"/>
      <c r="M97" s="259">
        <v>84</v>
      </c>
      <c r="N97" s="255" t="s">
        <v>2926</v>
      </c>
      <c r="O97" s="255"/>
      <c r="P97" s="260" t="s">
        <v>3204</v>
      </c>
      <c r="Q97" s="261"/>
      <c r="R97" s="261">
        <v>0.46</v>
      </c>
      <c r="S97" s="262"/>
    </row>
    <row r="98" spans="1:19" s="263" customFormat="1">
      <c r="A98" s="254" t="s">
        <v>2867</v>
      </c>
      <c r="B98" s="255" t="s">
        <v>3018</v>
      </c>
      <c r="C98" s="255" t="s">
        <v>2937</v>
      </c>
      <c r="D98" s="255" t="s">
        <v>3205</v>
      </c>
      <c r="E98" s="256" t="s">
        <v>3206</v>
      </c>
      <c r="F98" s="255" t="s">
        <v>2939</v>
      </c>
      <c r="G98" s="255" t="s">
        <v>3194</v>
      </c>
      <c r="H98" s="255" t="s">
        <v>3195</v>
      </c>
      <c r="I98" s="255" t="s">
        <v>3195</v>
      </c>
      <c r="J98" s="257" t="s">
        <v>2942</v>
      </c>
      <c r="K98" s="255"/>
      <c r="L98" s="258"/>
      <c r="M98" s="259">
        <v>1373</v>
      </c>
      <c r="N98" s="255" t="s">
        <v>2926</v>
      </c>
      <c r="O98" s="255"/>
      <c r="P98" s="260" t="s">
        <v>3207</v>
      </c>
      <c r="Q98" s="261"/>
      <c r="R98" s="261">
        <v>7.45</v>
      </c>
      <c r="S98" s="262"/>
    </row>
    <row r="99" spans="1:19" s="263" customFormat="1">
      <c r="A99" s="254" t="s">
        <v>2869</v>
      </c>
      <c r="B99" s="255" t="s">
        <v>3018</v>
      </c>
      <c r="C99" s="255" t="s">
        <v>2937</v>
      </c>
      <c r="D99" s="255" t="s">
        <v>3208</v>
      </c>
      <c r="E99" s="256" t="s">
        <v>3209</v>
      </c>
      <c r="F99" s="255" t="s">
        <v>2939</v>
      </c>
      <c r="G99" s="255" t="s">
        <v>3194</v>
      </c>
      <c r="H99" s="255" t="s">
        <v>3195</v>
      </c>
      <c r="I99" s="255" t="s">
        <v>3195</v>
      </c>
      <c r="J99" s="257" t="s">
        <v>2942</v>
      </c>
      <c r="K99" s="255"/>
      <c r="L99" s="258"/>
      <c r="M99" s="259">
        <v>1373</v>
      </c>
      <c r="N99" s="255" t="s">
        <v>2926</v>
      </c>
      <c r="O99" s="255"/>
      <c r="P99" s="260" t="s">
        <v>3210</v>
      </c>
      <c r="Q99" s="261"/>
      <c r="R99" s="261">
        <v>7.45</v>
      </c>
      <c r="S99" s="262"/>
    </row>
    <row r="100" spans="1:19" s="263" customFormat="1">
      <c r="A100" s="254" t="s">
        <v>2872</v>
      </c>
      <c r="B100" s="255" t="s">
        <v>3018</v>
      </c>
      <c r="C100" s="255" t="s">
        <v>2937</v>
      </c>
      <c r="D100" s="255" t="s">
        <v>3211</v>
      </c>
      <c r="E100" s="256" t="s">
        <v>3212</v>
      </c>
      <c r="F100" s="255" t="s">
        <v>2939</v>
      </c>
      <c r="G100" s="255" t="s">
        <v>3213</v>
      </c>
      <c r="H100" s="255" t="s">
        <v>3214</v>
      </c>
      <c r="I100" s="255" t="s">
        <v>3214</v>
      </c>
      <c r="J100" s="257" t="s">
        <v>2942</v>
      </c>
      <c r="K100" s="255"/>
      <c r="L100" s="258"/>
      <c r="M100" s="259">
        <v>1400</v>
      </c>
      <c r="N100" s="255" t="s">
        <v>2926</v>
      </c>
      <c r="O100" s="255"/>
      <c r="P100" s="260" t="s">
        <v>3215</v>
      </c>
      <c r="Q100" s="261"/>
      <c r="R100" s="261">
        <v>7.59</v>
      </c>
      <c r="S100" s="262"/>
    </row>
    <row r="101" spans="1:19" s="263" customFormat="1">
      <c r="A101" s="254" t="s">
        <v>2874</v>
      </c>
      <c r="B101" s="255" t="s">
        <v>3018</v>
      </c>
      <c r="C101" s="255" t="s">
        <v>2937</v>
      </c>
      <c r="D101" s="255" t="s">
        <v>3216</v>
      </c>
      <c r="E101" s="256" t="s">
        <v>3217</v>
      </c>
      <c r="F101" s="255" t="s">
        <v>2939</v>
      </c>
      <c r="G101" s="255" t="s">
        <v>3213</v>
      </c>
      <c r="H101" s="255" t="s">
        <v>3214</v>
      </c>
      <c r="I101" s="255" t="s">
        <v>3214</v>
      </c>
      <c r="J101" s="257" t="s">
        <v>2942</v>
      </c>
      <c r="K101" s="255"/>
      <c r="L101" s="258"/>
      <c r="M101" s="259">
        <v>385</v>
      </c>
      <c r="N101" s="255" t="s">
        <v>2926</v>
      </c>
      <c r="O101" s="255"/>
      <c r="P101" s="260" t="s">
        <v>3218</v>
      </c>
      <c r="Q101" s="261"/>
      <c r="R101" s="261">
        <v>2.09</v>
      </c>
      <c r="S101" s="262"/>
    </row>
    <row r="102" spans="1:19" s="263" customFormat="1">
      <c r="A102" s="254" t="s">
        <v>2876</v>
      </c>
      <c r="B102" s="255" t="s">
        <v>3018</v>
      </c>
      <c r="C102" s="255" t="s">
        <v>2937</v>
      </c>
      <c r="D102" s="255" t="s">
        <v>3219</v>
      </c>
      <c r="E102" s="256" t="s">
        <v>3220</v>
      </c>
      <c r="F102" s="255" t="s">
        <v>2939</v>
      </c>
      <c r="G102" s="255" t="s">
        <v>3213</v>
      </c>
      <c r="H102" s="255" t="s">
        <v>3214</v>
      </c>
      <c r="I102" s="255" t="s">
        <v>3214</v>
      </c>
      <c r="J102" s="257" t="s">
        <v>2942</v>
      </c>
      <c r="K102" s="255"/>
      <c r="L102" s="258"/>
      <c r="M102" s="259">
        <v>2713</v>
      </c>
      <c r="N102" s="255" t="s">
        <v>2926</v>
      </c>
      <c r="O102" s="255"/>
      <c r="P102" s="260" t="s">
        <v>3221</v>
      </c>
      <c r="Q102" s="261"/>
      <c r="R102" s="261">
        <v>14.71</v>
      </c>
      <c r="S102" s="262"/>
    </row>
    <row r="103" spans="1:19" s="263" customFormat="1">
      <c r="A103" s="254" t="s">
        <v>2879</v>
      </c>
      <c r="B103" s="255" t="s">
        <v>3018</v>
      </c>
      <c r="C103" s="255" t="s">
        <v>2937</v>
      </c>
      <c r="D103" s="255" t="s">
        <v>3222</v>
      </c>
      <c r="E103" s="256" t="s">
        <v>3223</v>
      </c>
      <c r="F103" s="255" t="s">
        <v>2939</v>
      </c>
      <c r="G103" s="255" t="s">
        <v>3213</v>
      </c>
      <c r="H103" s="255" t="s">
        <v>3214</v>
      </c>
      <c r="I103" s="255" t="s">
        <v>3214</v>
      </c>
      <c r="J103" s="257" t="s">
        <v>2942</v>
      </c>
      <c r="K103" s="255"/>
      <c r="L103" s="258"/>
      <c r="M103" s="259">
        <v>728</v>
      </c>
      <c r="N103" s="255" t="s">
        <v>2926</v>
      </c>
      <c r="O103" s="255"/>
      <c r="P103" s="260" t="s">
        <v>3224</v>
      </c>
      <c r="Q103" s="261"/>
      <c r="R103" s="261">
        <v>3.95</v>
      </c>
      <c r="S103" s="262"/>
    </row>
    <row r="104" spans="1:19" s="263" customFormat="1">
      <c r="A104" s="254" t="s">
        <v>2881</v>
      </c>
      <c r="B104" s="255" t="s">
        <v>3018</v>
      </c>
      <c r="C104" s="255" t="s">
        <v>2937</v>
      </c>
      <c r="D104" s="255" t="s">
        <v>3225</v>
      </c>
      <c r="E104" s="256" t="s">
        <v>3190</v>
      </c>
      <c r="F104" s="255" t="s">
        <v>2939</v>
      </c>
      <c r="G104" s="255" t="s">
        <v>3213</v>
      </c>
      <c r="H104" s="255" t="s">
        <v>3214</v>
      </c>
      <c r="I104" s="255" t="s">
        <v>3214</v>
      </c>
      <c r="J104" s="257" t="s">
        <v>2942</v>
      </c>
      <c r="K104" s="255"/>
      <c r="L104" s="258"/>
      <c r="M104" s="259">
        <v>877</v>
      </c>
      <c r="N104" s="255" t="s">
        <v>2926</v>
      </c>
      <c r="O104" s="255"/>
      <c r="P104" s="260" t="s">
        <v>3226</v>
      </c>
      <c r="Q104" s="261"/>
      <c r="R104" s="261">
        <v>4.76</v>
      </c>
      <c r="S104" s="262"/>
    </row>
    <row r="105" spans="1:19" s="263" customFormat="1">
      <c r="A105" s="254" t="s">
        <v>2883</v>
      </c>
      <c r="B105" s="255" t="s">
        <v>3018</v>
      </c>
      <c r="C105" s="255" t="s">
        <v>2937</v>
      </c>
      <c r="D105" s="255" t="s">
        <v>3227</v>
      </c>
      <c r="E105" s="256" t="s">
        <v>3228</v>
      </c>
      <c r="F105" s="255" t="s">
        <v>2939</v>
      </c>
      <c r="G105" s="255" t="s">
        <v>3229</v>
      </c>
      <c r="H105" s="255" t="s">
        <v>3230</v>
      </c>
      <c r="I105" s="255" t="s">
        <v>3230</v>
      </c>
      <c r="J105" s="257" t="s">
        <v>2942</v>
      </c>
      <c r="K105" s="255"/>
      <c r="L105" s="258"/>
      <c r="M105" s="259">
        <v>212</v>
      </c>
      <c r="N105" s="255" t="s">
        <v>2926</v>
      </c>
      <c r="O105" s="255"/>
      <c r="P105" s="260" t="s">
        <v>3231</v>
      </c>
      <c r="Q105" s="261"/>
      <c r="R105" s="261">
        <v>1.1499999999999999</v>
      </c>
      <c r="S105" s="262"/>
    </row>
    <row r="106" spans="1:19" s="263" customFormat="1">
      <c r="A106" s="254" t="s">
        <v>2886</v>
      </c>
      <c r="B106" s="255" t="s">
        <v>3018</v>
      </c>
      <c r="C106" s="255" t="s">
        <v>2937</v>
      </c>
      <c r="D106" s="255" t="s">
        <v>3232</v>
      </c>
      <c r="E106" s="256" t="s">
        <v>3190</v>
      </c>
      <c r="F106" s="255" t="s">
        <v>2939</v>
      </c>
      <c r="G106" s="255" t="s">
        <v>3229</v>
      </c>
      <c r="H106" s="255" t="s">
        <v>3230</v>
      </c>
      <c r="I106" s="255" t="s">
        <v>3230</v>
      </c>
      <c r="J106" s="257" t="s">
        <v>2942</v>
      </c>
      <c r="K106" s="255"/>
      <c r="L106" s="258"/>
      <c r="M106" s="259">
        <v>722</v>
      </c>
      <c r="N106" s="255" t="s">
        <v>2926</v>
      </c>
      <c r="O106" s="255"/>
      <c r="P106" s="260" t="s">
        <v>3233</v>
      </c>
      <c r="Q106" s="261"/>
      <c r="R106" s="261">
        <v>3.92</v>
      </c>
      <c r="S106" s="262"/>
    </row>
    <row r="107" spans="1:19" s="263" customFormat="1">
      <c r="A107" s="254" t="s">
        <v>2888</v>
      </c>
      <c r="B107" s="255" t="s">
        <v>3018</v>
      </c>
      <c r="C107" s="255" t="s">
        <v>2937</v>
      </c>
      <c r="D107" s="255" t="s">
        <v>3234</v>
      </c>
      <c r="E107" s="256" t="s">
        <v>3190</v>
      </c>
      <c r="F107" s="255" t="s">
        <v>2939</v>
      </c>
      <c r="G107" s="255" t="s">
        <v>3235</v>
      </c>
      <c r="H107" s="255" t="s">
        <v>3236</v>
      </c>
      <c r="I107" s="255" t="s">
        <v>3236</v>
      </c>
      <c r="J107" s="257" t="s">
        <v>2942</v>
      </c>
      <c r="K107" s="255"/>
      <c r="L107" s="258"/>
      <c r="M107" s="259">
        <v>1522</v>
      </c>
      <c r="N107" s="255" t="s">
        <v>2926</v>
      </c>
      <c r="O107" s="255"/>
      <c r="P107" s="260" t="s">
        <v>3237</v>
      </c>
      <c r="Q107" s="261"/>
      <c r="R107" s="261">
        <v>8.25</v>
      </c>
      <c r="S107" s="262"/>
    </row>
    <row r="108" spans="1:19" s="263" customFormat="1">
      <c r="A108" s="254" t="s">
        <v>2891</v>
      </c>
      <c r="B108" s="255" t="s">
        <v>3018</v>
      </c>
      <c r="C108" s="255" t="s">
        <v>2937</v>
      </c>
      <c r="D108" s="255" t="s">
        <v>3238</v>
      </c>
      <c r="E108" s="256" t="s">
        <v>3239</v>
      </c>
      <c r="F108" s="255" t="s">
        <v>2939</v>
      </c>
      <c r="G108" s="255" t="s">
        <v>3235</v>
      </c>
      <c r="H108" s="255" t="s">
        <v>3236</v>
      </c>
      <c r="I108" s="255" t="s">
        <v>3236</v>
      </c>
      <c r="J108" s="257" t="s">
        <v>2942</v>
      </c>
      <c r="K108" s="255"/>
      <c r="L108" s="258"/>
      <c r="M108" s="259">
        <v>11685</v>
      </c>
      <c r="N108" s="255" t="s">
        <v>2926</v>
      </c>
      <c r="O108" s="255"/>
      <c r="P108" s="260" t="s">
        <v>3240</v>
      </c>
      <c r="Q108" s="261"/>
      <c r="R108" s="261">
        <v>63.37</v>
      </c>
      <c r="S108" s="262"/>
    </row>
    <row r="109" spans="1:19" s="263" customFormat="1">
      <c r="A109" s="254" t="s">
        <v>2894</v>
      </c>
      <c r="B109" s="255" t="s">
        <v>3018</v>
      </c>
      <c r="C109" s="255" t="s">
        <v>2937</v>
      </c>
      <c r="D109" s="255" t="s">
        <v>3241</v>
      </c>
      <c r="E109" s="256" t="s">
        <v>3242</v>
      </c>
      <c r="F109" s="255" t="s">
        <v>2939</v>
      </c>
      <c r="G109" s="255" t="s">
        <v>3243</v>
      </c>
      <c r="H109" s="255" t="s">
        <v>3244</v>
      </c>
      <c r="I109" s="255" t="s">
        <v>3244</v>
      </c>
      <c r="J109" s="257" t="s">
        <v>2942</v>
      </c>
      <c r="K109" s="255"/>
      <c r="L109" s="258"/>
      <c r="M109" s="259" t="s">
        <v>3245</v>
      </c>
      <c r="N109" s="255" t="s">
        <v>2926</v>
      </c>
      <c r="O109" s="255"/>
      <c r="P109" s="260" t="s">
        <v>3246</v>
      </c>
      <c r="Q109" s="261"/>
      <c r="R109" s="261">
        <v>2.25</v>
      </c>
      <c r="S109" s="262"/>
    </row>
    <row r="110" spans="1:19" s="263" customFormat="1">
      <c r="A110" s="254" t="s">
        <v>3247</v>
      </c>
      <c r="B110" s="255" t="s">
        <v>3018</v>
      </c>
      <c r="C110" s="255" t="s">
        <v>2937</v>
      </c>
      <c r="D110" s="255" t="s">
        <v>3248</v>
      </c>
      <c r="E110" s="256" t="s">
        <v>3249</v>
      </c>
      <c r="F110" s="255" t="s">
        <v>2939</v>
      </c>
      <c r="G110" s="255" t="s">
        <v>3250</v>
      </c>
      <c r="H110" s="255" t="s">
        <v>3251</v>
      </c>
      <c r="I110" s="255" t="s">
        <v>3251</v>
      </c>
      <c r="J110" s="257" t="s">
        <v>2942</v>
      </c>
      <c r="K110" s="255"/>
      <c r="L110" s="258"/>
      <c r="M110" s="259" t="s">
        <v>3252</v>
      </c>
      <c r="N110" s="255" t="s">
        <v>2926</v>
      </c>
      <c r="O110" s="255"/>
      <c r="P110" s="260" t="s">
        <v>3253</v>
      </c>
      <c r="Q110" s="261"/>
      <c r="R110" s="261">
        <v>92.16</v>
      </c>
      <c r="S110" s="262"/>
    </row>
    <row r="111" spans="1:19" s="263" customFormat="1">
      <c r="A111" s="254" t="s">
        <v>3254</v>
      </c>
      <c r="B111" s="255" t="s">
        <v>3018</v>
      </c>
      <c r="C111" s="255" t="s">
        <v>2937</v>
      </c>
      <c r="D111" s="255" t="s">
        <v>3255</v>
      </c>
      <c r="E111" s="256" t="s">
        <v>3256</v>
      </c>
      <c r="F111" s="255" t="s">
        <v>2939</v>
      </c>
      <c r="G111" s="255" t="s">
        <v>2114</v>
      </c>
      <c r="H111" s="255" t="s">
        <v>3257</v>
      </c>
      <c r="I111" s="255" t="s">
        <v>3257</v>
      </c>
      <c r="J111" s="257" t="s">
        <v>2942</v>
      </c>
      <c r="K111" s="255"/>
      <c r="L111" s="258"/>
      <c r="M111" s="259">
        <v>320</v>
      </c>
      <c r="N111" s="255" t="s">
        <v>2926</v>
      </c>
      <c r="O111" s="255"/>
      <c r="P111" s="260" t="s">
        <v>3258</v>
      </c>
      <c r="Q111" s="261"/>
      <c r="R111" s="261">
        <v>1.74</v>
      </c>
      <c r="S111" s="262"/>
    </row>
    <row r="112" spans="1:19" s="263" customFormat="1">
      <c r="A112" s="254" t="s">
        <v>3259</v>
      </c>
      <c r="B112" s="255" t="s">
        <v>3018</v>
      </c>
      <c r="C112" s="255" t="s">
        <v>2937</v>
      </c>
      <c r="D112" s="255" t="s">
        <v>3260</v>
      </c>
      <c r="E112" s="256" t="s">
        <v>3261</v>
      </c>
      <c r="F112" s="255" t="s">
        <v>2939</v>
      </c>
      <c r="G112" s="255" t="s">
        <v>2114</v>
      </c>
      <c r="H112" s="255" t="s">
        <v>3257</v>
      </c>
      <c r="I112" s="255" t="s">
        <v>3257</v>
      </c>
      <c r="J112" s="257" t="s">
        <v>2942</v>
      </c>
      <c r="K112" s="255"/>
      <c r="L112" s="258"/>
      <c r="M112" s="259">
        <v>865</v>
      </c>
      <c r="N112" s="255" t="s">
        <v>2926</v>
      </c>
      <c r="O112" s="255"/>
      <c r="P112" s="260" t="s">
        <v>3262</v>
      </c>
      <c r="Q112" s="261"/>
      <c r="R112" s="261">
        <v>4.6900000000000004</v>
      </c>
      <c r="S112" s="262"/>
    </row>
    <row r="113" spans="1:19" s="263" customFormat="1">
      <c r="A113" s="254" t="s">
        <v>3263</v>
      </c>
      <c r="B113" s="255" t="s">
        <v>3018</v>
      </c>
      <c r="C113" s="255" t="s">
        <v>2937</v>
      </c>
      <c r="D113" s="255" t="s">
        <v>3264</v>
      </c>
      <c r="E113" s="256" t="s">
        <v>3265</v>
      </c>
      <c r="F113" s="255" t="s">
        <v>2939</v>
      </c>
      <c r="G113" s="255" t="s">
        <v>2114</v>
      </c>
      <c r="H113" s="255" t="s">
        <v>3257</v>
      </c>
      <c r="I113" s="255" t="s">
        <v>3257</v>
      </c>
      <c r="J113" s="257" t="s">
        <v>2942</v>
      </c>
      <c r="K113" s="255"/>
      <c r="L113" s="258"/>
      <c r="M113" s="259">
        <v>3802</v>
      </c>
      <c r="N113" s="255" t="s">
        <v>2926</v>
      </c>
      <c r="O113" s="255"/>
      <c r="P113" s="260" t="s">
        <v>3266</v>
      </c>
      <c r="Q113" s="261"/>
      <c r="R113" s="261">
        <v>20.62</v>
      </c>
      <c r="S113" s="262"/>
    </row>
    <row r="114" spans="1:19" s="263" customFormat="1">
      <c r="A114" s="254" t="s">
        <v>3267</v>
      </c>
      <c r="B114" s="255" t="s">
        <v>3018</v>
      </c>
      <c r="C114" s="255" t="s">
        <v>2937</v>
      </c>
      <c r="D114" s="255" t="s">
        <v>3268</v>
      </c>
      <c r="E114" s="256" t="s">
        <v>3269</v>
      </c>
      <c r="F114" s="255" t="s">
        <v>2939</v>
      </c>
      <c r="G114" s="255" t="s">
        <v>2114</v>
      </c>
      <c r="H114" s="255" t="s">
        <v>3257</v>
      </c>
      <c r="I114" s="255" t="s">
        <v>3257</v>
      </c>
      <c r="J114" s="257" t="s">
        <v>2942</v>
      </c>
      <c r="K114" s="255"/>
      <c r="L114" s="258"/>
      <c r="M114" s="259">
        <v>4734</v>
      </c>
      <c r="N114" s="255" t="s">
        <v>2926</v>
      </c>
      <c r="O114" s="255"/>
      <c r="P114" s="260" t="s">
        <v>3270</v>
      </c>
      <c r="Q114" s="261"/>
      <c r="R114" s="261">
        <v>25.67</v>
      </c>
      <c r="S114" s="262"/>
    </row>
    <row r="115" spans="1:19" s="263" customFormat="1">
      <c r="A115" s="254" t="s">
        <v>3271</v>
      </c>
      <c r="B115" s="255" t="s">
        <v>3018</v>
      </c>
      <c r="C115" s="255" t="s">
        <v>2937</v>
      </c>
      <c r="D115" s="255" t="s">
        <v>3272</v>
      </c>
      <c r="E115" s="256" t="s">
        <v>3273</v>
      </c>
      <c r="F115" s="255" t="s">
        <v>2939</v>
      </c>
      <c r="G115" s="255" t="s">
        <v>2114</v>
      </c>
      <c r="H115" s="255" t="s">
        <v>3257</v>
      </c>
      <c r="I115" s="255" t="s">
        <v>3257</v>
      </c>
      <c r="J115" s="257" t="s">
        <v>2942</v>
      </c>
      <c r="K115" s="255"/>
      <c r="L115" s="258"/>
      <c r="M115" s="259">
        <v>21988</v>
      </c>
      <c r="N115" s="255" t="s">
        <v>2926</v>
      </c>
      <c r="O115" s="255"/>
      <c r="P115" s="260" t="s">
        <v>3274</v>
      </c>
      <c r="Q115" s="261"/>
      <c r="R115" s="261">
        <v>119.25</v>
      </c>
      <c r="S115" s="262"/>
    </row>
    <row r="116" spans="1:19" s="263" customFormat="1">
      <c r="A116" s="254" t="s">
        <v>3275</v>
      </c>
      <c r="B116" s="255" t="s">
        <v>3018</v>
      </c>
      <c r="C116" s="255" t="s">
        <v>2937</v>
      </c>
      <c r="D116" s="255" t="s">
        <v>3276</v>
      </c>
      <c r="E116" s="256" t="s">
        <v>3277</v>
      </c>
      <c r="F116" s="255" t="s">
        <v>2939</v>
      </c>
      <c r="G116" s="255" t="s">
        <v>2114</v>
      </c>
      <c r="H116" s="255" t="s">
        <v>3257</v>
      </c>
      <c r="I116" s="255" t="s">
        <v>3257</v>
      </c>
      <c r="J116" s="257" t="s">
        <v>2942</v>
      </c>
      <c r="K116" s="255"/>
      <c r="L116" s="258"/>
      <c r="M116" s="259">
        <v>2087</v>
      </c>
      <c r="N116" s="255" t="s">
        <v>2926</v>
      </c>
      <c r="O116" s="255"/>
      <c r="P116" s="260" t="s">
        <v>3278</v>
      </c>
      <c r="Q116" s="261"/>
      <c r="R116" s="261">
        <v>11.32</v>
      </c>
      <c r="S116" s="262"/>
    </row>
    <row r="117" spans="1:19" s="263" customFormat="1">
      <c r="A117" s="254" t="s">
        <v>3279</v>
      </c>
      <c r="B117" s="255" t="s">
        <v>3018</v>
      </c>
      <c r="C117" s="255" t="s">
        <v>2937</v>
      </c>
      <c r="D117" s="255" t="s">
        <v>3280</v>
      </c>
      <c r="E117" s="256" t="s">
        <v>3281</v>
      </c>
      <c r="F117" s="255" t="s">
        <v>2939</v>
      </c>
      <c r="G117" s="255" t="s">
        <v>2114</v>
      </c>
      <c r="H117" s="255" t="s">
        <v>3257</v>
      </c>
      <c r="I117" s="255" t="s">
        <v>3257</v>
      </c>
      <c r="J117" s="257" t="s">
        <v>2942</v>
      </c>
      <c r="K117" s="255"/>
      <c r="L117" s="258"/>
      <c r="M117" s="259">
        <v>336</v>
      </c>
      <c r="N117" s="255" t="s">
        <v>2926</v>
      </c>
      <c r="O117" s="255"/>
      <c r="P117" s="260" t="s">
        <v>3282</v>
      </c>
      <c r="Q117" s="261"/>
      <c r="R117" s="261">
        <v>1.82</v>
      </c>
      <c r="S117" s="262"/>
    </row>
    <row r="118" spans="1:19" s="263" customFormat="1">
      <c r="A118" s="254" t="s">
        <v>3283</v>
      </c>
      <c r="B118" s="255" t="s">
        <v>3018</v>
      </c>
      <c r="C118" s="255" t="s">
        <v>2937</v>
      </c>
      <c r="D118" s="255" t="s">
        <v>3284</v>
      </c>
      <c r="E118" s="256" t="s">
        <v>3285</v>
      </c>
      <c r="F118" s="255" t="s">
        <v>2939</v>
      </c>
      <c r="G118" s="255" t="s">
        <v>3286</v>
      </c>
      <c r="H118" s="255" t="s">
        <v>3287</v>
      </c>
      <c r="I118" s="255" t="s">
        <v>3287</v>
      </c>
      <c r="J118" s="257" t="s">
        <v>2942</v>
      </c>
      <c r="K118" s="255"/>
      <c r="L118" s="258"/>
      <c r="M118" s="259">
        <v>1539</v>
      </c>
      <c r="N118" s="255" t="s">
        <v>2926</v>
      </c>
      <c r="O118" s="255"/>
      <c r="P118" s="260" t="s">
        <v>3288</v>
      </c>
      <c r="Q118" s="261"/>
      <c r="R118" s="261">
        <v>8.35</v>
      </c>
      <c r="S118" s="262"/>
    </row>
    <row r="119" spans="1:19" s="263" customFormat="1">
      <c r="A119" s="254" t="s">
        <v>3289</v>
      </c>
      <c r="B119" s="255" t="s">
        <v>3018</v>
      </c>
      <c r="C119" s="255" t="s">
        <v>2937</v>
      </c>
      <c r="D119" s="255" t="s">
        <v>3290</v>
      </c>
      <c r="E119" s="256" t="s">
        <v>3291</v>
      </c>
      <c r="F119" s="255" t="s">
        <v>2939</v>
      </c>
      <c r="G119" s="255" t="s">
        <v>3286</v>
      </c>
      <c r="H119" s="255" t="s">
        <v>3287</v>
      </c>
      <c r="I119" s="255" t="s">
        <v>3287</v>
      </c>
      <c r="J119" s="257" t="s">
        <v>2942</v>
      </c>
      <c r="K119" s="255"/>
      <c r="L119" s="258"/>
      <c r="M119" s="259">
        <v>3598</v>
      </c>
      <c r="N119" s="255" t="s">
        <v>2926</v>
      </c>
      <c r="O119" s="255"/>
      <c r="P119" s="260" t="s">
        <v>3292</v>
      </c>
      <c r="Q119" s="261"/>
      <c r="R119" s="261">
        <v>19.510000000000002</v>
      </c>
      <c r="S119" s="262"/>
    </row>
    <row r="120" spans="1:19" s="263" customFormat="1">
      <c r="A120" s="254" t="s">
        <v>3293</v>
      </c>
      <c r="B120" s="255" t="s">
        <v>3018</v>
      </c>
      <c r="C120" s="255" t="s">
        <v>2937</v>
      </c>
      <c r="D120" s="255" t="s">
        <v>3294</v>
      </c>
      <c r="E120" s="256" t="s">
        <v>3261</v>
      </c>
      <c r="F120" s="255" t="s">
        <v>2939</v>
      </c>
      <c r="G120" s="255" t="s">
        <v>3286</v>
      </c>
      <c r="H120" s="255" t="s">
        <v>3287</v>
      </c>
      <c r="I120" s="255" t="s">
        <v>3287</v>
      </c>
      <c r="J120" s="257" t="s">
        <v>2942</v>
      </c>
      <c r="K120" s="255"/>
      <c r="L120" s="258"/>
      <c r="M120" s="259">
        <v>1404</v>
      </c>
      <c r="N120" s="255" t="s">
        <v>2926</v>
      </c>
      <c r="O120" s="255"/>
      <c r="P120" s="260" t="s">
        <v>3295</v>
      </c>
      <c r="Q120" s="261"/>
      <c r="R120" s="261">
        <v>7.61</v>
      </c>
      <c r="S120" s="262"/>
    </row>
    <row r="121" spans="1:19" s="263" customFormat="1">
      <c r="A121" s="254" t="s">
        <v>3296</v>
      </c>
      <c r="B121" s="255" t="s">
        <v>3018</v>
      </c>
      <c r="C121" s="255" t="s">
        <v>2937</v>
      </c>
      <c r="D121" s="255" t="s">
        <v>3297</v>
      </c>
      <c r="E121" s="256" t="s">
        <v>3051</v>
      </c>
      <c r="F121" s="255" t="s">
        <v>2939</v>
      </c>
      <c r="G121" s="255" t="s">
        <v>3286</v>
      </c>
      <c r="H121" s="255" t="s">
        <v>3287</v>
      </c>
      <c r="I121" s="255" t="s">
        <v>3287</v>
      </c>
      <c r="J121" s="257" t="s">
        <v>2942</v>
      </c>
      <c r="K121" s="255"/>
      <c r="L121" s="258"/>
      <c r="M121" s="259">
        <v>207</v>
      </c>
      <c r="N121" s="255" t="s">
        <v>2926</v>
      </c>
      <c r="O121" s="255"/>
      <c r="P121" s="260" t="s">
        <v>3298</v>
      </c>
      <c r="Q121" s="261"/>
      <c r="R121" s="261">
        <v>1.1200000000000001</v>
      </c>
      <c r="S121" s="262"/>
    </row>
    <row r="122" spans="1:19" s="263" customFormat="1">
      <c r="A122" s="254" t="s">
        <v>3299</v>
      </c>
      <c r="B122" s="255" t="s">
        <v>3018</v>
      </c>
      <c r="C122" s="255" t="s">
        <v>2937</v>
      </c>
      <c r="D122" s="255" t="s">
        <v>3300</v>
      </c>
      <c r="E122" s="256" t="s">
        <v>3301</v>
      </c>
      <c r="F122" s="255" t="s">
        <v>2939</v>
      </c>
      <c r="G122" s="255" t="s">
        <v>3302</v>
      </c>
      <c r="H122" s="255" t="s">
        <v>3303</v>
      </c>
      <c r="I122" s="255" t="s">
        <v>3303</v>
      </c>
      <c r="J122" s="257" t="s">
        <v>2942</v>
      </c>
      <c r="K122" s="255"/>
      <c r="L122" s="258"/>
      <c r="M122" s="259">
        <v>285</v>
      </c>
      <c r="N122" s="255" t="s">
        <v>2926</v>
      </c>
      <c r="O122" s="255"/>
      <c r="P122" s="260" t="s">
        <v>3304</v>
      </c>
      <c r="Q122" s="261"/>
      <c r="R122" s="261">
        <v>1.55</v>
      </c>
      <c r="S122" s="262"/>
    </row>
    <row r="123" spans="1:19" s="263" customFormat="1">
      <c r="A123" s="254" t="s">
        <v>3305</v>
      </c>
      <c r="B123" s="255" t="s">
        <v>3018</v>
      </c>
      <c r="C123" s="255" t="s">
        <v>2937</v>
      </c>
      <c r="D123" s="255" t="s">
        <v>3306</v>
      </c>
      <c r="E123" s="256" t="s">
        <v>3190</v>
      </c>
      <c r="F123" s="255" t="s">
        <v>2939</v>
      </c>
      <c r="G123" s="255" t="s">
        <v>3302</v>
      </c>
      <c r="H123" s="255" t="s">
        <v>3303</v>
      </c>
      <c r="I123" s="255" t="s">
        <v>3303</v>
      </c>
      <c r="J123" s="257" t="s">
        <v>2942</v>
      </c>
      <c r="K123" s="255"/>
      <c r="L123" s="258"/>
      <c r="M123" s="259">
        <v>695</v>
      </c>
      <c r="N123" s="255" t="s">
        <v>2926</v>
      </c>
      <c r="O123" s="255"/>
      <c r="P123" s="260" t="s">
        <v>3307</v>
      </c>
      <c r="Q123" s="261"/>
      <c r="R123" s="261">
        <v>3.77</v>
      </c>
      <c r="S123" s="262"/>
    </row>
    <row r="124" spans="1:19" s="263" customFormat="1">
      <c r="A124" s="254" t="s">
        <v>3308</v>
      </c>
      <c r="B124" s="255" t="s">
        <v>3018</v>
      </c>
      <c r="C124" s="255" t="s">
        <v>2937</v>
      </c>
      <c r="D124" s="255" t="s">
        <v>3309</v>
      </c>
      <c r="E124" s="256" t="s">
        <v>3310</v>
      </c>
      <c r="F124" s="255" t="s">
        <v>2939</v>
      </c>
      <c r="G124" s="255" t="s">
        <v>3302</v>
      </c>
      <c r="H124" s="255" t="s">
        <v>3303</v>
      </c>
      <c r="I124" s="255" t="s">
        <v>3303</v>
      </c>
      <c r="J124" s="257" t="s">
        <v>2942</v>
      </c>
      <c r="K124" s="255"/>
      <c r="L124" s="258"/>
      <c r="M124" s="259">
        <v>520</v>
      </c>
      <c r="N124" s="255" t="s">
        <v>2926</v>
      </c>
      <c r="O124" s="255"/>
      <c r="P124" s="260" t="s">
        <v>3311</v>
      </c>
      <c r="Q124" s="261"/>
      <c r="R124" s="261">
        <v>2.82</v>
      </c>
      <c r="S124" s="262"/>
    </row>
    <row r="125" spans="1:19" s="263" customFormat="1">
      <c r="A125" s="254" t="s">
        <v>3312</v>
      </c>
      <c r="B125" s="255" t="s">
        <v>3018</v>
      </c>
      <c r="C125" s="255" t="s">
        <v>2937</v>
      </c>
      <c r="D125" s="255" t="s">
        <v>3313</v>
      </c>
      <c r="E125" s="256" t="s">
        <v>3190</v>
      </c>
      <c r="F125" s="255" t="s">
        <v>2939</v>
      </c>
      <c r="G125" s="255" t="s">
        <v>3314</v>
      </c>
      <c r="H125" s="255" t="s">
        <v>3315</v>
      </c>
      <c r="I125" s="255" t="s">
        <v>3315</v>
      </c>
      <c r="J125" s="257" t="s">
        <v>2942</v>
      </c>
      <c r="K125" s="255"/>
      <c r="L125" s="258"/>
      <c r="M125" s="259">
        <v>979</v>
      </c>
      <c r="N125" s="255" t="s">
        <v>2926</v>
      </c>
      <c r="O125" s="255"/>
      <c r="P125" s="260" t="s">
        <v>3090</v>
      </c>
      <c r="Q125" s="261"/>
      <c r="R125" s="261">
        <v>5.31</v>
      </c>
      <c r="S125" s="262"/>
    </row>
    <row r="126" spans="1:19" s="263" customFormat="1">
      <c r="A126" s="254" t="s">
        <v>3316</v>
      </c>
      <c r="B126" s="255" t="s">
        <v>3018</v>
      </c>
      <c r="C126" s="255" t="s">
        <v>2937</v>
      </c>
      <c r="D126" s="255" t="s">
        <v>3317</v>
      </c>
      <c r="E126" s="256" t="s">
        <v>3318</v>
      </c>
      <c r="F126" s="255" t="s">
        <v>2939</v>
      </c>
      <c r="G126" s="255" t="s">
        <v>3314</v>
      </c>
      <c r="H126" s="255" t="s">
        <v>3315</v>
      </c>
      <c r="I126" s="255" t="s">
        <v>3315</v>
      </c>
      <c r="J126" s="257" t="s">
        <v>2942</v>
      </c>
      <c r="K126" s="255"/>
      <c r="L126" s="258"/>
      <c r="M126" s="259">
        <v>1568</v>
      </c>
      <c r="N126" s="255" t="s">
        <v>2926</v>
      </c>
      <c r="O126" s="255"/>
      <c r="P126" s="260" t="s">
        <v>3319</v>
      </c>
      <c r="Q126" s="261"/>
      <c r="R126" s="261">
        <v>8.5</v>
      </c>
      <c r="S126" s="262"/>
    </row>
    <row r="127" spans="1:19" s="263" customFormat="1">
      <c r="A127" s="254" t="s">
        <v>3320</v>
      </c>
      <c r="B127" s="255" t="s">
        <v>3018</v>
      </c>
      <c r="C127" s="255" t="s">
        <v>2937</v>
      </c>
      <c r="D127" s="255" t="s">
        <v>3321</v>
      </c>
      <c r="E127" s="256" t="s">
        <v>3322</v>
      </c>
      <c r="F127" s="255" t="s">
        <v>2939</v>
      </c>
      <c r="G127" s="255" t="s">
        <v>3314</v>
      </c>
      <c r="H127" s="255" t="s">
        <v>3315</v>
      </c>
      <c r="I127" s="255" t="s">
        <v>3315</v>
      </c>
      <c r="J127" s="257" t="s">
        <v>2942</v>
      </c>
      <c r="K127" s="255"/>
      <c r="L127" s="258"/>
      <c r="M127" s="259">
        <v>520</v>
      </c>
      <c r="N127" s="255" t="s">
        <v>2926</v>
      </c>
      <c r="O127" s="255"/>
      <c r="P127" s="260" t="s">
        <v>3323</v>
      </c>
      <c r="Q127" s="261"/>
      <c r="R127" s="261">
        <v>2.82</v>
      </c>
      <c r="S127" s="262"/>
    </row>
    <row r="128" spans="1:19" s="263" customFormat="1">
      <c r="A128" s="254" t="s">
        <v>3324</v>
      </c>
      <c r="B128" s="255" t="s">
        <v>3018</v>
      </c>
      <c r="C128" s="255" t="s">
        <v>2937</v>
      </c>
      <c r="D128" s="255" t="s">
        <v>3325</v>
      </c>
      <c r="E128" s="256" t="s">
        <v>3326</v>
      </c>
      <c r="F128" s="255" t="s">
        <v>2939</v>
      </c>
      <c r="G128" s="255" t="s">
        <v>3314</v>
      </c>
      <c r="H128" s="255" t="s">
        <v>3315</v>
      </c>
      <c r="I128" s="255" t="s">
        <v>3315</v>
      </c>
      <c r="J128" s="257" t="s">
        <v>2942</v>
      </c>
      <c r="K128" s="255"/>
      <c r="L128" s="258"/>
      <c r="M128" s="259">
        <v>183</v>
      </c>
      <c r="N128" s="255" t="s">
        <v>2926</v>
      </c>
      <c r="O128" s="255"/>
      <c r="P128" s="260" t="s">
        <v>3327</v>
      </c>
      <c r="Q128" s="261"/>
      <c r="R128" s="261">
        <v>0.99</v>
      </c>
      <c r="S128" s="262"/>
    </row>
    <row r="129" spans="1:19" s="263" customFormat="1">
      <c r="A129" s="254" t="s">
        <v>3328</v>
      </c>
      <c r="B129" s="255" t="s">
        <v>3018</v>
      </c>
      <c r="C129" s="255" t="s">
        <v>2937</v>
      </c>
      <c r="D129" s="255" t="s">
        <v>3329</v>
      </c>
      <c r="E129" s="256" t="s">
        <v>3190</v>
      </c>
      <c r="F129" s="255" t="s">
        <v>2939</v>
      </c>
      <c r="G129" s="255" t="s">
        <v>3330</v>
      </c>
      <c r="H129" s="255" t="s">
        <v>3331</v>
      </c>
      <c r="I129" s="255" t="s">
        <v>3331</v>
      </c>
      <c r="J129" s="257" t="s">
        <v>2942</v>
      </c>
      <c r="K129" s="255"/>
      <c r="L129" s="258"/>
      <c r="M129" s="259">
        <v>299</v>
      </c>
      <c r="N129" s="255" t="s">
        <v>2926</v>
      </c>
      <c r="O129" s="255"/>
      <c r="P129" s="260" t="s">
        <v>3332</v>
      </c>
      <c r="Q129" s="261"/>
      <c r="R129" s="261">
        <v>1.62</v>
      </c>
      <c r="S129" s="262"/>
    </row>
    <row r="130" spans="1:19" s="263" customFormat="1">
      <c r="A130" s="254" t="s">
        <v>3333</v>
      </c>
      <c r="B130" s="255" t="s">
        <v>3018</v>
      </c>
      <c r="C130" s="255" t="s">
        <v>2937</v>
      </c>
      <c r="D130" s="255" t="s">
        <v>3334</v>
      </c>
      <c r="E130" s="256" t="s">
        <v>3335</v>
      </c>
      <c r="F130" s="255" t="s">
        <v>2939</v>
      </c>
      <c r="G130" s="255" t="s">
        <v>3330</v>
      </c>
      <c r="H130" s="255" t="s">
        <v>3331</v>
      </c>
      <c r="I130" s="255" t="s">
        <v>3331</v>
      </c>
      <c r="J130" s="257" t="s">
        <v>2942</v>
      </c>
      <c r="K130" s="255"/>
      <c r="L130" s="258"/>
      <c r="M130" s="259">
        <v>489</v>
      </c>
      <c r="N130" s="255" t="s">
        <v>2926</v>
      </c>
      <c r="O130" s="255"/>
      <c r="P130" s="260" t="s">
        <v>3336</v>
      </c>
      <c r="Q130" s="261"/>
      <c r="R130" s="261">
        <v>2.65</v>
      </c>
      <c r="S130" s="262"/>
    </row>
    <row r="131" spans="1:19" s="263" customFormat="1">
      <c r="A131" s="254" t="s">
        <v>3337</v>
      </c>
      <c r="B131" s="255" t="s">
        <v>3018</v>
      </c>
      <c r="C131" s="255" t="s">
        <v>2937</v>
      </c>
      <c r="D131" s="255" t="s">
        <v>3338</v>
      </c>
      <c r="E131" s="256" t="s">
        <v>3339</v>
      </c>
      <c r="F131" s="255" t="s">
        <v>2939</v>
      </c>
      <c r="G131" s="255" t="s">
        <v>3340</v>
      </c>
      <c r="H131" s="255" t="s">
        <v>3341</v>
      </c>
      <c r="I131" s="255" t="s">
        <v>3341</v>
      </c>
      <c r="J131" s="257" t="s">
        <v>2942</v>
      </c>
      <c r="K131" s="255"/>
      <c r="L131" s="258"/>
      <c r="M131" s="259" t="s">
        <v>3342</v>
      </c>
      <c r="N131" s="255" t="s">
        <v>2926</v>
      </c>
      <c r="O131" s="255"/>
      <c r="P131" s="260" t="s">
        <v>3343</v>
      </c>
      <c r="Q131" s="261"/>
      <c r="R131" s="261">
        <v>1.5</v>
      </c>
      <c r="S131" s="262"/>
    </row>
    <row r="132" spans="1:19" s="263" customFormat="1">
      <c r="A132" s="254" t="s">
        <v>3344</v>
      </c>
      <c r="B132" s="255" t="s">
        <v>3018</v>
      </c>
      <c r="C132" s="255" t="s">
        <v>2937</v>
      </c>
      <c r="D132" s="255" t="s">
        <v>3345</v>
      </c>
      <c r="E132" s="256" t="s">
        <v>3346</v>
      </c>
      <c r="F132" s="255" t="s">
        <v>2939</v>
      </c>
      <c r="G132" s="255" t="s">
        <v>3347</v>
      </c>
      <c r="H132" s="255" t="s">
        <v>3348</v>
      </c>
      <c r="I132" s="255" t="s">
        <v>3348</v>
      </c>
      <c r="J132" s="257" t="s">
        <v>2942</v>
      </c>
      <c r="K132" s="255"/>
      <c r="L132" s="258"/>
      <c r="M132" s="259">
        <v>461</v>
      </c>
      <c r="N132" s="255" t="s">
        <v>2926</v>
      </c>
      <c r="O132" s="255"/>
      <c r="P132" s="260" t="s">
        <v>3349</v>
      </c>
      <c r="Q132" s="261"/>
      <c r="R132" s="261">
        <v>2.5</v>
      </c>
      <c r="S132" s="262"/>
    </row>
    <row r="133" spans="1:19" s="263" customFormat="1">
      <c r="A133" s="254" t="s">
        <v>3350</v>
      </c>
      <c r="B133" s="255" t="s">
        <v>3018</v>
      </c>
      <c r="C133" s="255" t="s">
        <v>2937</v>
      </c>
      <c r="D133" s="255" t="s">
        <v>3351</v>
      </c>
      <c r="E133" s="256" t="s">
        <v>3352</v>
      </c>
      <c r="F133" s="255" t="s">
        <v>2939</v>
      </c>
      <c r="G133" s="255" t="s">
        <v>3347</v>
      </c>
      <c r="H133" s="255" t="s">
        <v>3348</v>
      </c>
      <c r="I133" s="255" t="s">
        <v>3348</v>
      </c>
      <c r="J133" s="257" t="s">
        <v>2942</v>
      </c>
      <c r="K133" s="255"/>
      <c r="L133" s="258"/>
      <c r="M133" s="259">
        <v>461</v>
      </c>
      <c r="N133" s="255" t="s">
        <v>2926</v>
      </c>
      <c r="O133" s="255"/>
      <c r="P133" s="260" t="s">
        <v>3353</v>
      </c>
      <c r="Q133" s="261"/>
      <c r="R133" s="261">
        <v>2.5</v>
      </c>
      <c r="S133" s="262"/>
    </row>
    <row r="134" spans="1:19" s="263" customFormat="1">
      <c r="A134" s="254" t="s">
        <v>3354</v>
      </c>
      <c r="B134" s="255" t="s">
        <v>3018</v>
      </c>
      <c r="C134" s="255" t="s">
        <v>2937</v>
      </c>
      <c r="D134" s="255" t="s">
        <v>3355</v>
      </c>
      <c r="E134" s="256" t="s">
        <v>3051</v>
      </c>
      <c r="F134" s="255" t="s">
        <v>2939</v>
      </c>
      <c r="G134" s="255" t="s">
        <v>3347</v>
      </c>
      <c r="H134" s="255" t="s">
        <v>3348</v>
      </c>
      <c r="I134" s="255" t="s">
        <v>3348</v>
      </c>
      <c r="J134" s="257" t="s">
        <v>2942</v>
      </c>
      <c r="K134" s="255"/>
      <c r="L134" s="258"/>
      <c r="M134" s="259"/>
      <c r="N134" s="255" t="s">
        <v>2926</v>
      </c>
      <c r="O134" s="255"/>
      <c r="P134" s="260" t="s">
        <v>3356</v>
      </c>
      <c r="Q134" s="261"/>
      <c r="R134" s="261">
        <v>0</v>
      </c>
      <c r="S134" s="262"/>
    </row>
    <row r="135" spans="1:19" s="263" customFormat="1">
      <c r="A135" s="254" t="s">
        <v>3357</v>
      </c>
      <c r="B135" s="255" t="s">
        <v>3018</v>
      </c>
      <c r="C135" s="255" t="s">
        <v>2937</v>
      </c>
      <c r="D135" s="255" t="s">
        <v>3358</v>
      </c>
      <c r="E135" s="256" t="s">
        <v>3359</v>
      </c>
      <c r="F135" s="255" t="s">
        <v>2939</v>
      </c>
      <c r="G135" s="259" t="s">
        <v>3243</v>
      </c>
      <c r="H135" s="255" t="s">
        <v>3244</v>
      </c>
      <c r="I135" s="255" t="s">
        <v>3360</v>
      </c>
      <c r="J135" s="257" t="s">
        <v>2942</v>
      </c>
      <c r="K135" s="255"/>
      <c r="L135" s="258"/>
      <c r="M135" s="259">
        <v>45918</v>
      </c>
      <c r="N135" s="255" t="s">
        <v>2926</v>
      </c>
      <c r="O135" s="255"/>
      <c r="P135" s="260" t="s">
        <v>3361</v>
      </c>
      <c r="Q135" s="261"/>
      <c r="R135" s="261">
        <v>153.12</v>
      </c>
      <c r="S135" s="262"/>
    </row>
    <row r="136" spans="1:19" s="263" customFormat="1">
      <c r="A136" s="254" t="s">
        <v>3362</v>
      </c>
      <c r="B136" s="255" t="s">
        <v>3018</v>
      </c>
      <c r="C136" s="255" t="s">
        <v>2937</v>
      </c>
      <c r="D136" s="255" t="s">
        <v>3363</v>
      </c>
      <c r="E136" s="256" t="s">
        <v>3364</v>
      </c>
      <c r="F136" s="255" t="s">
        <v>2939</v>
      </c>
      <c r="G136" s="255" t="s">
        <v>3365</v>
      </c>
      <c r="H136" s="255" t="s">
        <v>3366</v>
      </c>
      <c r="I136" s="255" t="s">
        <v>3366</v>
      </c>
      <c r="J136" s="257" t="s">
        <v>2942</v>
      </c>
      <c r="K136" s="255"/>
      <c r="L136" s="258"/>
      <c r="M136" s="259">
        <v>7902</v>
      </c>
      <c r="N136" s="255" t="s">
        <v>2926</v>
      </c>
      <c r="O136" s="255"/>
      <c r="P136" s="260" t="s">
        <v>3367</v>
      </c>
      <c r="Q136" s="261"/>
      <c r="R136" s="261">
        <v>42.86</v>
      </c>
      <c r="S136" s="262"/>
    </row>
    <row r="137" spans="1:19" s="263" customFormat="1">
      <c r="A137" s="254" t="s">
        <v>3368</v>
      </c>
      <c r="B137" s="255" t="s">
        <v>3018</v>
      </c>
      <c r="C137" s="255" t="s">
        <v>2937</v>
      </c>
      <c r="D137" s="255" t="s">
        <v>3369</v>
      </c>
      <c r="E137" s="256" t="s">
        <v>3370</v>
      </c>
      <c r="F137" s="255" t="s">
        <v>2939</v>
      </c>
      <c r="G137" s="255" t="s">
        <v>3365</v>
      </c>
      <c r="H137" s="255" t="s">
        <v>3366</v>
      </c>
      <c r="I137" s="255" t="s">
        <v>3366</v>
      </c>
      <c r="J137" s="257" t="s">
        <v>2942</v>
      </c>
      <c r="K137" s="255"/>
      <c r="L137" s="258"/>
      <c r="M137" s="259">
        <v>1288</v>
      </c>
      <c r="N137" s="255" t="s">
        <v>2926</v>
      </c>
      <c r="O137" s="255"/>
      <c r="P137" s="260" t="s">
        <v>3371</v>
      </c>
      <c r="Q137" s="261"/>
      <c r="R137" s="261">
        <v>6.99</v>
      </c>
      <c r="S137" s="262"/>
    </row>
    <row r="138" spans="1:19" s="263" customFormat="1">
      <c r="A138" s="254" t="s">
        <v>3372</v>
      </c>
      <c r="B138" s="255" t="s">
        <v>3018</v>
      </c>
      <c r="C138" s="255" t="s">
        <v>2937</v>
      </c>
      <c r="D138" s="255" t="s">
        <v>3373</v>
      </c>
      <c r="E138" s="256" t="s">
        <v>3374</v>
      </c>
      <c r="F138" s="255" t="s">
        <v>2939</v>
      </c>
      <c r="G138" s="255" t="s">
        <v>3365</v>
      </c>
      <c r="H138" s="255" t="s">
        <v>3366</v>
      </c>
      <c r="I138" s="255" t="s">
        <v>3366</v>
      </c>
      <c r="J138" s="257" t="s">
        <v>2942</v>
      </c>
      <c r="K138" s="255"/>
      <c r="L138" s="258"/>
      <c r="M138" s="259">
        <v>152</v>
      </c>
      <c r="N138" s="255" t="s">
        <v>2926</v>
      </c>
      <c r="O138" s="255"/>
      <c r="P138" s="260" t="s">
        <v>3375</v>
      </c>
      <c r="Q138" s="261"/>
      <c r="R138" s="261">
        <v>0.82</v>
      </c>
      <c r="S138" s="262"/>
    </row>
    <row r="139" spans="1:19" s="263" customFormat="1">
      <c r="A139" s="254" t="s">
        <v>3376</v>
      </c>
      <c r="B139" s="255" t="s">
        <v>3018</v>
      </c>
      <c r="C139" s="255" t="s">
        <v>2937</v>
      </c>
      <c r="D139" s="255" t="s">
        <v>3377</v>
      </c>
      <c r="E139" s="256" t="s">
        <v>3378</v>
      </c>
      <c r="F139" s="255" t="s">
        <v>2939</v>
      </c>
      <c r="G139" s="255" t="s">
        <v>3365</v>
      </c>
      <c r="H139" s="255" t="s">
        <v>3366</v>
      </c>
      <c r="I139" s="255" t="s">
        <v>3366</v>
      </c>
      <c r="J139" s="257" t="s">
        <v>2942</v>
      </c>
      <c r="K139" s="255"/>
      <c r="L139" s="258"/>
      <c r="M139" s="259">
        <v>14524</v>
      </c>
      <c r="N139" s="255" t="s">
        <v>2926</v>
      </c>
      <c r="O139" s="255"/>
      <c r="P139" s="260" t="s">
        <v>3379</v>
      </c>
      <c r="Q139" s="261"/>
      <c r="R139" s="261">
        <v>78.77</v>
      </c>
      <c r="S139" s="262"/>
    </row>
    <row r="140" spans="1:19" s="263" customFormat="1">
      <c r="A140" s="254" t="s">
        <v>3380</v>
      </c>
      <c r="B140" s="255" t="s">
        <v>3018</v>
      </c>
      <c r="C140" s="255" t="s">
        <v>2937</v>
      </c>
      <c r="D140" s="255" t="s">
        <v>3381</v>
      </c>
      <c r="E140" s="256" t="s">
        <v>3382</v>
      </c>
      <c r="F140" s="255" t="s">
        <v>2939</v>
      </c>
      <c r="G140" s="255" t="s">
        <v>3365</v>
      </c>
      <c r="H140" s="255" t="s">
        <v>3366</v>
      </c>
      <c r="I140" s="255" t="s">
        <v>3366</v>
      </c>
      <c r="J140" s="257" t="s">
        <v>2942</v>
      </c>
      <c r="K140" s="255"/>
      <c r="L140" s="258"/>
      <c r="M140" s="259">
        <v>8224</v>
      </c>
      <c r="N140" s="255" t="s">
        <v>2926</v>
      </c>
      <c r="O140" s="255"/>
      <c r="P140" s="260" t="s">
        <v>3383</v>
      </c>
      <c r="Q140" s="261"/>
      <c r="R140" s="261">
        <v>44.6</v>
      </c>
      <c r="S140" s="262"/>
    </row>
    <row r="141" spans="1:19" s="263" customFormat="1">
      <c r="A141" s="254" t="s">
        <v>3384</v>
      </c>
      <c r="B141" s="255" t="s">
        <v>3018</v>
      </c>
      <c r="C141" s="255" t="s">
        <v>2937</v>
      </c>
      <c r="D141" s="255" t="s">
        <v>3385</v>
      </c>
      <c r="E141" s="256" t="s">
        <v>3190</v>
      </c>
      <c r="F141" s="255" t="s">
        <v>2939</v>
      </c>
      <c r="G141" s="255" t="s">
        <v>3365</v>
      </c>
      <c r="H141" s="255" t="s">
        <v>3366</v>
      </c>
      <c r="I141" s="255" t="s">
        <v>3366</v>
      </c>
      <c r="J141" s="257" t="s">
        <v>2942</v>
      </c>
      <c r="K141" s="255"/>
      <c r="L141" s="258"/>
      <c r="M141" s="259">
        <v>1616</v>
      </c>
      <c r="N141" s="255" t="s">
        <v>2926</v>
      </c>
      <c r="O141" s="255"/>
      <c r="P141" s="260" t="s">
        <v>3386</v>
      </c>
      <c r="Q141" s="261"/>
      <c r="R141" s="261">
        <v>8.76</v>
      </c>
      <c r="S141" s="262"/>
    </row>
    <row r="142" spans="1:19" s="263" customFormat="1">
      <c r="A142" s="254" t="s">
        <v>3387</v>
      </c>
      <c r="B142" s="255" t="s">
        <v>3018</v>
      </c>
      <c r="C142" s="255" t="s">
        <v>2937</v>
      </c>
      <c r="D142" s="255" t="s">
        <v>3388</v>
      </c>
      <c r="E142" s="256" t="s">
        <v>3242</v>
      </c>
      <c r="F142" s="255" t="s">
        <v>2939</v>
      </c>
      <c r="G142" s="255" t="s">
        <v>3365</v>
      </c>
      <c r="H142" s="255" t="s">
        <v>3366</v>
      </c>
      <c r="I142" s="255" t="s">
        <v>3366</v>
      </c>
      <c r="J142" s="257" t="s">
        <v>2942</v>
      </c>
      <c r="K142" s="255"/>
      <c r="L142" s="258"/>
      <c r="M142" s="259">
        <v>445</v>
      </c>
      <c r="N142" s="255" t="s">
        <v>2926</v>
      </c>
      <c r="O142" s="255"/>
      <c r="P142" s="260" t="s">
        <v>3389</v>
      </c>
      <c r="Q142" s="261"/>
      <c r="R142" s="261">
        <v>2.41</v>
      </c>
      <c r="S142" s="262"/>
    </row>
    <row r="143" spans="1:19" s="263" customFormat="1">
      <c r="A143" s="254" t="s">
        <v>3390</v>
      </c>
      <c r="B143" s="255" t="s">
        <v>3018</v>
      </c>
      <c r="C143" s="255" t="s">
        <v>2937</v>
      </c>
      <c r="D143" s="255" t="s">
        <v>3391</v>
      </c>
      <c r="E143" s="256" t="s">
        <v>3051</v>
      </c>
      <c r="F143" s="255" t="s">
        <v>2939</v>
      </c>
      <c r="G143" s="255" t="s">
        <v>3392</v>
      </c>
      <c r="H143" s="255" t="s">
        <v>3393</v>
      </c>
      <c r="I143" s="255" t="s">
        <v>3393</v>
      </c>
      <c r="J143" s="257" t="s">
        <v>2942</v>
      </c>
      <c r="K143" s="255"/>
      <c r="L143" s="258"/>
      <c r="M143" s="259">
        <v>4083</v>
      </c>
      <c r="N143" s="255" t="s">
        <v>2926</v>
      </c>
      <c r="O143" s="255"/>
      <c r="P143" s="260" t="s">
        <v>3394</v>
      </c>
      <c r="Q143" s="261"/>
      <c r="R143" s="261">
        <v>22.14</v>
      </c>
      <c r="S143" s="262"/>
    </row>
    <row r="144" spans="1:19" s="263" customFormat="1">
      <c r="A144" s="254" t="s">
        <v>3395</v>
      </c>
      <c r="B144" s="255" t="s">
        <v>3018</v>
      </c>
      <c r="C144" s="255" t="s">
        <v>2937</v>
      </c>
      <c r="D144" s="255" t="s">
        <v>3396</v>
      </c>
      <c r="E144" s="256" t="s">
        <v>3051</v>
      </c>
      <c r="F144" s="255" t="s">
        <v>2939</v>
      </c>
      <c r="G144" s="255" t="s">
        <v>3392</v>
      </c>
      <c r="H144" s="255" t="s">
        <v>3393</v>
      </c>
      <c r="I144" s="255" t="s">
        <v>3393</v>
      </c>
      <c r="J144" s="257" t="s">
        <v>2942</v>
      </c>
      <c r="K144" s="255"/>
      <c r="L144" s="258"/>
      <c r="M144" s="259">
        <v>870</v>
      </c>
      <c r="N144" s="255" t="s">
        <v>2926</v>
      </c>
      <c r="O144" s="255"/>
      <c r="P144" s="260" t="s">
        <v>3397</v>
      </c>
      <c r="Q144" s="261"/>
      <c r="R144" s="261">
        <v>4.72</v>
      </c>
      <c r="S144" s="262"/>
    </row>
    <row r="145" spans="1:19" s="263" customFormat="1">
      <c r="A145" s="254" t="s">
        <v>3398</v>
      </c>
      <c r="B145" s="255" t="s">
        <v>3018</v>
      </c>
      <c r="C145" s="255" t="s">
        <v>2937</v>
      </c>
      <c r="D145" s="255" t="s">
        <v>3399</v>
      </c>
      <c r="E145" s="256" t="s">
        <v>3051</v>
      </c>
      <c r="F145" s="255" t="s">
        <v>2939</v>
      </c>
      <c r="G145" s="255" t="s">
        <v>3392</v>
      </c>
      <c r="H145" s="255" t="s">
        <v>3393</v>
      </c>
      <c r="I145" s="255" t="s">
        <v>3393</v>
      </c>
      <c r="J145" s="257" t="s">
        <v>2942</v>
      </c>
      <c r="K145" s="255"/>
      <c r="L145" s="258"/>
      <c r="M145" s="259">
        <v>2119</v>
      </c>
      <c r="N145" s="255" t="s">
        <v>2926</v>
      </c>
      <c r="O145" s="255"/>
      <c r="P145" s="260" t="s">
        <v>3400</v>
      </c>
      <c r="Q145" s="261"/>
      <c r="R145" s="261">
        <v>11.49</v>
      </c>
      <c r="S145" s="262"/>
    </row>
    <row r="146" spans="1:19" s="263" customFormat="1">
      <c r="A146" s="254" t="s">
        <v>3401</v>
      </c>
      <c r="B146" s="255" t="s">
        <v>3018</v>
      </c>
      <c r="C146" s="255" t="s">
        <v>2937</v>
      </c>
      <c r="D146" s="255" t="s">
        <v>3402</v>
      </c>
      <c r="E146" s="256" t="s">
        <v>3051</v>
      </c>
      <c r="F146" s="255" t="s">
        <v>2939</v>
      </c>
      <c r="G146" s="255" t="s">
        <v>3392</v>
      </c>
      <c r="H146" s="255" t="s">
        <v>3393</v>
      </c>
      <c r="I146" s="255" t="s">
        <v>3393</v>
      </c>
      <c r="J146" s="257" t="s">
        <v>2942</v>
      </c>
      <c r="K146" s="255"/>
      <c r="L146" s="258"/>
      <c r="M146" s="259">
        <v>2672</v>
      </c>
      <c r="N146" s="255" t="s">
        <v>2926</v>
      </c>
      <c r="O146" s="255"/>
      <c r="P146" s="260" t="s">
        <v>3403</v>
      </c>
      <c r="Q146" s="261"/>
      <c r="R146" s="261">
        <v>14.49</v>
      </c>
      <c r="S146" s="262"/>
    </row>
    <row r="147" spans="1:19" s="263" customFormat="1">
      <c r="A147" s="254" t="s">
        <v>3404</v>
      </c>
      <c r="B147" s="255" t="s">
        <v>3018</v>
      </c>
      <c r="C147" s="255" t="s">
        <v>2937</v>
      </c>
      <c r="D147" s="255" t="s">
        <v>3405</v>
      </c>
      <c r="E147" s="256" t="s">
        <v>3223</v>
      </c>
      <c r="F147" s="255" t="s">
        <v>2939</v>
      </c>
      <c r="G147" s="255" t="s">
        <v>3392</v>
      </c>
      <c r="H147" s="255" t="s">
        <v>3393</v>
      </c>
      <c r="I147" s="255" t="s">
        <v>3393</v>
      </c>
      <c r="J147" s="257" t="s">
        <v>2942</v>
      </c>
      <c r="K147" s="255"/>
      <c r="L147" s="258"/>
      <c r="M147" s="259">
        <v>975</v>
      </c>
      <c r="N147" s="255" t="s">
        <v>2926</v>
      </c>
      <c r="O147" s="255"/>
      <c r="P147" s="260" t="s">
        <v>3406</v>
      </c>
      <c r="Q147" s="261"/>
      <c r="R147" s="261">
        <v>5.29</v>
      </c>
      <c r="S147" s="262"/>
    </row>
    <row r="148" spans="1:19" s="263" customFormat="1">
      <c r="A148" s="254" t="s">
        <v>3407</v>
      </c>
      <c r="B148" s="255" t="s">
        <v>3018</v>
      </c>
      <c r="C148" s="255" t="s">
        <v>2937</v>
      </c>
      <c r="D148" s="255" t="s">
        <v>3408</v>
      </c>
      <c r="E148" s="256" t="s">
        <v>3409</v>
      </c>
      <c r="F148" s="255" t="s">
        <v>2939</v>
      </c>
      <c r="G148" s="255" t="s">
        <v>3392</v>
      </c>
      <c r="H148" s="255" t="s">
        <v>3393</v>
      </c>
      <c r="I148" s="255" t="s">
        <v>3393</v>
      </c>
      <c r="J148" s="257" t="s">
        <v>2942</v>
      </c>
      <c r="K148" s="255"/>
      <c r="L148" s="258"/>
      <c r="M148" s="259">
        <v>2237</v>
      </c>
      <c r="N148" s="255" t="s">
        <v>2926</v>
      </c>
      <c r="O148" s="255"/>
      <c r="P148" s="260" t="s">
        <v>3410</v>
      </c>
      <c r="Q148" s="261"/>
      <c r="R148" s="261">
        <v>12.13</v>
      </c>
      <c r="S148" s="262"/>
    </row>
    <row r="149" spans="1:19" s="263" customFormat="1">
      <c r="A149" s="254" t="s">
        <v>3411</v>
      </c>
      <c r="B149" s="255" t="s">
        <v>3018</v>
      </c>
      <c r="C149" s="255" t="s">
        <v>2937</v>
      </c>
      <c r="D149" s="255" t="s">
        <v>3412</v>
      </c>
      <c r="E149" s="256" t="s">
        <v>3413</v>
      </c>
      <c r="F149" s="255" t="s">
        <v>2939</v>
      </c>
      <c r="G149" s="255" t="s">
        <v>3392</v>
      </c>
      <c r="H149" s="255" t="s">
        <v>3393</v>
      </c>
      <c r="I149" s="255" t="s">
        <v>3393</v>
      </c>
      <c r="J149" s="257" t="s">
        <v>2942</v>
      </c>
      <c r="K149" s="255"/>
      <c r="L149" s="258"/>
      <c r="M149" s="259">
        <v>9067</v>
      </c>
      <c r="N149" s="255" t="s">
        <v>2926</v>
      </c>
      <c r="O149" s="255"/>
      <c r="P149" s="260" t="s">
        <v>3414</v>
      </c>
      <c r="Q149" s="261"/>
      <c r="R149" s="261">
        <v>49.17</v>
      </c>
      <c r="S149" s="262"/>
    </row>
    <row r="150" spans="1:19" s="263" customFormat="1">
      <c r="A150" s="254" t="s">
        <v>3415</v>
      </c>
      <c r="B150" s="255" t="s">
        <v>3018</v>
      </c>
      <c r="C150" s="255" t="s">
        <v>2937</v>
      </c>
      <c r="D150" s="255" t="s">
        <v>3416</v>
      </c>
      <c r="E150" s="256" t="s">
        <v>3051</v>
      </c>
      <c r="F150" s="255" t="s">
        <v>2939</v>
      </c>
      <c r="G150" s="255" t="s">
        <v>3417</v>
      </c>
      <c r="H150" s="255" t="s">
        <v>3418</v>
      </c>
      <c r="I150" s="255" t="s">
        <v>3418</v>
      </c>
      <c r="J150" s="257" t="s">
        <v>2942</v>
      </c>
      <c r="K150" s="255"/>
      <c r="L150" s="258"/>
      <c r="M150" s="259">
        <v>207</v>
      </c>
      <c r="N150" s="255" t="s">
        <v>2926</v>
      </c>
      <c r="O150" s="255"/>
      <c r="P150" s="260" t="s">
        <v>3419</v>
      </c>
      <c r="Q150" s="261"/>
      <c r="R150" s="261">
        <v>1.1200000000000001</v>
      </c>
      <c r="S150" s="262"/>
    </row>
    <row r="151" spans="1:19" s="263" customFormat="1">
      <c r="A151" s="254" t="s">
        <v>3420</v>
      </c>
      <c r="B151" s="255" t="s">
        <v>3018</v>
      </c>
      <c r="C151" s="255" t="s">
        <v>2937</v>
      </c>
      <c r="D151" s="255" t="s">
        <v>3421</v>
      </c>
      <c r="E151" s="256" t="s">
        <v>3051</v>
      </c>
      <c r="F151" s="255" t="s">
        <v>2939</v>
      </c>
      <c r="G151" s="255" t="s">
        <v>3417</v>
      </c>
      <c r="H151" s="255" t="s">
        <v>3418</v>
      </c>
      <c r="I151" s="255" t="s">
        <v>3418</v>
      </c>
      <c r="J151" s="257" t="s">
        <v>2942</v>
      </c>
      <c r="K151" s="255"/>
      <c r="L151" s="258"/>
      <c r="M151" s="259">
        <v>504</v>
      </c>
      <c r="N151" s="255" t="s">
        <v>2926</v>
      </c>
      <c r="O151" s="255"/>
      <c r="P151" s="260" t="s">
        <v>3422</v>
      </c>
      <c r="Q151" s="261"/>
      <c r="R151" s="261">
        <v>2.73</v>
      </c>
      <c r="S151" s="262"/>
    </row>
    <row r="152" spans="1:19" s="263" customFormat="1">
      <c r="A152" s="254" t="s">
        <v>3423</v>
      </c>
      <c r="B152" s="255" t="s">
        <v>3018</v>
      </c>
      <c r="C152" s="255" t="s">
        <v>2937</v>
      </c>
      <c r="D152" s="255" t="s">
        <v>3424</v>
      </c>
      <c r="E152" s="256" t="s">
        <v>3051</v>
      </c>
      <c r="F152" s="255" t="s">
        <v>2939</v>
      </c>
      <c r="G152" s="255" t="s">
        <v>3417</v>
      </c>
      <c r="H152" s="255" t="s">
        <v>3418</v>
      </c>
      <c r="I152" s="255" t="s">
        <v>3418</v>
      </c>
      <c r="J152" s="257" t="s">
        <v>2942</v>
      </c>
      <c r="K152" s="255"/>
      <c r="L152" s="258"/>
      <c r="M152" s="259">
        <v>140</v>
      </c>
      <c r="N152" s="255" t="s">
        <v>2926</v>
      </c>
      <c r="O152" s="255"/>
      <c r="P152" s="260" t="s">
        <v>3425</v>
      </c>
      <c r="Q152" s="261"/>
      <c r="R152" s="261">
        <v>0.76</v>
      </c>
      <c r="S152" s="262"/>
    </row>
    <row r="153" spans="1:19" s="263" customFormat="1">
      <c r="A153" s="254" t="s">
        <v>3426</v>
      </c>
      <c r="B153" s="255" t="s">
        <v>3018</v>
      </c>
      <c r="C153" s="255" t="s">
        <v>2937</v>
      </c>
      <c r="D153" s="255" t="s">
        <v>3427</v>
      </c>
      <c r="E153" s="256" t="s">
        <v>3051</v>
      </c>
      <c r="F153" s="255" t="s">
        <v>2939</v>
      </c>
      <c r="G153" s="255" t="s">
        <v>3417</v>
      </c>
      <c r="H153" s="255" t="s">
        <v>3418</v>
      </c>
      <c r="I153" s="255" t="s">
        <v>3418</v>
      </c>
      <c r="J153" s="257" t="s">
        <v>2942</v>
      </c>
      <c r="K153" s="255"/>
      <c r="L153" s="258"/>
      <c r="M153" s="259">
        <v>348</v>
      </c>
      <c r="N153" s="255" t="s">
        <v>2926</v>
      </c>
      <c r="O153" s="255"/>
      <c r="P153" s="260" t="s">
        <v>3428</v>
      </c>
      <c r="Q153" s="261"/>
      <c r="R153" s="261">
        <v>1.89</v>
      </c>
      <c r="S153" s="262"/>
    </row>
    <row r="154" spans="1:19" s="263" customFormat="1">
      <c r="A154" s="254" t="s">
        <v>3429</v>
      </c>
      <c r="B154" s="255" t="s">
        <v>3018</v>
      </c>
      <c r="C154" s="255" t="s">
        <v>2937</v>
      </c>
      <c r="D154" s="255" t="s">
        <v>3430</v>
      </c>
      <c r="E154" s="256" t="s">
        <v>3261</v>
      </c>
      <c r="F154" s="255" t="s">
        <v>2939</v>
      </c>
      <c r="G154" s="255" t="s">
        <v>3417</v>
      </c>
      <c r="H154" s="255" t="s">
        <v>3418</v>
      </c>
      <c r="I154" s="255" t="s">
        <v>3418</v>
      </c>
      <c r="J154" s="257" t="s">
        <v>2942</v>
      </c>
      <c r="K154" s="255"/>
      <c r="L154" s="258"/>
      <c r="M154" s="259">
        <v>613</v>
      </c>
      <c r="N154" s="255" t="s">
        <v>2926</v>
      </c>
      <c r="O154" s="255"/>
      <c r="P154" s="260" t="s">
        <v>3431</v>
      </c>
      <c r="Q154" s="261"/>
      <c r="R154" s="261">
        <v>3.32</v>
      </c>
      <c r="S154" s="262"/>
    </row>
    <row r="155" spans="1:19" s="263" customFormat="1">
      <c r="A155" s="254" t="s">
        <v>3432</v>
      </c>
      <c r="B155" s="255" t="s">
        <v>3018</v>
      </c>
      <c r="C155" s="255" t="s">
        <v>2937</v>
      </c>
      <c r="D155" s="255" t="s">
        <v>3433</v>
      </c>
      <c r="E155" s="256" t="s">
        <v>3434</v>
      </c>
      <c r="F155" s="255" t="s">
        <v>2939</v>
      </c>
      <c r="G155" s="255" t="s">
        <v>3435</v>
      </c>
      <c r="H155" s="255" t="s">
        <v>3436</v>
      </c>
      <c r="I155" s="255" t="s">
        <v>3436</v>
      </c>
      <c r="J155" s="257" t="s">
        <v>2942</v>
      </c>
      <c r="K155" s="255"/>
      <c r="L155" s="258"/>
      <c r="M155" s="259">
        <v>1929</v>
      </c>
      <c r="N155" s="255" t="s">
        <v>2926</v>
      </c>
      <c r="O155" s="255"/>
      <c r="P155" s="260" t="s">
        <v>3437</v>
      </c>
      <c r="Q155" s="261"/>
      <c r="R155" s="261">
        <v>10.46</v>
      </c>
      <c r="S155" s="262"/>
    </row>
    <row r="156" spans="1:19" s="263" customFormat="1">
      <c r="A156" s="254" t="s">
        <v>3438</v>
      </c>
      <c r="B156" s="255" t="s">
        <v>3018</v>
      </c>
      <c r="C156" s="255" t="s">
        <v>2937</v>
      </c>
      <c r="D156" s="292" t="s">
        <v>2091</v>
      </c>
      <c r="E156" s="256" t="s">
        <v>3439</v>
      </c>
      <c r="F156" s="255" t="s">
        <v>2939</v>
      </c>
      <c r="G156" s="255" t="s">
        <v>2105</v>
      </c>
      <c r="H156" s="255" t="s">
        <v>3440</v>
      </c>
      <c r="I156" s="255" t="s">
        <v>3440</v>
      </c>
      <c r="J156" s="257" t="s">
        <v>2942</v>
      </c>
      <c r="K156" s="255"/>
      <c r="L156" s="258"/>
      <c r="M156" s="259">
        <v>825</v>
      </c>
      <c r="N156" s="255" t="s">
        <v>2926</v>
      </c>
      <c r="O156" s="255"/>
      <c r="P156" s="260" t="s">
        <v>3441</v>
      </c>
      <c r="Q156" s="261"/>
      <c r="R156" s="261">
        <v>8.24</v>
      </c>
      <c r="S156" s="293"/>
    </row>
    <row r="157" spans="1:19" s="263" customFormat="1">
      <c r="A157" s="254" t="s">
        <v>3442</v>
      </c>
      <c r="B157" s="255" t="s">
        <v>3018</v>
      </c>
      <c r="C157" s="255" t="s">
        <v>2937</v>
      </c>
      <c r="D157" s="255" t="s">
        <v>3443</v>
      </c>
      <c r="E157" s="256" t="s">
        <v>3444</v>
      </c>
      <c r="F157" s="255" t="s">
        <v>2939</v>
      </c>
      <c r="G157" s="255" t="s">
        <v>2105</v>
      </c>
      <c r="H157" s="255" t="s">
        <v>3440</v>
      </c>
      <c r="I157" s="255" t="s">
        <v>3440</v>
      </c>
      <c r="J157" s="257" t="s">
        <v>2942</v>
      </c>
      <c r="K157" s="255"/>
      <c r="L157" s="258"/>
      <c r="M157" s="259">
        <v>4376</v>
      </c>
      <c r="N157" s="255" t="s">
        <v>2926</v>
      </c>
      <c r="O157" s="255"/>
      <c r="P157" s="260" t="s">
        <v>3445</v>
      </c>
      <c r="Q157" s="261"/>
      <c r="R157" s="261">
        <v>43.7</v>
      </c>
      <c r="S157" s="293"/>
    </row>
    <row r="158" spans="1:19" s="301" customFormat="1">
      <c r="A158" s="254" t="s">
        <v>3446</v>
      </c>
      <c r="B158" s="255" t="s">
        <v>3018</v>
      </c>
      <c r="C158" s="255" t="s">
        <v>2937</v>
      </c>
      <c r="D158" s="255" t="s">
        <v>3447</v>
      </c>
      <c r="E158" s="256" t="s">
        <v>3448</v>
      </c>
      <c r="F158" s="255" t="s">
        <v>2939</v>
      </c>
      <c r="G158" s="255" t="s">
        <v>2105</v>
      </c>
      <c r="H158" s="255" t="s">
        <v>3440</v>
      </c>
      <c r="I158" s="294"/>
      <c r="J158" s="295"/>
      <c r="K158" s="294"/>
      <c r="L158" s="296"/>
      <c r="M158" s="297"/>
      <c r="N158" s="294"/>
      <c r="O158" s="294"/>
      <c r="P158" s="298"/>
      <c r="Q158" s="261"/>
      <c r="R158" s="299">
        <v>57.04</v>
      </c>
      <c r="S158" s="300"/>
    </row>
    <row r="159" spans="1:19" s="263" customFormat="1">
      <c r="A159" s="254" t="s">
        <v>3449</v>
      </c>
      <c r="B159" s="255" t="s">
        <v>3018</v>
      </c>
      <c r="C159" s="255" t="s">
        <v>2937</v>
      </c>
      <c r="D159" s="255" t="s">
        <v>3450</v>
      </c>
      <c r="E159" s="256" t="s">
        <v>3451</v>
      </c>
      <c r="F159" s="255" t="s">
        <v>2939</v>
      </c>
      <c r="G159" s="255" t="s">
        <v>2105</v>
      </c>
      <c r="H159" s="255" t="s">
        <v>3440</v>
      </c>
      <c r="I159" s="255" t="s">
        <v>3440</v>
      </c>
      <c r="J159" s="257" t="s">
        <v>2942</v>
      </c>
      <c r="K159" s="255"/>
      <c r="L159" s="258"/>
      <c r="M159" s="259">
        <v>555</v>
      </c>
      <c r="N159" s="255" t="s">
        <v>2926</v>
      </c>
      <c r="O159" s="255"/>
      <c r="P159" s="260" t="s">
        <v>3452</v>
      </c>
      <c r="Q159" s="261"/>
      <c r="R159" s="261">
        <v>5.54</v>
      </c>
      <c r="S159" s="293"/>
    </row>
    <row r="160" spans="1:19" s="263" customFormat="1">
      <c r="A160" s="254" t="s">
        <v>3453</v>
      </c>
      <c r="B160" s="255" t="s">
        <v>3018</v>
      </c>
      <c r="C160" s="255" t="s">
        <v>2937</v>
      </c>
      <c r="D160" s="292" t="s">
        <v>2092</v>
      </c>
      <c r="E160" s="256" t="s">
        <v>3454</v>
      </c>
      <c r="F160" s="255" t="s">
        <v>2939</v>
      </c>
      <c r="G160" s="255" t="s">
        <v>2105</v>
      </c>
      <c r="H160" s="255" t="s">
        <v>3440</v>
      </c>
      <c r="I160" s="255" t="s">
        <v>3440</v>
      </c>
      <c r="J160" s="257" t="s">
        <v>2942</v>
      </c>
      <c r="K160" s="255"/>
      <c r="L160" s="258"/>
      <c r="M160" s="259">
        <v>614</v>
      </c>
      <c r="N160" s="255" t="s">
        <v>2926</v>
      </c>
      <c r="O160" s="255"/>
      <c r="P160" s="260" t="s">
        <v>3455</v>
      </c>
      <c r="Q160" s="261"/>
      <c r="R160" s="261">
        <v>1599.54</v>
      </c>
      <c r="S160" s="293"/>
    </row>
    <row r="161" spans="1:19" s="263" customFormat="1">
      <c r="A161" s="254" t="s">
        <v>3456</v>
      </c>
      <c r="B161" s="255" t="s">
        <v>3018</v>
      </c>
      <c r="C161" s="255" t="s">
        <v>2937</v>
      </c>
      <c r="D161" s="255" t="s">
        <v>3457</v>
      </c>
      <c r="E161" s="256" t="s">
        <v>3458</v>
      </c>
      <c r="F161" s="255" t="s">
        <v>2939</v>
      </c>
      <c r="G161" s="255" t="s">
        <v>2105</v>
      </c>
      <c r="H161" s="255" t="s">
        <v>3440</v>
      </c>
      <c r="I161" s="255" t="s">
        <v>3440</v>
      </c>
      <c r="J161" s="257" t="s">
        <v>2942</v>
      </c>
      <c r="K161" s="255"/>
      <c r="L161" s="258"/>
      <c r="M161" s="259">
        <v>651</v>
      </c>
      <c r="N161" s="255" t="s">
        <v>2926</v>
      </c>
      <c r="O161" s="255"/>
      <c r="P161" s="260" t="s">
        <v>3459</v>
      </c>
      <c r="Q161" s="261"/>
      <c r="R161" s="261">
        <v>1695.93</v>
      </c>
      <c r="S161" s="293"/>
    </row>
    <row r="162" spans="1:19" s="263" customFormat="1">
      <c r="A162" s="254" t="s">
        <v>3460</v>
      </c>
      <c r="B162" s="255" t="s">
        <v>3018</v>
      </c>
      <c r="C162" s="255" t="s">
        <v>2937</v>
      </c>
      <c r="D162" s="255" t="s">
        <v>3461</v>
      </c>
      <c r="E162" s="256" t="s">
        <v>3462</v>
      </c>
      <c r="F162" s="255" t="s">
        <v>2939</v>
      </c>
      <c r="G162" s="255" t="s">
        <v>2105</v>
      </c>
      <c r="H162" s="255" t="s">
        <v>3440</v>
      </c>
      <c r="I162" s="255" t="s">
        <v>3440</v>
      </c>
      <c r="J162" s="257" t="s">
        <v>2942</v>
      </c>
      <c r="K162" s="255"/>
      <c r="L162" s="258"/>
      <c r="M162" s="259">
        <v>718</v>
      </c>
      <c r="N162" s="255" t="s">
        <v>2926</v>
      </c>
      <c r="O162" s="255"/>
      <c r="P162" s="260" t="s">
        <v>3463</v>
      </c>
      <c r="Q162" s="261"/>
      <c r="R162" s="261">
        <v>1870.47</v>
      </c>
      <c r="S162" s="293"/>
    </row>
    <row r="163" spans="1:19" s="263" customFormat="1">
      <c r="A163" s="254" t="s">
        <v>3464</v>
      </c>
      <c r="B163" s="255" t="s">
        <v>3018</v>
      </c>
      <c r="C163" s="255" t="s">
        <v>2937</v>
      </c>
      <c r="D163" s="255" t="s">
        <v>3465</v>
      </c>
      <c r="E163" s="256" t="s">
        <v>3466</v>
      </c>
      <c r="F163" s="255" t="s">
        <v>2939</v>
      </c>
      <c r="G163" s="255" t="s">
        <v>2105</v>
      </c>
      <c r="H163" s="255" t="s">
        <v>3440</v>
      </c>
      <c r="I163" s="255" t="s">
        <v>3440</v>
      </c>
      <c r="J163" s="257" t="s">
        <v>2942</v>
      </c>
      <c r="K163" s="255"/>
      <c r="L163" s="258"/>
      <c r="M163" s="259">
        <v>638</v>
      </c>
      <c r="N163" s="255" t="s">
        <v>2926</v>
      </c>
      <c r="O163" s="255"/>
      <c r="P163" s="260" t="s">
        <v>3467</v>
      </c>
      <c r="Q163" s="261"/>
      <c r="R163" s="261">
        <v>1662.06</v>
      </c>
      <c r="S163" s="293"/>
    </row>
    <row r="164" spans="1:19" s="263" customFormat="1">
      <c r="A164" s="254" t="s">
        <v>3468</v>
      </c>
      <c r="B164" s="255" t="s">
        <v>3018</v>
      </c>
      <c r="C164" s="255" t="s">
        <v>2937</v>
      </c>
      <c r="D164" s="255" t="s">
        <v>3469</v>
      </c>
      <c r="E164" s="256" t="s">
        <v>3470</v>
      </c>
      <c r="F164" s="255" t="s">
        <v>3471</v>
      </c>
      <c r="G164" s="255" t="s">
        <v>2105</v>
      </c>
      <c r="H164" s="255" t="s">
        <v>3440</v>
      </c>
      <c r="I164" s="255" t="s">
        <v>3440</v>
      </c>
      <c r="J164" s="257" t="s">
        <v>2942</v>
      </c>
      <c r="K164" s="255"/>
      <c r="L164" s="258"/>
      <c r="M164" s="259" t="s">
        <v>3472</v>
      </c>
      <c r="N164" s="255" t="s">
        <v>2926</v>
      </c>
      <c r="O164" s="255"/>
      <c r="P164" s="260"/>
      <c r="Q164" s="261"/>
      <c r="R164" s="261">
        <v>361</v>
      </c>
      <c r="S164" s="293"/>
    </row>
    <row r="165" spans="1:19" s="263" customFormat="1">
      <c r="A165" s="254" t="s">
        <v>3473</v>
      </c>
      <c r="B165" s="255" t="s">
        <v>3018</v>
      </c>
      <c r="C165" s="255" t="s">
        <v>2937</v>
      </c>
      <c r="D165" s="255" t="s">
        <v>3474</v>
      </c>
      <c r="E165" s="256" t="s">
        <v>3475</v>
      </c>
      <c r="F165" s="255" t="s">
        <v>3476</v>
      </c>
      <c r="G165" s="255" t="s">
        <v>2105</v>
      </c>
      <c r="H165" s="255" t="s">
        <v>3440</v>
      </c>
      <c r="I165" s="255" t="s">
        <v>3440</v>
      </c>
      <c r="J165" s="257" t="s">
        <v>2942</v>
      </c>
      <c r="K165" s="255"/>
      <c r="L165" s="258"/>
      <c r="M165" s="259" t="s">
        <v>3477</v>
      </c>
      <c r="N165" s="255" t="s">
        <v>2926</v>
      </c>
      <c r="O165" s="255"/>
      <c r="P165" s="260" t="s">
        <v>3478</v>
      </c>
      <c r="Q165" s="261"/>
      <c r="R165" s="261">
        <v>1600</v>
      </c>
      <c r="S165" s="293"/>
    </row>
    <row r="166" spans="1:19" s="263" customFormat="1">
      <c r="A166" s="254" t="s">
        <v>3479</v>
      </c>
      <c r="B166" s="255" t="s">
        <v>3018</v>
      </c>
      <c r="C166" s="255" t="s">
        <v>2937</v>
      </c>
      <c r="D166" s="255" t="s">
        <v>3480</v>
      </c>
      <c r="E166" s="256" t="s">
        <v>3481</v>
      </c>
      <c r="F166" s="255" t="s">
        <v>3482</v>
      </c>
      <c r="G166" s="255" t="s">
        <v>2105</v>
      </c>
      <c r="H166" s="255" t="s">
        <v>3440</v>
      </c>
      <c r="I166" s="255" t="s">
        <v>3440</v>
      </c>
      <c r="J166" s="257" t="s">
        <v>2942</v>
      </c>
      <c r="K166" s="255"/>
      <c r="L166" s="258"/>
      <c r="M166" s="259" t="s">
        <v>3483</v>
      </c>
      <c r="N166" s="255" t="s">
        <v>2926</v>
      </c>
      <c r="O166" s="255"/>
      <c r="P166" s="260" t="s">
        <v>2166</v>
      </c>
      <c r="Q166" s="261"/>
      <c r="R166" s="261">
        <v>1000</v>
      </c>
      <c r="S166" s="293"/>
    </row>
    <row r="167" spans="1:19" s="263" customFormat="1">
      <c r="A167" s="254" t="s">
        <v>3484</v>
      </c>
      <c r="B167" s="255" t="s">
        <v>3018</v>
      </c>
      <c r="C167" s="255" t="s">
        <v>2937</v>
      </c>
      <c r="D167" s="255" t="s">
        <v>3231</v>
      </c>
      <c r="E167" s="256" t="s">
        <v>3485</v>
      </c>
      <c r="F167" s="255" t="s">
        <v>3486</v>
      </c>
      <c r="G167" s="255" t="s">
        <v>2940</v>
      </c>
      <c r="H167" s="255" t="s">
        <v>3487</v>
      </c>
      <c r="I167" s="255" t="s">
        <v>3488</v>
      </c>
      <c r="J167" s="257" t="s">
        <v>2942</v>
      </c>
      <c r="K167" s="255"/>
      <c r="L167" s="258"/>
      <c r="M167" s="259" t="s">
        <v>3489</v>
      </c>
      <c r="N167" s="255" t="s">
        <v>2926</v>
      </c>
      <c r="O167" s="255"/>
      <c r="P167" s="260"/>
      <c r="Q167" s="261"/>
      <c r="R167" s="261">
        <v>2020</v>
      </c>
      <c r="S167" s="293"/>
    </row>
    <row r="168" spans="1:19" s="263" customFormat="1" ht="13.5" thickBot="1">
      <c r="A168" s="265" t="s">
        <v>3490</v>
      </c>
      <c r="B168" s="266" t="s">
        <v>3018</v>
      </c>
      <c r="C168" s="266" t="s">
        <v>3491</v>
      </c>
      <c r="D168" s="266">
        <v>4</v>
      </c>
      <c r="E168" s="267" t="s">
        <v>3492</v>
      </c>
      <c r="F168" s="266" t="s">
        <v>2939</v>
      </c>
      <c r="G168" s="266" t="s">
        <v>2105</v>
      </c>
      <c r="H168" s="266" t="s">
        <v>3440</v>
      </c>
      <c r="I168" s="266" t="s">
        <v>3440</v>
      </c>
      <c r="J168" s="268" t="s">
        <v>3493</v>
      </c>
      <c r="K168" s="266"/>
      <c r="L168" s="268"/>
      <c r="M168" s="266" t="s">
        <v>3263</v>
      </c>
      <c r="N168" s="266" t="s">
        <v>2926</v>
      </c>
      <c r="O168" s="266"/>
      <c r="P168" s="268"/>
      <c r="Q168" s="272"/>
      <c r="R168" s="272">
        <v>513.72</v>
      </c>
      <c r="S168" s="273"/>
    </row>
    <row r="169" spans="1:19" s="282" customFormat="1">
      <c r="A169" s="274"/>
      <c r="B169" s="274"/>
      <c r="C169" s="274"/>
      <c r="D169" s="274"/>
      <c r="E169" s="275"/>
      <c r="F169" s="274"/>
      <c r="G169" s="274"/>
      <c r="H169" s="274"/>
      <c r="I169" s="274"/>
      <c r="J169" s="276"/>
      <c r="K169" s="274"/>
      <c r="L169" s="276"/>
      <c r="M169" s="274"/>
      <c r="N169" s="274"/>
      <c r="O169" s="274"/>
      <c r="P169" s="276"/>
      <c r="Q169" s="280"/>
      <c r="R169" s="280"/>
      <c r="S169" s="281"/>
    </row>
    <row r="170" spans="1:19" s="282" customFormat="1">
      <c r="A170" s="274"/>
      <c r="B170" s="274"/>
      <c r="C170" s="274"/>
      <c r="D170" s="274"/>
      <c r="E170" s="275"/>
      <c r="F170" s="274"/>
      <c r="G170" s="274"/>
      <c r="H170" s="274"/>
      <c r="I170" s="274"/>
      <c r="J170" s="276"/>
      <c r="K170" s="274"/>
      <c r="L170" s="276"/>
      <c r="M170" s="274"/>
      <c r="N170" s="274"/>
      <c r="O170" s="274"/>
      <c r="P170" s="276"/>
      <c r="Q170" s="280"/>
      <c r="R170" s="280"/>
      <c r="S170" s="281"/>
    </row>
    <row r="171" spans="1:19" s="282" customFormat="1">
      <c r="A171" s="274"/>
      <c r="B171" s="274"/>
      <c r="C171" s="274"/>
      <c r="D171" s="274"/>
      <c r="E171" s="275"/>
      <c r="F171" s="274"/>
      <c r="G171" s="274"/>
      <c r="H171" s="274"/>
      <c r="I171" s="274"/>
      <c r="J171" s="276"/>
      <c r="K171" s="274"/>
      <c r="L171" s="276"/>
      <c r="M171" s="274"/>
      <c r="N171" s="274"/>
      <c r="O171" s="274"/>
      <c r="P171" s="276"/>
      <c r="Q171" s="280"/>
      <c r="R171" s="280"/>
      <c r="S171" s="281"/>
    </row>
    <row r="172" spans="1:19" s="282" customFormat="1">
      <c r="A172" s="274"/>
      <c r="B172" s="274"/>
      <c r="C172" s="274"/>
      <c r="D172" s="274"/>
      <c r="E172" s="275"/>
      <c r="F172" s="274"/>
      <c r="G172" s="274"/>
      <c r="H172" s="274"/>
      <c r="I172" s="274"/>
      <c r="J172" s="276"/>
      <c r="K172" s="274"/>
      <c r="L172" s="276"/>
      <c r="M172" s="274"/>
      <c r="N172" s="274"/>
      <c r="O172" s="274"/>
      <c r="P172" s="276"/>
      <c r="Q172" s="280"/>
      <c r="R172" s="280"/>
      <c r="S172" s="281"/>
    </row>
    <row r="173" spans="1:19" s="282" customFormat="1" ht="13.5" thickBot="1">
      <c r="A173" s="274"/>
      <c r="B173" s="274"/>
      <c r="C173" s="274"/>
      <c r="D173" s="274"/>
      <c r="E173" s="275"/>
      <c r="F173" s="274"/>
      <c r="G173" s="274"/>
      <c r="H173" s="274"/>
      <c r="I173" s="274"/>
      <c r="J173" s="276"/>
      <c r="K173" s="274"/>
      <c r="L173" s="276"/>
      <c r="M173" s="274"/>
      <c r="N173" s="274"/>
      <c r="O173" s="274"/>
      <c r="P173" s="276"/>
      <c r="Q173" s="280"/>
      <c r="R173" s="280"/>
      <c r="S173" s="281"/>
    </row>
    <row r="174" spans="1:19" s="252" customFormat="1" ht="13.5" thickBot="1">
      <c r="A174" s="250" t="s">
        <v>2090</v>
      </c>
      <c r="B174" s="250" t="s">
        <v>2091</v>
      </c>
      <c r="C174" s="250" t="s">
        <v>2092</v>
      </c>
      <c r="D174" s="250" t="s">
        <v>2093</v>
      </c>
      <c r="E174" s="250" t="s">
        <v>2094</v>
      </c>
      <c r="F174" s="250" t="s">
        <v>2095</v>
      </c>
      <c r="G174" s="250" t="s">
        <v>2096</v>
      </c>
      <c r="H174" s="250" t="s">
        <v>2097</v>
      </c>
      <c r="I174" s="250" t="s">
        <v>2130</v>
      </c>
      <c r="J174" s="251" t="s">
        <v>2133</v>
      </c>
      <c r="K174" s="250" t="s">
        <v>2160</v>
      </c>
      <c r="L174" s="251" t="s">
        <v>2163</v>
      </c>
      <c r="M174" s="250" t="s">
        <v>2101</v>
      </c>
      <c r="N174" s="250" t="s">
        <v>2166</v>
      </c>
      <c r="O174" s="250" t="s">
        <v>2169</v>
      </c>
      <c r="P174" s="251" t="s">
        <v>2172</v>
      </c>
      <c r="Q174" s="250" t="s">
        <v>2175</v>
      </c>
      <c r="R174" s="250" t="s">
        <v>2178</v>
      </c>
      <c r="S174" s="250" t="s">
        <v>2181</v>
      </c>
    </row>
    <row r="175" spans="1:19" s="263" customFormat="1">
      <c r="A175" s="283" t="s">
        <v>3494</v>
      </c>
      <c r="B175" s="284" t="s">
        <v>3018</v>
      </c>
      <c r="C175" s="284" t="s">
        <v>3491</v>
      </c>
      <c r="D175" s="284">
        <v>9</v>
      </c>
      <c r="E175" s="285" t="s">
        <v>3495</v>
      </c>
      <c r="F175" s="284" t="s">
        <v>2939</v>
      </c>
      <c r="G175" s="284" t="s">
        <v>2105</v>
      </c>
      <c r="H175" s="284" t="s">
        <v>3440</v>
      </c>
      <c r="I175" s="284" t="s">
        <v>3440</v>
      </c>
      <c r="J175" s="286" t="s">
        <v>3496</v>
      </c>
      <c r="K175" s="284"/>
      <c r="L175" s="286" t="s">
        <v>3497</v>
      </c>
      <c r="M175" s="284" t="s">
        <v>2346</v>
      </c>
      <c r="N175" s="284" t="s">
        <v>2926</v>
      </c>
      <c r="O175" s="284"/>
      <c r="P175" s="286" t="s">
        <v>3498</v>
      </c>
      <c r="Q175" s="290"/>
      <c r="R175" s="290">
        <v>81.94</v>
      </c>
      <c r="S175" s="291"/>
    </row>
    <row r="176" spans="1:19" s="263" customFormat="1">
      <c r="A176" s="254" t="s">
        <v>3499</v>
      </c>
      <c r="B176" s="255" t="s">
        <v>3018</v>
      </c>
      <c r="C176" s="255" t="s">
        <v>3491</v>
      </c>
      <c r="D176" s="255">
        <v>11</v>
      </c>
      <c r="E176" s="256" t="s">
        <v>3500</v>
      </c>
      <c r="F176" s="255" t="s">
        <v>2939</v>
      </c>
      <c r="G176" s="255" t="s">
        <v>2105</v>
      </c>
      <c r="H176" s="255" t="s">
        <v>3440</v>
      </c>
      <c r="I176" s="255" t="s">
        <v>3440</v>
      </c>
      <c r="J176" s="257" t="s">
        <v>3501</v>
      </c>
      <c r="K176" s="255"/>
      <c r="L176" s="257" t="s">
        <v>3497</v>
      </c>
      <c r="M176" s="255" t="s">
        <v>2346</v>
      </c>
      <c r="N176" s="255" t="s">
        <v>2926</v>
      </c>
      <c r="O176" s="255"/>
      <c r="P176" s="257" t="s">
        <v>3502</v>
      </c>
      <c r="Q176" s="261"/>
      <c r="R176" s="261">
        <v>155.66999999999999</v>
      </c>
      <c r="S176" s="262"/>
    </row>
    <row r="177" spans="1:19" s="263" customFormat="1" ht="25.5">
      <c r="A177" s="254" t="s">
        <v>3503</v>
      </c>
      <c r="B177" s="255" t="s">
        <v>3018</v>
      </c>
      <c r="C177" s="255" t="s">
        <v>3491</v>
      </c>
      <c r="D177" s="255">
        <v>17</v>
      </c>
      <c r="E177" s="256" t="s">
        <v>3504</v>
      </c>
      <c r="F177" s="255" t="s">
        <v>2939</v>
      </c>
      <c r="G177" s="255" t="s">
        <v>2114</v>
      </c>
      <c r="H177" s="255" t="s">
        <v>3257</v>
      </c>
      <c r="I177" s="255" t="s">
        <v>3505</v>
      </c>
      <c r="J177" s="257" t="s">
        <v>3501</v>
      </c>
      <c r="K177" s="255"/>
      <c r="L177" s="257" t="s">
        <v>3497</v>
      </c>
      <c r="M177" s="255" t="s">
        <v>3506</v>
      </c>
      <c r="N177" s="255" t="s">
        <v>2926</v>
      </c>
      <c r="O177" s="255"/>
      <c r="P177" s="257" t="s">
        <v>3507</v>
      </c>
      <c r="Q177" s="261">
        <v>887.75</v>
      </c>
      <c r="R177" s="261"/>
      <c r="S177" s="262"/>
    </row>
    <row r="178" spans="1:19" s="263" customFormat="1">
      <c r="A178" s="254" t="s">
        <v>3508</v>
      </c>
      <c r="B178" s="255" t="s">
        <v>3018</v>
      </c>
      <c r="C178" s="255" t="s">
        <v>3491</v>
      </c>
      <c r="D178" s="255">
        <v>18</v>
      </c>
      <c r="E178" s="256" t="s">
        <v>3509</v>
      </c>
      <c r="F178" s="255" t="s">
        <v>2939</v>
      </c>
      <c r="G178" s="255" t="s">
        <v>3250</v>
      </c>
      <c r="H178" s="255" t="s">
        <v>3251</v>
      </c>
      <c r="I178" s="255" t="s">
        <v>3251</v>
      </c>
      <c r="J178" s="257" t="s">
        <v>3496</v>
      </c>
      <c r="K178" s="255"/>
      <c r="L178" s="257" t="s">
        <v>3497</v>
      </c>
      <c r="M178" s="255" t="s">
        <v>2169</v>
      </c>
      <c r="N178" s="255" t="s">
        <v>2926</v>
      </c>
      <c r="O178" s="255"/>
      <c r="P178" s="257"/>
      <c r="Q178" s="261"/>
      <c r="R178" s="261">
        <v>38.630000000000003</v>
      </c>
      <c r="S178" s="262"/>
    </row>
    <row r="179" spans="1:19" s="263" customFormat="1">
      <c r="A179" s="254" t="s">
        <v>3510</v>
      </c>
      <c r="B179" s="255" t="s">
        <v>3018</v>
      </c>
      <c r="C179" s="255" t="s">
        <v>3491</v>
      </c>
      <c r="D179" s="255">
        <v>19</v>
      </c>
      <c r="E179" s="256" t="s">
        <v>3511</v>
      </c>
      <c r="F179" s="255" t="s">
        <v>2939</v>
      </c>
      <c r="G179" s="255" t="s">
        <v>3417</v>
      </c>
      <c r="H179" s="255" t="s">
        <v>3418</v>
      </c>
      <c r="I179" s="255" t="s">
        <v>3418</v>
      </c>
      <c r="J179" s="257" t="s">
        <v>3496</v>
      </c>
      <c r="K179" s="255"/>
      <c r="L179" s="257" t="s">
        <v>3497</v>
      </c>
      <c r="M179" s="255" t="s">
        <v>2317</v>
      </c>
      <c r="N179" s="255" t="s">
        <v>2926</v>
      </c>
      <c r="O179" s="255"/>
      <c r="P179" s="257" t="s">
        <v>3512</v>
      </c>
      <c r="Q179" s="261"/>
      <c r="R179" s="261">
        <v>48.33</v>
      </c>
      <c r="S179" s="262"/>
    </row>
    <row r="180" spans="1:19" s="263" customFormat="1">
      <c r="A180" s="254" t="s">
        <v>3513</v>
      </c>
      <c r="B180" s="255" t="s">
        <v>3018</v>
      </c>
      <c r="C180" s="255" t="s">
        <v>3491</v>
      </c>
      <c r="D180" s="255">
        <v>20</v>
      </c>
      <c r="E180" s="256" t="s">
        <v>3514</v>
      </c>
      <c r="F180" s="255" t="s">
        <v>2939</v>
      </c>
      <c r="G180" s="255" t="s">
        <v>3302</v>
      </c>
      <c r="H180" s="255" t="s">
        <v>3303</v>
      </c>
      <c r="I180" s="255" t="s">
        <v>3303</v>
      </c>
      <c r="J180" s="257" t="s">
        <v>3501</v>
      </c>
      <c r="K180" s="255"/>
      <c r="L180" s="257" t="s">
        <v>3497</v>
      </c>
      <c r="M180" s="255" t="s">
        <v>2615</v>
      </c>
      <c r="N180" s="255" t="s">
        <v>2926</v>
      </c>
      <c r="O180" s="255"/>
      <c r="P180" s="257" t="s">
        <v>3515</v>
      </c>
      <c r="Q180" s="261">
        <v>127.35</v>
      </c>
      <c r="R180" s="261"/>
      <c r="S180" s="262"/>
    </row>
    <row r="181" spans="1:19" s="263" customFormat="1">
      <c r="A181" s="254" t="s">
        <v>3516</v>
      </c>
      <c r="B181" s="255" t="s">
        <v>3018</v>
      </c>
      <c r="C181" s="255" t="s">
        <v>3491</v>
      </c>
      <c r="D181" s="255">
        <v>21</v>
      </c>
      <c r="E181" s="256" t="s">
        <v>3517</v>
      </c>
      <c r="F181" s="255" t="s">
        <v>2939</v>
      </c>
      <c r="G181" s="255" t="s">
        <v>3067</v>
      </c>
      <c r="H181" s="255" t="s">
        <v>3068</v>
      </c>
      <c r="I181" s="255" t="s">
        <v>3068</v>
      </c>
      <c r="J181" s="257" t="s">
        <v>3518</v>
      </c>
      <c r="K181" s="255"/>
      <c r="L181" s="257" t="s">
        <v>3497</v>
      </c>
      <c r="M181" s="255" t="s">
        <v>3263</v>
      </c>
      <c r="N181" s="255" t="s">
        <v>2926</v>
      </c>
      <c r="O181" s="255"/>
      <c r="P181" s="257" t="s">
        <v>3519</v>
      </c>
      <c r="Q181" s="261"/>
      <c r="R181" s="261">
        <v>228.97</v>
      </c>
      <c r="S181" s="262"/>
    </row>
    <row r="182" spans="1:19" s="263" customFormat="1">
      <c r="A182" s="254" t="s">
        <v>3520</v>
      </c>
      <c r="B182" s="255" t="s">
        <v>3018</v>
      </c>
      <c r="C182" s="255" t="s">
        <v>3491</v>
      </c>
      <c r="D182" s="255">
        <v>22</v>
      </c>
      <c r="E182" s="256" t="s">
        <v>3521</v>
      </c>
      <c r="F182" s="255" t="s">
        <v>2939</v>
      </c>
      <c r="G182" s="255" t="s">
        <v>3067</v>
      </c>
      <c r="H182" s="255" t="s">
        <v>3522</v>
      </c>
      <c r="I182" s="255" t="s">
        <v>3068</v>
      </c>
      <c r="J182" s="257" t="s">
        <v>3523</v>
      </c>
      <c r="K182" s="255"/>
      <c r="L182" s="257" t="s">
        <v>3497</v>
      </c>
      <c r="M182" s="255" t="s">
        <v>2608</v>
      </c>
      <c r="N182" s="255" t="s">
        <v>2926</v>
      </c>
      <c r="O182" s="255"/>
      <c r="P182" s="257" t="s">
        <v>3524</v>
      </c>
      <c r="Q182" s="261">
        <v>182.72</v>
      </c>
      <c r="R182" s="261"/>
      <c r="S182" s="262"/>
    </row>
    <row r="183" spans="1:19" s="263" customFormat="1" ht="25.5">
      <c r="A183" s="254" t="s">
        <v>3525</v>
      </c>
      <c r="B183" s="255" t="s">
        <v>3018</v>
      </c>
      <c r="C183" s="255" t="s">
        <v>3491</v>
      </c>
      <c r="D183" s="255">
        <v>23</v>
      </c>
      <c r="E183" s="256" t="s">
        <v>3526</v>
      </c>
      <c r="F183" s="255" t="s">
        <v>2939</v>
      </c>
      <c r="G183" s="255" t="s">
        <v>2114</v>
      </c>
      <c r="H183" s="255" t="s">
        <v>3257</v>
      </c>
      <c r="I183" s="255" t="s">
        <v>3505</v>
      </c>
      <c r="J183" s="257" t="s">
        <v>3501</v>
      </c>
      <c r="K183" s="255"/>
      <c r="L183" s="257" t="s">
        <v>3497</v>
      </c>
      <c r="M183" s="255" t="s">
        <v>2615</v>
      </c>
      <c r="N183" s="255" t="s">
        <v>2926</v>
      </c>
      <c r="O183" s="255"/>
      <c r="P183" s="257" t="s">
        <v>3527</v>
      </c>
      <c r="Q183" s="261"/>
      <c r="R183" s="261">
        <v>165.56</v>
      </c>
      <c r="S183" s="262"/>
    </row>
    <row r="184" spans="1:19" s="263" customFormat="1">
      <c r="A184" s="254" t="s">
        <v>3528</v>
      </c>
      <c r="B184" s="255" t="s">
        <v>3018</v>
      </c>
      <c r="C184" s="255" t="s">
        <v>3491</v>
      </c>
      <c r="D184" s="255">
        <v>24</v>
      </c>
      <c r="E184" s="256" t="s">
        <v>3529</v>
      </c>
      <c r="F184" s="255" t="s">
        <v>2939</v>
      </c>
      <c r="G184" s="255" t="s">
        <v>3105</v>
      </c>
      <c r="H184" s="255" t="s">
        <v>3106</v>
      </c>
      <c r="I184" s="255" t="s">
        <v>3106</v>
      </c>
      <c r="J184" s="257" t="s">
        <v>3501</v>
      </c>
      <c r="K184" s="255"/>
      <c r="L184" s="257" t="s">
        <v>3497</v>
      </c>
      <c r="M184" s="255" t="s">
        <v>2662</v>
      </c>
      <c r="N184" s="255" t="s">
        <v>2926</v>
      </c>
      <c r="O184" s="255"/>
      <c r="P184" s="257" t="s">
        <v>3530</v>
      </c>
      <c r="Q184" s="261"/>
      <c r="R184" s="261">
        <v>243.45</v>
      </c>
      <c r="S184" s="262"/>
    </row>
    <row r="185" spans="1:19" s="263" customFormat="1">
      <c r="A185" s="254" t="s">
        <v>3531</v>
      </c>
      <c r="B185" s="255" t="s">
        <v>3018</v>
      </c>
      <c r="C185" s="255" t="s">
        <v>3491</v>
      </c>
      <c r="D185" s="255">
        <v>25</v>
      </c>
      <c r="E185" s="256" t="s">
        <v>3532</v>
      </c>
      <c r="F185" s="255" t="s">
        <v>2939</v>
      </c>
      <c r="G185" s="255" t="s">
        <v>3392</v>
      </c>
      <c r="H185" s="255" t="s">
        <v>3393</v>
      </c>
      <c r="I185" s="255" t="s">
        <v>3393</v>
      </c>
      <c r="J185" s="257" t="s">
        <v>3501</v>
      </c>
      <c r="K185" s="255"/>
      <c r="L185" s="257" t="s">
        <v>3497</v>
      </c>
      <c r="M185" s="255" t="s">
        <v>2865</v>
      </c>
      <c r="N185" s="255" t="s">
        <v>2926</v>
      </c>
      <c r="O185" s="255"/>
      <c r="P185" s="257" t="s">
        <v>3533</v>
      </c>
      <c r="Q185" s="261"/>
      <c r="R185" s="261">
        <v>165.56</v>
      </c>
      <c r="S185" s="262"/>
    </row>
    <row r="186" spans="1:19" s="263" customFormat="1">
      <c r="A186" s="254" t="s">
        <v>3534</v>
      </c>
      <c r="B186" s="255" t="s">
        <v>3018</v>
      </c>
      <c r="C186" s="255" t="s">
        <v>3491</v>
      </c>
      <c r="D186" s="255">
        <v>26</v>
      </c>
      <c r="E186" s="256" t="s">
        <v>3535</v>
      </c>
      <c r="F186" s="255" t="s">
        <v>2939</v>
      </c>
      <c r="G186" s="255" t="s">
        <v>3365</v>
      </c>
      <c r="H186" s="255" t="s">
        <v>3366</v>
      </c>
      <c r="I186" s="255" t="s">
        <v>3366</v>
      </c>
      <c r="J186" s="257" t="s">
        <v>3536</v>
      </c>
      <c r="K186" s="255"/>
      <c r="L186" s="257" t="s">
        <v>3497</v>
      </c>
      <c r="M186" s="255" t="s">
        <v>2865</v>
      </c>
      <c r="N186" s="255" t="s">
        <v>2926</v>
      </c>
      <c r="O186" s="255"/>
      <c r="P186" s="257" t="s">
        <v>3537</v>
      </c>
      <c r="Q186" s="261"/>
      <c r="R186" s="261">
        <v>371.85</v>
      </c>
      <c r="S186" s="262"/>
    </row>
    <row r="187" spans="1:19" s="263" customFormat="1">
      <c r="A187" s="254" t="s">
        <v>3538</v>
      </c>
      <c r="B187" s="255" t="s">
        <v>3018</v>
      </c>
      <c r="C187" s="255" t="s">
        <v>3491</v>
      </c>
      <c r="D187" s="255">
        <v>27</v>
      </c>
      <c r="E187" s="256" t="s">
        <v>3539</v>
      </c>
      <c r="F187" s="255" t="s">
        <v>2939</v>
      </c>
      <c r="G187" s="255" t="s">
        <v>3365</v>
      </c>
      <c r="H187" s="255" t="s">
        <v>3366</v>
      </c>
      <c r="I187" s="255" t="s">
        <v>3366</v>
      </c>
      <c r="J187" s="257" t="s">
        <v>3540</v>
      </c>
      <c r="K187" s="255"/>
      <c r="L187" s="257" t="s">
        <v>3497</v>
      </c>
      <c r="M187" s="255" t="s">
        <v>2372</v>
      </c>
      <c r="N187" s="255" t="s">
        <v>2926</v>
      </c>
      <c r="O187" s="255"/>
      <c r="P187" s="257" t="s">
        <v>3541</v>
      </c>
      <c r="Q187" s="261"/>
      <c r="R187" s="261">
        <v>114.14</v>
      </c>
      <c r="S187" s="262"/>
    </row>
    <row r="188" spans="1:19" s="263" customFormat="1">
      <c r="A188" s="254" t="s">
        <v>3542</v>
      </c>
      <c r="B188" s="255" t="s">
        <v>3018</v>
      </c>
      <c r="C188" s="255" t="s">
        <v>3491</v>
      </c>
      <c r="D188" s="255">
        <v>28</v>
      </c>
      <c r="E188" s="256" t="s">
        <v>3543</v>
      </c>
      <c r="F188" s="255" t="s">
        <v>2939</v>
      </c>
      <c r="G188" s="255" t="s">
        <v>3365</v>
      </c>
      <c r="H188" s="255" t="s">
        <v>3366</v>
      </c>
      <c r="I188" s="255" t="s">
        <v>3366</v>
      </c>
      <c r="J188" s="257" t="s">
        <v>3544</v>
      </c>
      <c r="K188" s="255"/>
      <c r="L188" s="257" t="s">
        <v>3497</v>
      </c>
      <c r="M188" s="255" t="s">
        <v>2346</v>
      </c>
      <c r="N188" s="255" t="s">
        <v>2926</v>
      </c>
      <c r="O188" s="255"/>
      <c r="P188" s="257"/>
      <c r="Q188" s="261"/>
      <c r="R188" s="261">
        <v>92.54</v>
      </c>
      <c r="S188" s="262"/>
    </row>
    <row r="189" spans="1:19" s="263" customFormat="1">
      <c r="A189" s="254" t="s">
        <v>3545</v>
      </c>
      <c r="B189" s="255" t="s">
        <v>3018</v>
      </c>
      <c r="C189" s="255" t="s">
        <v>3491</v>
      </c>
      <c r="D189" s="255">
        <v>29</v>
      </c>
      <c r="E189" s="256" t="s">
        <v>3546</v>
      </c>
      <c r="F189" s="255" t="s">
        <v>2939</v>
      </c>
      <c r="G189" s="255" t="s">
        <v>3128</v>
      </c>
      <c r="H189" s="255" t="s">
        <v>3129</v>
      </c>
      <c r="I189" s="255" t="s">
        <v>3129</v>
      </c>
      <c r="J189" s="257" t="s">
        <v>3547</v>
      </c>
      <c r="K189" s="255"/>
      <c r="L189" s="257" t="s">
        <v>3497</v>
      </c>
      <c r="M189" s="255" t="s">
        <v>2709</v>
      </c>
      <c r="N189" s="255" t="s">
        <v>2926</v>
      </c>
      <c r="O189" s="255"/>
      <c r="P189" s="257" t="s">
        <v>3548</v>
      </c>
      <c r="Q189" s="261"/>
      <c r="R189" s="261">
        <v>195.35</v>
      </c>
      <c r="S189" s="262"/>
    </row>
    <row r="190" spans="1:19" s="263" customFormat="1">
      <c r="A190" s="254" t="s">
        <v>3549</v>
      </c>
      <c r="B190" s="255" t="s">
        <v>3018</v>
      </c>
      <c r="C190" s="255" t="s">
        <v>3491</v>
      </c>
      <c r="D190" s="255">
        <v>30</v>
      </c>
      <c r="E190" s="256" t="s">
        <v>3546</v>
      </c>
      <c r="F190" s="255" t="s">
        <v>2939</v>
      </c>
      <c r="G190" s="255" t="s">
        <v>3128</v>
      </c>
      <c r="H190" s="255" t="s">
        <v>3129</v>
      </c>
      <c r="I190" s="255" t="s">
        <v>3129</v>
      </c>
      <c r="J190" s="257" t="s">
        <v>3550</v>
      </c>
      <c r="K190" s="255"/>
      <c r="L190" s="257" t="s">
        <v>3497</v>
      </c>
      <c r="M190" s="255" t="s">
        <v>2600</v>
      </c>
      <c r="N190" s="255" t="s">
        <v>2926</v>
      </c>
      <c r="O190" s="255"/>
      <c r="P190" s="257" t="s">
        <v>3551</v>
      </c>
      <c r="Q190" s="261"/>
      <c r="R190" s="261">
        <v>116.83</v>
      </c>
      <c r="S190" s="262"/>
    </row>
    <row r="191" spans="1:19" s="263" customFormat="1">
      <c r="A191" s="254" t="s">
        <v>3552</v>
      </c>
      <c r="B191" s="255" t="s">
        <v>3018</v>
      </c>
      <c r="C191" s="255" t="s">
        <v>3491</v>
      </c>
      <c r="D191" s="255">
        <v>31</v>
      </c>
      <c r="E191" s="256" t="s">
        <v>3553</v>
      </c>
      <c r="F191" s="255" t="s">
        <v>2939</v>
      </c>
      <c r="G191" s="255" t="s">
        <v>3213</v>
      </c>
      <c r="H191" s="255" t="s">
        <v>3214</v>
      </c>
      <c r="I191" s="255" t="s">
        <v>3214</v>
      </c>
      <c r="J191" s="257" t="s">
        <v>3554</v>
      </c>
      <c r="K191" s="255"/>
      <c r="L191" s="257" t="s">
        <v>3497</v>
      </c>
      <c r="M191" s="255" t="s">
        <v>2615</v>
      </c>
      <c r="N191" s="255" t="s">
        <v>2926</v>
      </c>
      <c r="O191" s="255"/>
      <c r="P191" s="257" t="s">
        <v>3555</v>
      </c>
      <c r="Q191" s="261"/>
      <c r="R191" s="261">
        <v>107.02</v>
      </c>
      <c r="S191" s="262"/>
    </row>
    <row r="192" spans="1:19" s="263" customFormat="1">
      <c r="A192" s="254" t="s">
        <v>3556</v>
      </c>
      <c r="B192" s="255" t="s">
        <v>3018</v>
      </c>
      <c r="C192" s="255" t="s">
        <v>3491</v>
      </c>
      <c r="D192" s="255">
        <v>32</v>
      </c>
      <c r="E192" s="256" t="s">
        <v>3557</v>
      </c>
      <c r="F192" s="255" t="s">
        <v>2939</v>
      </c>
      <c r="G192" s="255" t="s">
        <v>3213</v>
      </c>
      <c r="H192" s="255" t="s">
        <v>3214</v>
      </c>
      <c r="I192" s="255" t="s">
        <v>3214</v>
      </c>
      <c r="J192" s="257" t="s">
        <v>3558</v>
      </c>
      <c r="K192" s="255"/>
      <c r="L192" s="257" t="s">
        <v>3497</v>
      </c>
      <c r="M192" s="255" t="s">
        <v>2709</v>
      </c>
      <c r="N192" s="255" t="s">
        <v>2926</v>
      </c>
      <c r="O192" s="255"/>
      <c r="P192" s="257" t="s">
        <v>3559</v>
      </c>
      <c r="Q192" s="261"/>
      <c r="R192" s="261">
        <v>155.84</v>
      </c>
      <c r="S192" s="262"/>
    </row>
    <row r="193" spans="1:19" s="263" customFormat="1">
      <c r="A193" s="254" t="s">
        <v>3560</v>
      </c>
      <c r="B193" s="255" t="s">
        <v>3018</v>
      </c>
      <c r="C193" s="255" t="s">
        <v>3491</v>
      </c>
      <c r="D193" s="255">
        <v>33</v>
      </c>
      <c r="E193" s="256" t="s">
        <v>3561</v>
      </c>
      <c r="F193" s="255" t="s">
        <v>2939</v>
      </c>
      <c r="G193" s="255" t="s">
        <v>3194</v>
      </c>
      <c r="H193" s="255" t="s">
        <v>3195</v>
      </c>
      <c r="I193" s="255" t="s">
        <v>3195</v>
      </c>
      <c r="J193" s="257" t="s">
        <v>3501</v>
      </c>
      <c r="K193" s="255"/>
      <c r="L193" s="257" t="s">
        <v>3497</v>
      </c>
      <c r="M193" s="255" t="s">
        <v>2630</v>
      </c>
      <c r="N193" s="255" t="s">
        <v>2926</v>
      </c>
      <c r="O193" s="255"/>
      <c r="P193" s="257" t="s">
        <v>3562</v>
      </c>
      <c r="Q193" s="261"/>
      <c r="R193" s="261">
        <v>207.02</v>
      </c>
      <c r="S193" s="262"/>
    </row>
    <row r="194" spans="1:19" s="263" customFormat="1">
      <c r="A194" s="254" t="s">
        <v>3563</v>
      </c>
      <c r="B194" s="255" t="s">
        <v>3018</v>
      </c>
      <c r="C194" s="255" t="s">
        <v>3491</v>
      </c>
      <c r="D194" s="255">
        <v>34</v>
      </c>
      <c r="E194" s="256" t="s">
        <v>3564</v>
      </c>
      <c r="F194" s="255" t="s">
        <v>2939</v>
      </c>
      <c r="G194" s="255" t="s">
        <v>3172</v>
      </c>
      <c r="H194" s="255" t="s">
        <v>3173</v>
      </c>
      <c r="I194" s="255" t="s">
        <v>3173</v>
      </c>
      <c r="J194" s="257" t="s">
        <v>3565</v>
      </c>
      <c r="K194" s="255"/>
      <c r="L194" s="257" t="s">
        <v>3497</v>
      </c>
      <c r="M194" s="255" t="s">
        <v>2630</v>
      </c>
      <c r="N194" s="255" t="s">
        <v>2926</v>
      </c>
      <c r="O194" s="255"/>
      <c r="P194" s="257"/>
      <c r="Q194" s="261"/>
      <c r="R194" s="261">
        <v>165.56</v>
      </c>
      <c r="S194" s="262"/>
    </row>
    <row r="195" spans="1:19" s="263" customFormat="1">
      <c r="A195" s="254" t="s">
        <v>3566</v>
      </c>
      <c r="B195" s="255" t="s">
        <v>3018</v>
      </c>
      <c r="C195" s="255" t="s">
        <v>3491</v>
      </c>
      <c r="D195" s="255">
        <v>35</v>
      </c>
      <c r="E195" s="256" t="s">
        <v>3564</v>
      </c>
      <c r="F195" s="255" t="s">
        <v>2939</v>
      </c>
      <c r="G195" s="255" t="s">
        <v>3172</v>
      </c>
      <c r="H195" s="255" t="s">
        <v>3173</v>
      </c>
      <c r="I195" s="255" t="s">
        <v>3173</v>
      </c>
      <c r="J195" s="257" t="s">
        <v>3567</v>
      </c>
      <c r="K195" s="255"/>
      <c r="L195" s="257" t="s">
        <v>3497</v>
      </c>
      <c r="M195" s="255" t="s">
        <v>2317</v>
      </c>
      <c r="N195" s="255" t="s">
        <v>2926</v>
      </c>
      <c r="O195" s="255"/>
      <c r="P195" s="257" t="s">
        <v>3568</v>
      </c>
      <c r="Q195" s="261"/>
      <c r="R195" s="261">
        <v>52.53</v>
      </c>
      <c r="S195" s="262"/>
    </row>
    <row r="196" spans="1:19" s="263" customFormat="1">
      <c r="A196" s="254" t="s">
        <v>3569</v>
      </c>
      <c r="B196" s="255" t="s">
        <v>3018</v>
      </c>
      <c r="C196" s="255" t="s">
        <v>3491</v>
      </c>
      <c r="D196" s="255">
        <v>36</v>
      </c>
      <c r="E196" s="256" t="s">
        <v>3570</v>
      </c>
      <c r="F196" s="255" t="s">
        <v>2939</v>
      </c>
      <c r="G196" s="255" t="s">
        <v>3044</v>
      </c>
      <c r="H196" s="255" t="s">
        <v>3045</v>
      </c>
      <c r="I196" s="255" t="s">
        <v>3045</v>
      </c>
      <c r="J196" s="257" t="s">
        <v>3571</v>
      </c>
      <c r="K196" s="255"/>
      <c r="L196" s="257" t="s">
        <v>3497</v>
      </c>
      <c r="M196" s="255" t="s">
        <v>2600</v>
      </c>
      <c r="N196" s="255" t="s">
        <v>2926</v>
      </c>
      <c r="O196" s="255"/>
      <c r="P196" s="257" t="s">
        <v>3572</v>
      </c>
      <c r="Q196" s="261"/>
      <c r="R196" s="261">
        <v>96.41</v>
      </c>
      <c r="S196" s="262"/>
    </row>
    <row r="197" spans="1:19" s="263" customFormat="1">
      <c r="A197" s="254" t="s">
        <v>3573</v>
      </c>
      <c r="B197" s="255" t="s">
        <v>3018</v>
      </c>
      <c r="C197" s="255" t="s">
        <v>3491</v>
      </c>
      <c r="D197" s="255">
        <v>37</v>
      </c>
      <c r="E197" s="256" t="s">
        <v>3574</v>
      </c>
      <c r="F197" s="255" t="s">
        <v>2939</v>
      </c>
      <c r="G197" s="255" t="s">
        <v>3044</v>
      </c>
      <c r="H197" s="255" t="s">
        <v>3045</v>
      </c>
      <c r="I197" s="255" t="s">
        <v>3045</v>
      </c>
      <c r="J197" s="257" t="s">
        <v>3496</v>
      </c>
      <c r="K197" s="255"/>
      <c r="L197" s="257" t="s">
        <v>3497</v>
      </c>
      <c r="M197" s="255" t="s">
        <v>2293</v>
      </c>
      <c r="N197" s="255" t="s">
        <v>2926</v>
      </c>
      <c r="O197" s="255"/>
      <c r="P197" s="257" t="s">
        <v>3575</v>
      </c>
      <c r="Q197" s="261"/>
      <c r="R197" s="261">
        <v>53.43</v>
      </c>
      <c r="S197" s="262"/>
    </row>
    <row r="198" spans="1:19" s="263" customFormat="1">
      <c r="A198" s="254" t="s">
        <v>3576</v>
      </c>
      <c r="B198" s="255" t="s">
        <v>3018</v>
      </c>
      <c r="C198" s="255" t="s">
        <v>3491</v>
      </c>
      <c r="D198" s="255">
        <v>38</v>
      </c>
      <c r="E198" s="256" t="s">
        <v>3570</v>
      </c>
      <c r="F198" s="255" t="s">
        <v>2939</v>
      </c>
      <c r="G198" s="255" t="s">
        <v>3044</v>
      </c>
      <c r="H198" s="255" t="s">
        <v>3045</v>
      </c>
      <c r="I198" s="255" t="s">
        <v>3045</v>
      </c>
      <c r="J198" s="257" t="s">
        <v>3577</v>
      </c>
      <c r="K198" s="255"/>
      <c r="L198" s="257" t="s">
        <v>3497</v>
      </c>
      <c r="M198" s="255" t="s">
        <v>2662</v>
      </c>
      <c r="N198" s="255" t="s">
        <v>2926</v>
      </c>
      <c r="O198" s="255"/>
      <c r="P198" s="257" t="s">
        <v>3575</v>
      </c>
      <c r="Q198" s="261"/>
      <c r="R198" s="261">
        <v>153.97999999999999</v>
      </c>
      <c r="S198" s="262"/>
    </row>
    <row r="199" spans="1:19" s="263" customFormat="1">
      <c r="A199" s="254" t="s">
        <v>3506</v>
      </c>
      <c r="B199" s="255" t="s">
        <v>3018</v>
      </c>
      <c r="C199" s="255" t="s">
        <v>3491</v>
      </c>
      <c r="D199" s="255">
        <v>39</v>
      </c>
      <c r="E199" s="256" t="s">
        <v>3578</v>
      </c>
      <c r="F199" s="255" t="s">
        <v>2939</v>
      </c>
      <c r="G199" s="255" t="s">
        <v>3286</v>
      </c>
      <c r="H199" s="255" t="s">
        <v>3287</v>
      </c>
      <c r="I199" s="255" t="s">
        <v>3287</v>
      </c>
      <c r="J199" s="257" t="s">
        <v>3579</v>
      </c>
      <c r="K199" s="255"/>
      <c r="L199" s="257" t="s">
        <v>3497</v>
      </c>
      <c r="M199" s="255" t="s">
        <v>2630</v>
      </c>
      <c r="N199" s="255" t="s">
        <v>2926</v>
      </c>
      <c r="O199" s="255"/>
      <c r="P199" s="257" t="s">
        <v>3580</v>
      </c>
      <c r="Q199" s="261"/>
      <c r="R199" s="261">
        <v>222</v>
      </c>
      <c r="S199" s="262"/>
    </row>
    <row r="200" spans="1:19" s="263" customFormat="1">
      <c r="A200" s="254" t="s">
        <v>3581</v>
      </c>
      <c r="B200" s="255" t="s">
        <v>3018</v>
      </c>
      <c r="C200" s="255" t="s">
        <v>3491</v>
      </c>
      <c r="D200" s="255">
        <v>40</v>
      </c>
      <c r="E200" s="256" t="s">
        <v>3582</v>
      </c>
      <c r="F200" s="255" t="s">
        <v>2939</v>
      </c>
      <c r="G200" s="255" t="s">
        <v>3286</v>
      </c>
      <c r="H200" s="255" t="s">
        <v>3287</v>
      </c>
      <c r="I200" s="255" t="s">
        <v>3287</v>
      </c>
      <c r="J200" s="257" t="s">
        <v>3583</v>
      </c>
      <c r="K200" s="255"/>
      <c r="L200" s="257" t="s">
        <v>3497</v>
      </c>
      <c r="M200" s="255" t="s">
        <v>2709</v>
      </c>
      <c r="N200" s="255" t="s">
        <v>2926</v>
      </c>
      <c r="O200" s="255"/>
      <c r="P200" s="257" t="s">
        <v>3584</v>
      </c>
      <c r="Q200" s="261"/>
      <c r="R200" s="261">
        <v>69.47</v>
      </c>
      <c r="S200" s="262"/>
    </row>
    <row r="201" spans="1:19" s="263" customFormat="1">
      <c r="A201" s="254" t="s">
        <v>3585</v>
      </c>
      <c r="B201" s="255" t="s">
        <v>3018</v>
      </c>
      <c r="C201" s="255" t="s">
        <v>3491</v>
      </c>
      <c r="D201" s="255">
        <v>41</v>
      </c>
      <c r="E201" s="256" t="s">
        <v>3586</v>
      </c>
      <c r="F201" s="255" t="s">
        <v>3587</v>
      </c>
      <c r="G201" s="255" t="s">
        <v>3044</v>
      </c>
      <c r="H201" s="255" t="s">
        <v>3045</v>
      </c>
      <c r="I201" s="255" t="s">
        <v>3045</v>
      </c>
      <c r="J201" s="257" t="s">
        <v>3588</v>
      </c>
      <c r="K201" s="255"/>
      <c r="L201" s="257" t="s">
        <v>3497</v>
      </c>
      <c r="M201" s="255" t="s">
        <v>2615</v>
      </c>
      <c r="N201" s="255" t="s">
        <v>2926</v>
      </c>
      <c r="O201" s="255"/>
      <c r="P201" s="257" t="s">
        <v>3589</v>
      </c>
      <c r="Q201" s="261">
        <v>791.9</v>
      </c>
      <c r="R201" s="261"/>
      <c r="S201" s="262"/>
    </row>
    <row r="202" spans="1:19" s="263" customFormat="1">
      <c r="A202" s="254" t="s">
        <v>3590</v>
      </c>
      <c r="B202" s="255" t="s">
        <v>3018</v>
      </c>
      <c r="C202" s="255" t="s">
        <v>3491</v>
      </c>
      <c r="D202" s="255">
        <v>42</v>
      </c>
      <c r="E202" s="256" t="s">
        <v>3591</v>
      </c>
      <c r="F202" s="255" t="s">
        <v>3587</v>
      </c>
      <c r="G202" s="255" t="s">
        <v>3592</v>
      </c>
      <c r="H202" s="255" t="s">
        <v>3593</v>
      </c>
      <c r="I202" s="255" t="s">
        <v>3593</v>
      </c>
      <c r="J202" s="257" t="s">
        <v>3501</v>
      </c>
      <c r="K202" s="255"/>
      <c r="L202" s="257" t="s">
        <v>3497</v>
      </c>
      <c r="M202" s="255" t="s">
        <v>2346</v>
      </c>
      <c r="N202" s="255" t="s">
        <v>2926</v>
      </c>
      <c r="O202" s="255"/>
      <c r="P202" s="257" t="s">
        <v>3594</v>
      </c>
      <c r="Q202" s="261">
        <v>498.9</v>
      </c>
      <c r="R202" s="261"/>
      <c r="S202" s="262"/>
    </row>
    <row r="203" spans="1:19" s="263" customFormat="1">
      <c r="A203" s="254" t="s">
        <v>3595</v>
      </c>
      <c r="B203" s="255" t="s">
        <v>3018</v>
      </c>
      <c r="C203" s="255" t="s">
        <v>3491</v>
      </c>
      <c r="D203" s="255">
        <v>43</v>
      </c>
      <c r="E203" s="256" t="s">
        <v>3596</v>
      </c>
      <c r="F203" s="255" t="s">
        <v>3597</v>
      </c>
      <c r="G203" s="255" t="s">
        <v>2105</v>
      </c>
      <c r="H203" s="255" t="s">
        <v>3440</v>
      </c>
      <c r="I203" s="255" t="s">
        <v>3440</v>
      </c>
      <c r="J203" s="257" t="s">
        <v>3598</v>
      </c>
      <c r="K203" s="255"/>
      <c r="L203" s="257" t="s">
        <v>3497</v>
      </c>
      <c r="M203" s="255" t="s">
        <v>2172</v>
      </c>
      <c r="N203" s="255" t="s">
        <v>2926</v>
      </c>
      <c r="O203" s="255"/>
      <c r="P203" s="257" t="s">
        <v>3599</v>
      </c>
      <c r="Q203" s="261"/>
      <c r="R203" s="261">
        <v>428.85</v>
      </c>
      <c r="S203" s="262"/>
    </row>
    <row r="204" spans="1:19" s="263" customFormat="1">
      <c r="A204" s="254" t="s">
        <v>3600</v>
      </c>
      <c r="B204" s="255" t="s">
        <v>3018</v>
      </c>
      <c r="C204" s="255" t="s">
        <v>3491</v>
      </c>
      <c r="D204" s="255">
        <v>44</v>
      </c>
      <c r="E204" s="256" t="s">
        <v>3601</v>
      </c>
      <c r="F204" s="255" t="s">
        <v>3597</v>
      </c>
      <c r="G204" s="255" t="s">
        <v>2105</v>
      </c>
      <c r="H204" s="255" t="s">
        <v>3440</v>
      </c>
      <c r="I204" s="255" t="s">
        <v>3440</v>
      </c>
      <c r="J204" s="257" t="s">
        <v>3602</v>
      </c>
      <c r="K204" s="255"/>
      <c r="L204" s="257" t="s">
        <v>3497</v>
      </c>
      <c r="M204" s="255" t="s">
        <v>2172</v>
      </c>
      <c r="N204" s="255" t="s">
        <v>2926</v>
      </c>
      <c r="O204" s="255"/>
      <c r="P204" s="257" t="s">
        <v>3603</v>
      </c>
      <c r="Q204" s="261"/>
      <c r="R204" s="261">
        <v>311.76</v>
      </c>
      <c r="S204" s="262"/>
    </row>
    <row r="205" spans="1:19" s="263" customFormat="1">
      <c r="A205" s="254" t="s">
        <v>3604</v>
      </c>
      <c r="B205" s="255" t="s">
        <v>3018</v>
      </c>
      <c r="C205" s="255" t="s">
        <v>3491</v>
      </c>
      <c r="D205" s="255">
        <v>45</v>
      </c>
      <c r="E205" s="256" t="s">
        <v>3605</v>
      </c>
      <c r="F205" s="255" t="s">
        <v>3597</v>
      </c>
      <c r="G205" s="255" t="s">
        <v>2105</v>
      </c>
      <c r="H205" s="255" t="s">
        <v>3440</v>
      </c>
      <c r="I205" s="255" t="s">
        <v>3440</v>
      </c>
      <c r="J205" s="257" t="s">
        <v>3606</v>
      </c>
      <c r="K205" s="255"/>
      <c r="L205" s="257" t="s">
        <v>3497</v>
      </c>
      <c r="M205" s="255" t="s">
        <v>2172</v>
      </c>
      <c r="N205" s="255" t="s">
        <v>2926</v>
      </c>
      <c r="O205" s="255"/>
      <c r="P205" s="257" t="s">
        <v>3607</v>
      </c>
      <c r="Q205" s="261"/>
      <c r="R205" s="261">
        <v>428.85</v>
      </c>
      <c r="S205" s="262"/>
    </row>
    <row r="206" spans="1:19" s="263" customFormat="1">
      <c r="A206" s="254" t="s">
        <v>3608</v>
      </c>
      <c r="B206" s="255" t="s">
        <v>3018</v>
      </c>
      <c r="C206" s="255" t="s">
        <v>3491</v>
      </c>
      <c r="D206" s="255">
        <v>46</v>
      </c>
      <c r="E206" s="256" t="s">
        <v>3609</v>
      </c>
      <c r="F206" s="255" t="s">
        <v>3597</v>
      </c>
      <c r="G206" s="255" t="s">
        <v>2105</v>
      </c>
      <c r="H206" s="255" t="s">
        <v>3440</v>
      </c>
      <c r="I206" s="255" t="s">
        <v>3440</v>
      </c>
      <c r="J206" s="257" t="s">
        <v>3610</v>
      </c>
      <c r="K206" s="255"/>
      <c r="L206" s="257" t="s">
        <v>3497</v>
      </c>
      <c r="M206" s="255" t="s">
        <v>2172</v>
      </c>
      <c r="N206" s="255" t="s">
        <v>2926</v>
      </c>
      <c r="O206" s="255"/>
      <c r="P206" s="257" t="s">
        <v>3611</v>
      </c>
      <c r="Q206" s="261"/>
      <c r="R206" s="261">
        <v>428.85</v>
      </c>
      <c r="S206" s="262"/>
    </row>
    <row r="207" spans="1:19" s="263" customFormat="1">
      <c r="A207" s="254" t="s">
        <v>3612</v>
      </c>
      <c r="B207" s="255" t="s">
        <v>3018</v>
      </c>
      <c r="C207" s="255" t="s">
        <v>3491</v>
      </c>
      <c r="D207" s="255">
        <v>47</v>
      </c>
      <c r="E207" s="256" t="s">
        <v>3613</v>
      </c>
      <c r="F207" s="255" t="s">
        <v>3597</v>
      </c>
      <c r="G207" s="255" t="s">
        <v>2105</v>
      </c>
      <c r="H207" s="255" t="s">
        <v>3440</v>
      </c>
      <c r="I207" s="255" t="s">
        <v>3440</v>
      </c>
      <c r="J207" s="257" t="s">
        <v>3496</v>
      </c>
      <c r="K207" s="255"/>
      <c r="L207" s="257" t="s">
        <v>3497</v>
      </c>
      <c r="M207" s="255" t="s">
        <v>2133</v>
      </c>
      <c r="N207" s="255" t="s">
        <v>2926</v>
      </c>
      <c r="O207" s="255"/>
      <c r="P207" s="257" t="s">
        <v>3614</v>
      </c>
      <c r="Q207" s="261"/>
      <c r="R207" s="261">
        <v>418.09</v>
      </c>
      <c r="S207" s="262"/>
    </row>
    <row r="208" spans="1:19" s="263" customFormat="1">
      <c r="A208" s="254" t="s">
        <v>3615</v>
      </c>
      <c r="B208" s="255" t="s">
        <v>3018</v>
      </c>
      <c r="C208" s="255" t="s">
        <v>3491</v>
      </c>
      <c r="D208" s="255">
        <v>48</v>
      </c>
      <c r="E208" s="256" t="s">
        <v>3616</v>
      </c>
      <c r="F208" s="255" t="s">
        <v>3597</v>
      </c>
      <c r="G208" s="255" t="s">
        <v>3172</v>
      </c>
      <c r="H208" s="255" t="s">
        <v>3173</v>
      </c>
      <c r="I208" s="255" t="s">
        <v>3173</v>
      </c>
      <c r="J208" s="257" t="s">
        <v>3617</v>
      </c>
      <c r="K208" s="255"/>
      <c r="L208" s="257" t="s">
        <v>3618</v>
      </c>
      <c r="M208" s="255" t="s">
        <v>2094</v>
      </c>
      <c r="N208" s="255" t="s">
        <v>2926</v>
      </c>
      <c r="O208" s="255"/>
      <c r="P208" s="257"/>
      <c r="Q208" s="261"/>
      <c r="R208" s="261">
        <v>27.94</v>
      </c>
      <c r="S208" s="262"/>
    </row>
    <row r="209" spans="1:19" s="263" customFormat="1">
      <c r="A209" s="254" t="s">
        <v>3619</v>
      </c>
      <c r="B209" s="255" t="s">
        <v>3018</v>
      </c>
      <c r="C209" s="255" t="s">
        <v>3491</v>
      </c>
      <c r="D209" s="255">
        <v>49</v>
      </c>
      <c r="E209" s="256" t="s">
        <v>3620</v>
      </c>
      <c r="F209" s="255" t="s">
        <v>2939</v>
      </c>
      <c r="G209" s="255" t="s">
        <v>2991</v>
      </c>
      <c r="H209" s="255" t="s">
        <v>2941</v>
      </c>
      <c r="I209" s="255" t="s">
        <v>3621</v>
      </c>
      <c r="J209" s="257" t="s">
        <v>3501</v>
      </c>
      <c r="K209" s="255"/>
      <c r="L209" s="257" t="s">
        <v>3497</v>
      </c>
      <c r="M209" s="255" t="s">
        <v>2317</v>
      </c>
      <c r="N209" s="255" t="s">
        <v>2926</v>
      </c>
      <c r="O209" s="255"/>
      <c r="P209" s="257" t="s">
        <v>3622</v>
      </c>
      <c r="Q209" s="261">
        <v>224.6</v>
      </c>
      <c r="R209" s="261"/>
      <c r="S209" s="262"/>
    </row>
    <row r="210" spans="1:19" s="263" customFormat="1">
      <c r="A210" s="254" t="s">
        <v>3623</v>
      </c>
      <c r="B210" s="255" t="s">
        <v>3018</v>
      </c>
      <c r="C210" s="255" t="s">
        <v>3491</v>
      </c>
      <c r="D210" s="255">
        <v>50</v>
      </c>
      <c r="E210" s="256" t="s">
        <v>3624</v>
      </c>
      <c r="F210" s="255" t="s">
        <v>2939</v>
      </c>
      <c r="G210" s="255" t="s">
        <v>2991</v>
      </c>
      <c r="H210" s="255" t="s">
        <v>2992</v>
      </c>
      <c r="I210" s="255" t="s">
        <v>3625</v>
      </c>
      <c r="J210" s="257" t="s">
        <v>3626</v>
      </c>
      <c r="K210" s="255"/>
      <c r="L210" s="257"/>
      <c r="M210" s="255" t="s">
        <v>2867</v>
      </c>
      <c r="N210" s="255" t="s">
        <v>2926</v>
      </c>
      <c r="O210" s="255"/>
      <c r="P210" s="257"/>
      <c r="Q210" s="261">
        <v>513.72</v>
      </c>
      <c r="R210" s="261"/>
      <c r="S210" s="262"/>
    </row>
    <row r="211" spans="1:19" s="263" customFormat="1">
      <c r="A211" s="254" t="s">
        <v>3627</v>
      </c>
      <c r="B211" s="255" t="s">
        <v>3018</v>
      </c>
      <c r="C211" s="255" t="s">
        <v>3491</v>
      </c>
      <c r="D211" s="255">
        <v>52</v>
      </c>
      <c r="E211" s="256" t="s">
        <v>3628</v>
      </c>
      <c r="F211" s="255" t="s">
        <v>2939</v>
      </c>
      <c r="G211" s="255" t="s">
        <v>2991</v>
      </c>
      <c r="H211" s="255" t="s">
        <v>2992</v>
      </c>
      <c r="I211" s="255" t="s">
        <v>3625</v>
      </c>
      <c r="J211" s="257" t="s">
        <v>3629</v>
      </c>
      <c r="K211" s="255"/>
      <c r="L211" s="257"/>
      <c r="M211" s="255"/>
      <c r="N211" s="255" t="s">
        <v>2926</v>
      </c>
      <c r="O211" s="255"/>
      <c r="P211" s="257"/>
      <c r="Q211" s="261">
        <v>3881.09</v>
      </c>
      <c r="R211" s="261"/>
      <c r="S211" s="262"/>
    </row>
    <row r="212" spans="1:19" s="263" customFormat="1">
      <c r="A212" s="254" t="s">
        <v>3630</v>
      </c>
      <c r="B212" s="255" t="s">
        <v>3018</v>
      </c>
      <c r="C212" s="255" t="s">
        <v>3491</v>
      </c>
      <c r="D212" s="255">
        <v>54</v>
      </c>
      <c r="E212" s="256" t="s">
        <v>3631</v>
      </c>
      <c r="F212" s="255" t="s">
        <v>2939</v>
      </c>
      <c r="G212" s="255" t="s">
        <v>2991</v>
      </c>
      <c r="H212" s="255" t="s">
        <v>2992</v>
      </c>
      <c r="I212" s="255" t="s">
        <v>3625</v>
      </c>
      <c r="J212" s="257" t="s">
        <v>3632</v>
      </c>
      <c r="K212" s="255"/>
      <c r="L212" s="257"/>
      <c r="M212" s="255" t="s">
        <v>2654</v>
      </c>
      <c r="N212" s="255" t="s">
        <v>2926</v>
      </c>
      <c r="O212" s="255"/>
      <c r="P212" s="257"/>
      <c r="Q212" s="261">
        <v>258.82</v>
      </c>
      <c r="R212" s="261"/>
      <c r="S212" s="262"/>
    </row>
    <row r="213" spans="1:19" s="263" customFormat="1">
      <c r="A213" s="254" t="s">
        <v>3633</v>
      </c>
      <c r="B213" s="255" t="s">
        <v>3018</v>
      </c>
      <c r="C213" s="255" t="s">
        <v>3491</v>
      </c>
      <c r="D213" s="255">
        <v>55</v>
      </c>
      <c r="E213" s="256" t="s">
        <v>3634</v>
      </c>
      <c r="F213" s="255" t="s">
        <v>2939</v>
      </c>
      <c r="G213" s="255" t="s">
        <v>2991</v>
      </c>
      <c r="H213" s="255" t="s">
        <v>2992</v>
      </c>
      <c r="I213" s="255" t="s">
        <v>3625</v>
      </c>
      <c r="J213" s="257" t="s">
        <v>3635</v>
      </c>
      <c r="K213" s="255"/>
      <c r="L213" s="257"/>
      <c r="M213" s="255"/>
      <c r="N213" s="255" t="s">
        <v>2926</v>
      </c>
      <c r="O213" s="255"/>
      <c r="P213" s="257"/>
      <c r="Q213" s="261">
        <v>1358.55</v>
      </c>
      <c r="R213" s="261"/>
      <c r="S213" s="262"/>
    </row>
    <row r="214" spans="1:19" s="263" customFormat="1">
      <c r="A214" s="254" t="s">
        <v>3636</v>
      </c>
      <c r="B214" s="255" t="s">
        <v>3018</v>
      </c>
      <c r="C214" s="255" t="s">
        <v>3491</v>
      </c>
      <c r="D214" s="255">
        <v>59</v>
      </c>
      <c r="E214" s="256" t="s">
        <v>3637</v>
      </c>
      <c r="F214" s="255" t="s">
        <v>2939</v>
      </c>
      <c r="G214" s="255" t="s">
        <v>2991</v>
      </c>
      <c r="H214" s="255" t="s">
        <v>2992</v>
      </c>
      <c r="I214" s="255" t="s">
        <v>3625</v>
      </c>
      <c r="J214" s="257" t="s">
        <v>3638</v>
      </c>
      <c r="K214" s="255"/>
      <c r="L214" s="257"/>
      <c r="M214" s="255"/>
      <c r="N214" s="255" t="s">
        <v>2926</v>
      </c>
      <c r="O214" s="255"/>
      <c r="P214" s="257"/>
      <c r="Q214" s="261">
        <v>6014.32</v>
      </c>
      <c r="R214" s="261"/>
      <c r="S214" s="262"/>
    </row>
    <row r="215" spans="1:19" s="263" customFormat="1">
      <c r="A215" s="254" t="s">
        <v>3639</v>
      </c>
      <c r="B215" s="255" t="s">
        <v>3018</v>
      </c>
      <c r="C215" s="255" t="s">
        <v>3491</v>
      </c>
      <c r="D215" s="255">
        <v>61</v>
      </c>
      <c r="E215" s="256" t="s">
        <v>3640</v>
      </c>
      <c r="F215" s="255" t="s">
        <v>2939</v>
      </c>
      <c r="G215" s="255" t="s">
        <v>2991</v>
      </c>
      <c r="H215" s="255" t="s">
        <v>2992</v>
      </c>
      <c r="I215" s="255" t="s">
        <v>3625</v>
      </c>
      <c r="J215" s="257" t="s">
        <v>3496</v>
      </c>
      <c r="K215" s="255"/>
      <c r="L215" s="257"/>
      <c r="M215" s="255"/>
      <c r="N215" s="255" t="s">
        <v>2926</v>
      </c>
      <c r="O215" s="255"/>
      <c r="P215" s="257"/>
      <c r="Q215" s="261">
        <v>92.03</v>
      </c>
      <c r="R215" s="261"/>
      <c r="S215" s="262"/>
    </row>
    <row r="216" spans="1:19" s="263" customFormat="1">
      <c r="A216" s="254" t="s">
        <v>3641</v>
      </c>
      <c r="B216" s="255" t="s">
        <v>2936</v>
      </c>
      <c r="C216" s="255" t="s">
        <v>3491</v>
      </c>
      <c r="D216" s="255">
        <v>64</v>
      </c>
      <c r="E216" s="256" t="s">
        <v>3642</v>
      </c>
      <c r="F216" s="255" t="s">
        <v>2939</v>
      </c>
      <c r="G216" s="255" t="s">
        <v>2991</v>
      </c>
      <c r="H216" s="255" t="s">
        <v>2992</v>
      </c>
      <c r="I216" s="255" t="s">
        <v>3643</v>
      </c>
      <c r="J216" s="257" t="s">
        <v>3644</v>
      </c>
      <c r="K216" s="255"/>
      <c r="L216" s="257" t="s">
        <v>3497</v>
      </c>
      <c r="M216" s="255" t="s">
        <v>3645</v>
      </c>
      <c r="N216" s="255" t="s">
        <v>2926</v>
      </c>
      <c r="O216" s="255"/>
      <c r="P216" s="257" t="s">
        <v>3646</v>
      </c>
      <c r="Q216" s="261">
        <v>8977.36</v>
      </c>
      <c r="R216" s="261"/>
      <c r="S216" s="262"/>
    </row>
    <row r="217" spans="1:19" s="263" customFormat="1">
      <c r="A217" s="254" t="s">
        <v>3647</v>
      </c>
      <c r="B217" s="255" t="s">
        <v>2936</v>
      </c>
      <c r="C217" s="255" t="s">
        <v>3491</v>
      </c>
      <c r="D217" s="255">
        <v>70</v>
      </c>
      <c r="E217" s="256" t="s">
        <v>3648</v>
      </c>
      <c r="F217" s="255" t="s">
        <v>2939</v>
      </c>
      <c r="G217" s="255" t="s">
        <v>2940</v>
      </c>
      <c r="H217" s="255" t="s">
        <v>2941</v>
      </c>
      <c r="I217" s="255" t="s">
        <v>2941</v>
      </c>
      <c r="J217" s="257" t="s">
        <v>3496</v>
      </c>
      <c r="K217" s="255"/>
      <c r="L217" s="257"/>
      <c r="M217" s="255" t="s">
        <v>2178</v>
      </c>
      <c r="N217" s="255" t="s">
        <v>2926</v>
      </c>
      <c r="O217" s="255"/>
      <c r="P217" s="257"/>
      <c r="Q217" s="261"/>
      <c r="R217" s="261">
        <v>40.24</v>
      </c>
      <c r="S217" s="262"/>
    </row>
    <row r="218" spans="1:19" s="263" customFormat="1">
      <c r="A218" s="254" t="s">
        <v>3649</v>
      </c>
      <c r="B218" s="255" t="s">
        <v>2936</v>
      </c>
      <c r="C218" s="255" t="s">
        <v>3491</v>
      </c>
      <c r="D218" s="255">
        <v>71</v>
      </c>
      <c r="E218" s="256" t="s">
        <v>3650</v>
      </c>
      <c r="F218" s="255" t="s">
        <v>3651</v>
      </c>
      <c r="G218" s="255" t="s">
        <v>2991</v>
      </c>
      <c r="H218" s="255" t="s">
        <v>2992</v>
      </c>
      <c r="I218" s="255" t="s">
        <v>3625</v>
      </c>
      <c r="J218" s="257" t="s">
        <v>3635</v>
      </c>
      <c r="K218" s="255"/>
      <c r="L218" s="257"/>
      <c r="M218" s="255"/>
      <c r="N218" s="255" t="s">
        <v>2926</v>
      </c>
      <c r="O218" s="255"/>
      <c r="P218" s="257"/>
      <c r="Q218" s="261">
        <v>17.170000000000002</v>
      </c>
      <c r="R218" s="261"/>
      <c r="S218" s="262"/>
    </row>
    <row r="219" spans="1:19" s="263" customFormat="1">
      <c r="A219" s="254" t="s">
        <v>3652</v>
      </c>
      <c r="B219" s="255" t="s">
        <v>2936</v>
      </c>
      <c r="C219" s="255" t="s">
        <v>3491</v>
      </c>
      <c r="D219" s="255">
        <v>1681</v>
      </c>
      <c r="E219" s="256" t="s">
        <v>3653</v>
      </c>
      <c r="F219" s="255" t="s">
        <v>3476</v>
      </c>
      <c r="G219" s="255" t="s">
        <v>2105</v>
      </c>
      <c r="H219" s="255" t="s">
        <v>3440</v>
      </c>
      <c r="I219" s="255" t="s">
        <v>3440</v>
      </c>
      <c r="J219" s="257" t="s">
        <v>3654</v>
      </c>
      <c r="K219" s="255"/>
      <c r="L219" s="257" t="s">
        <v>3497</v>
      </c>
      <c r="M219" s="255" t="s">
        <v>2615</v>
      </c>
      <c r="N219" s="255" t="s">
        <v>2926</v>
      </c>
      <c r="O219" s="255"/>
      <c r="P219" s="257" t="s">
        <v>3655</v>
      </c>
      <c r="Q219" s="261">
        <v>9758</v>
      </c>
      <c r="R219" s="261"/>
      <c r="S219" s="262"/>
    </row>
    <row r="220" spans="1:19" s="263" customFormat="1">
      <c r="A220" s="254" t="s">
        <v>2937</v>
      </c>
      <c r="B220" s="255" t="s">
        <v>2936</v>
      </c>
      <c r="C220" s="255" t="s">
        <v>3491</v>
      </c>
      <c r="D220" s="255">
        <v>1955</v>
      </c>
      <c r="E220" s="256" t="s">
        <v>3656</v>
      </c>
      <c r="F220" s="255" t="s">
        <v>3657</v>
      </c>
      <c r="G220" s="255" t="s">
        <v>2105</v>
      </c>
      <c r="H220" s="255" t="s">
        <v>3440</v>
      </c>
      <c r="I220" s="255" t="s">
        <v>3440</v>
      </c>
      <c r="J220" s="257" t="s">
        <v>3658</v>
      </c>
      <c r="K220" s="255"/>
      <c r="L220" s="257" t="s">
        <v>3497</v>
      </c>
      <c r="M220" s="255" t="s">
        <v>2317</v>
      </c>
      <c r="N220" s="255" t="s">
        <v>2926</v>
      </c>
      <c r="O220" s="255"/>
      <c r="P220" s="257"/>
      <c r="Q220" s="261"/>
      <c r="R220" s="261">
        <v>20607.650000000001</v>
      </c>
      <c r="S220" s="262"/>
    </row>
    <row r="221" spans="1:19" s="263" customFormat="1">
      <c r="A221" s="254" t="s">
        <v>3659</v>
      </c>
      <c r="B221" s="255" t="s">
        <v>3018</v>
      </c>
      <c r="C221" s="255" t="s">
        <v>3491</v>
      </c>
      <c r="D221" s="259">
        <v>69</v>
      </c>
      <c r="E221" s="302" t="s">
        <v>3660</v>
      </c>
      <c r="F221" s="303">
        <v>33969</v>
      </c>
      <c r="G221" s="304">
        <v>69417</v>
      </c>
      <c r="H221" s="304" t="s">
        <v>2992</v>
      </c>
      <c r="I221" s="304" t="s">
        <v>2992</v>
      </c>
      <c r="J221" s="305" t="s">
        <v>3644</v>
      </c>
      <c r="K221" s="255"/>
      <c r="L221" s="257" t="s">
        <v>3497</v>
      </c>
      <c r="M221" s="255"/>
      <c r="N221" s="255"/>
      <c r="O221" s="255"/>
      <c r="P221" s="257"/>
      <c r="Q221" s="261">
        <v>1113.23</v>
      </c>
      <c r="R221" s="261"/>
      <c r="S221" s="262"/>
    </row>
    <row r="222" spans="1:19" s="263" customFormat="1">
      <c r="A222" s="254" t="s">
        <v>3491</v>
      </c>
      <c r="B222" s="255" t="s">
        <v>3018</v>
      </c>
      <c r="C222" s="255" t="s">
        <v>3491</v>
      </c>
      <c r="D222" s="259">
        <v>1752</v>
      </c>
      <c r="E222" s="302" t="s">
        <v>3661</v>
      </c>
      <c r="F222" s="303">
        <v>37986</v>
      </c>
      <c r="G222" s="304">
        <v>69417</v>
      </c>
      <c r="H222" s="304" t="s">
        <v>2992</v>
      </c>
      <c r="I222" s="304" t="s">
        <v>2992</v>
      </c>
      <c r="J222" s="305" t="s">
        <v>3644</v>
      </c>
      <c r="K222" s="255"/>
      <c r="L222" s="257" t="s">
        <v>3497</v>
      </c>
      <c r="M222" s="255"/>
      <c r="N222" s="255"/>
      <c r="O222" s="255"/>
      <c r="P222" s="257"/>
      <c r="Q222" s="261">
        <v>4786.2</v>
      </c>
      <c r="R222" s="261"/>
      <c r="S222" s="262"/>
    </row>
    <row r="223" spans="1:19" s="263" customFormat="1">
      <c r="A223" s="254" t="s">
        <v>3662</v>
      </c>
      <c r="B223" s="255" t="s">
        <v>3018</v>
      </c>
      <c r="C223" s="255" t="s">
        <v>3491</v>
      </c>
      <c r="D223" s="259">
        <v>56</v>
      </c>
      <c r="E223" s="302" t="s">
        <v>3663</v>
      </c>
      <c r="F223" s="303">
        <v>33969</v>
      </c>
      <c r="G223" s="304">
        <v>69417</v>
      </c>
      <c r="H223" s="304" t="s">
        <v>2992</v>
      </c>
      <c r="I223" s="304" t="s">
        <v>2992</v>
      </c>
      <c r="J223" s="305" t="s">
        <v>3644</v>
      </c>
      <c r="K223" s="255"/>
      <c r="L223" s="257" t="s">
        <v>3497</v>
      </c>
      <c r="M223" s="255"/>
      <c r="N223" s="255"/>
      <c r="O223" s="255"/>
      <c r="P223" s="257"/>
      <c r="Q223" s="261">
        <v>436.38</v>
      </c>
      <c r="R223" s="261"/>
      <c r="S223" s="262"/>
    </row>
    <row r="224" spans="1:19" s="263" customFormat="1">
      <c r="A224" s="254" t="s">
        <v>3664</v>
      </c>
      <c r="B224" s="255" t="s">
        <v>3018</v>
      </c>
      <c r="C224" s="255" t="s">
        <v>3491</v>
      </c>
      <c r="D224" s="259">
        <v>67</v>
      </c>
      <c r="E224" s="302" t="s">
        <v>3665</v>
      </c>
      <c r="F224" s="303">
        <v>33969</v>
      </c>
      <c r="G224" s="304">
        <v>69417</v>
      </c>
      <c r="H224" s="304" t="s">
        <v>2992</v>
      </c>
      <c r="I224" s="304" t="s">
        <v>2992</v>
      </c>
      <c r="J224" s="305" t="s">
        <v>3644</v>
      </c>
      <c r="K224" s="255"/>
      <c r="L224" s="257" t="s">
        <v>3497</v>
      </c>
      <c r="M224" s="255"/>
      <c r="N224" s="255"/>
      <c r="O224" s="255"/>
      <c r="P224" s="257"/>
      <c r="Q224" s="261">
        <v>315.10000000000002</v>
      </c>
      <c r="R224" s="261"/>
      <c r="S224" s="262"/>
    </row>
    <row r="225" spans="1:19" s="263" customFormat="1">
      <c r="A225" s="254" t="s">
        <v>3666</v>
      </c>
      <c r="B225" s="255" t="s">
        <v>3018</v>
      </c>
      <c r="C225" s="255" t="s">
        <v>3491</v>
      </c>
      <c r="D225" s="259">
        <v>68</v>
      </c>
      <c r="E225" s="302" t="s">
        <v>3667</v>
      </c>
      <c r="F225" s="303">
        <v>33969</v>
      </c>
      <c r="G225" s="304">
        <v>69417</v>
      </c>
      <c r="H225" s="304" t="s">
        <v>2992</v>
      </c>
      <c r="I225" s="304" t="s">
        <v>2992</v>
      </c>
      <c r="J225" s="305" t="s">
        <v>3644</v>
      </c>
      <c r="K225" s="255"/>
      <c r="L225" s="257" t="s">
        <v>3497</v>
      </c>
      <c r="M225" s="255"/>
      <c r="N225" s="255"/>
      <c r="O225" s="255"/>
      <c r="P225" s="257"/>
      <c r="Q225" s="261">
        <v>259.17</v>
      </c>
      <c r="R225" s="261"/>
      <c r="S225" s="262"/>
    </row>
    <row r="226" spans="1:19" s="263" customFormat="1">
      <c r="A226" s="254" t="s">
        <v>3668</v>
      </c>
      <c r="B226" s="255" t="s">
        <v>3018</v>
      </c>
      <c r="C226" s="255" t="s">
        <v>3491</v>
      </c>
      <c r="D226" s="259">
        <v>62</v>
      </c>
      <c r="E226" s="302" t="s">
        <v>3669</v>
      </c>
      <c r="F226" s="303">
        <v>33969</v>
      </c>
      <c r="G226" s="304">
        <v>69417</v>
      </c>
      <c r="H226" s="304" t="s">
        <v>2992</v>
      </c>
      <c r="I226" s="304" t="s">
        <v>2992</v>
      </c>
      <c r="J226" s="305" t="s">
        <v>3644</v>
      </c>
      <c r="K226" s="255"/>
      <c r="L226" s="257" t="s">
        <v>3497</v>
      </c>
      <c r="M226" s="255"/>
      <c r="N226" s="255"/>
      <c r="O226" s="255"/>
      <c r="P226" s="257"/>
      <c r="Q226" s="261">
        <v>228.97</v>
      </c>
      <c r="R226" s="261"/>
      <c r="S226" s="262"/>
    </row>
    <row r="227" spans="1:19" s="263" customFormat="1">
      <c r="A227" s="254" t="s">
        <v>3670</v>
      </c>
      <c r="B227" s="255" t="s">
        <v>3018</v>
      </c>
      <c r="C227" s="255" t="s">
        <v>3491</v>
      </c>
      <c r="D227" s="259">
        <v>1926</v>
      </c>
      <c r="E227" s="302" t="s">
        <v>3671</v>
      </c>
      <c r="F227" s="303">
        <v>38686</v>
      </c>
      <c r="G227" s="304">
        <v>69417</v>
      </c>
      <c r="H227" s="304" t="s">
        <v>2992</v>
      </c>
      <c r="I227" s="304" t="s">
        <v>2992</v>
      </c>
      <c r="J227" s="305" t="s">
        <v>3644</v>
      </c>
      <c r="K227" s="255"/>
      <c r="L227" s="257" t="s">
        <v>3497</v>
      </c>
      <c r="M227" s="255"/>
      <c r="N227" s="255"/>
      <c r="O227" s="255"/>
      <c r="P227" s="257"/>
      <c r="Q227" s="261">
        <v>1624.45</v>
      </c>
      <c r="R227" s="261"/>
      <c r="S227" s="262"/>
    </row>
    <row r="228" spans="1:19" s="263" customFormat="1" ht="13.5" thickBot="1">
      <c r="A228" s="265" t="s">
        <v>3672</v>
      </c>
      <c r="B228" s="266" t="s">
        <v>3018</v>
      </c>
      <c r="C228" s="266" t="s">
        <v>3491</v>
      </c>
      <c r="D228" s="270">
        <v>53</v>
      </c>
      <c r="E228" s="306" t="s">
        <v>3673</v>
      </c>
      <c r="F228" s="307">
        <v>33969</v>
      </c>
      <c r="G228" s="308">
        <v>69417</v>
      </c>
      <c r="H228" s="308" t="s">
        <v>2992</v>
      </c>
      <c r="I228" s="308" t="s">
        <v>2992</v>
      </c>
      <c r="J228" s="309" t="s">
        <v>3644</v>
      </c>
      <c r="K228" s="266"/>
      <c r="L228" s="268" t="s">
        <v>3497</v>
      </c>
      <c r="M228" s="266"/>
      <c r="N228" s="266"/>
      <c r="O228" s="266"/>
      <c r="P228" s="268"/>
      <c r="Q228" s="272">
        <v>69.86</v>
      </c>
      <c r="R228" s="272"/>
      <c r="S228" s="273"/>
    </row>
    <row r="229" spans="1:19" s="282" customFormat="1">
      <c r="A229" s="274"/>
      <c r="B229" s="274"/>
      <c r="C229" s="274"/>
      <c r="D229" s="278"/>
      <c r="E229" s="310"/>
      <c r="F229" s="311"/>
      <c r="J229" s="312"/>
      <c r="K229" s="274"/>
      <c r="L229" s="276"/>
      <c r="M229" s="274"/>
      <c r="N229" s="274"/>
      <c r="O229" s="274"/>
      <c r="P229" s="276"/>
      <c r="Q229" s="280"/>
      <c r="R229" s="280"/>
      <c r="S229" s="281"/>
    </row>
    <row r="230" spans="1:19" s="282" customFormat="1">
      <c r="A230" s="274"/>
      <c r="B230" s="274"/>
      <c r="C230" s="274"/>
      <c r="D230" s="278"/>
      <c r="E230" s="310"/>
      <c r="F230" s="311"/>
      <c r="J230" s="312"/>
      <c r="K230" s="274"/>
      <c r="L230" s="276"/>
      <c r="M230" s="274"/>
      <c r="N230" s="274"/>
      <c r="O230" s="274"/>
      <c r="P230" s="276"/>
      <c r="Q230" s="280"/>
      <c r="R230" s="280"/>
      <c r="S230" s="281"/>
    </row>
    <row r="231" spans="1:19" s="282" customFormat="1">
      <c r="A231" s="274"/>
      <c r="B231" s="274"/>
      <c r="C231" s="274"/>
      <c r="D231" s="278"/>
      <c r="E231" s="310"/>
      <c r="F231" s="311"/>
      <c r="J231" s="312"/>
      <c r="K231" s="274"/>
      <c r="L231" s="276"/>
      <c r="M231" s="274"/>
      <c r="N231" s="274"/>
      <c r="O231" s="274"/>
      <c r="P231" s="276"/>
      <c r="Q231" s="280"/>
      <c r="R231" s="280"/>
      <c r="S231" s="281"/>
    </row>
    <row r="232" spans="1:19" s="282" customFormat="1" ht="13.5" thickBot="1">
      <c r="A232" s="274"/>
      <c r="B232" s="274"/>
      <c r="C232" s="274"/>
      <c r="D232" s="278"/>
      <c r="E232" s="310"/>
      <c r="F232" s="311"/>
      <c r="J232" s="312"/>
      <c r="K232" s="274"/>
      <c r="L232" s="276"/>
      <c r="M232" s="274"/>
      <c r="N232" s="274"/>
      <c r="O232" s="274"/>
      <c r="P232" s="276"/>
      <c r="Q232" s="280"/>
      <c r="R232" s="280"/>
      <c r="S232" s="281"/>
    </row>
    <row r="233" spans="1:19" s="252" customFormat="1" ht="13.5" thickBot="1">
      <c r="A233" s="250" t="s">
        <v>2090</v>
      </c>
      <c r="B233" s="250" t="s">
        <v>2091</v>
      </c>
      <c r="C233" s="250" t="s">
        <v>2092</v>
      </c>
      <c r="D233" s="250" t="s">
        <v>2093</v>
      </c>
      <c r="E233" s="250" t="s">
        <v>2094</v>
      </c>
      <c r="F233" s="250" t="s">
        <v>2095</v>
      </c>
      <c r="G233" s="250" t="s">
        <v>2096</v>
      </c>
      <c r="H233" s="250" t="s">
        <v>2097</v>
      </c>
      <c r="I233" s="250" t="s">
        <v>2130</v>
      </c>
      <c r="J233" s="251" t="s">
        <v>2133</v>
      </c>
      <c r="K233" s="250" t="s">
        <v>2160</v>
      </c>
      <c r="L233" s="251" t="s">
        <v>2163</v>
      </c>
      <c r="M233" s="250" t="s">
        <v>2101</v>
      </c>
      <c r="N233" s="250" t="s">
        <v>2166</v>
      </c>
      <c r="O233" s="250" t="s">
        <v>2169</v>
      </c>
      <c r="P233" s="251" t="s">
        <v>2172</v>
      </c>
      <c r="Q233" s="250" t="s">
        <v>2175</v>
      </c>
      <c r="R233" s="250" t="s">
        <v>2178</v>
      </c>
      <c r="S233" s="250" t="s">
        <v>2181</v>
      </c>
    </row>
    <row r="234" spans="1:19" s="263" customFormat="1">
      <c r="A234" s="283" t="s">
        <v>3674</v>
      </c>
      <c r="B234" s="284" t="s">
        <v>3018</v>
      </c>
      <c r="C234" s="284" t="s">
        <v>3491</v>
      </c>
      <c r="D234" s="288">
        <v>65</v>
      </c>
      <c r="E234" s="313" t="s">
        <v>3675</v>
      </c>
      <c r="F234" s="314">
        <v>33969</v>
      </c>
      <c r="G234" s="315">
        <v>69417</v>
      </c>
      <c r="H234" s="315" t="s">
        <v>2992</v>
      </c>
      <c r="I234" s="315" t="s">
        <v>2992</v>
      </c>
      <c r="J234" s="316" t="s">
        <v>3644</v>
      </c>
      <c r="K234" s="284"/>
      <c r="L234" s="286" t="s">
        <v>3497</v>
      </c>
      <c r="M234" s="284"/>
      <c r="N234" s="284"/>
      <c r="O234" s="284"/>
      <c r="P234" s="286"/>
      <c r="Q234" s="290">
        <v>19.77</v>
      </c>
      <c r="R234" s="290"/>
      <c r="S234" s="291"/>
    </row>
    <row r="235" spans="1:19" s="263" customFormat="1">
      <c r="A235" s="254" t="s">
        <v>3676</v>
      </c>
      <c r="B235" s="255" t="s">
        <v>3018</v>
      </c>
      <c r="C235" s="255" t="s">
        <v>3491</v>
      </c>
      <c r="D235" s="259">
        <v>63</v>
      </c>
      <c r="E235" s="302" t="s">
        <v>3677</v>
      </c>
      <c r="F235" s="303">
        <v>33969</v>
      </c>
      <c r="G235" s="304">
        <v>69417</v>
      </c>
      <c r="H235" s="304" t="s">
        <v>2992</v>
      </c>
      <c r="I235" s="304" t="s">
        <v>2992</v>
      </c>
      <c r="J235" s="305" t="s">
        <v>3644</v>
      </c>
      <c r="K235" s="255"/>
      <c r="L235" s="257" t="s">
        <v>3497</v>
      </c>
      <c r="M235" s="255"/>
      <c r="N235" s="255"/>
      <c r="O235" s="255"/>
      <c r="P235" s="257"/>
      <c r="Q235" s="261">
        <v>0</v>
      </c>
      <c r="R235" s="261"/>
      <c r="S235" s="262"/>
    </row>
    <row r="236" spans="1:19" s="263" customFormat="1">
      <c r="A236" s="254" t="s">
        <v>3678</v>
      </c>
      <c r="B236" s="255" t="s">
        <v>3018</v>
      </c>
      <c r="C236" s="255" t="s">
        <v>3491</v>
      </c>
      <c r="D236" s="259">
        <v>66</v>
      </c>
      <c r="E236" s="302" t="s">
        <v>3679</v>
      </c>
      <c r="F236" s="303">
        <v>33969</v>
      </c>
      <c r="G236" s="304">
        <v>69417</v>
      </c>
      <c r="H236" s="304" t="s">
        <v>2992</v>
      </c>
      <c r="I236" s="304" t="s">
        <v>2992</v>
      </c>
      <c r="J236" s="305" t="s">
        <v>3644</v>
      </c>
      <c r="K236" s="255"/>
      <c r="L236" s="257"/>
      <c r="M236" s="255"/>
      <c r="N236" s="255"/>
      <c r="O236" s="255"/>
      <c r="P236" s="257"/>
      <c r="Q236" s="261">
        <v>0</v>
      </c>
      <c r="R236" s="261"/>
      <c r="S236" s="262"/>
    </row>
    <row r="237" spans="1:19" s="263" customFormat="1">
      <c r="A237" s="254" t="s">
        <v>3680</v>
      </c>
      <c r="B237" s="255" t="s">
        <v>2936</v>
      </c>
      <c r="C237" s="255" t="s">
        <v>3662</v>
      </c>
      <c r="D237" s="259">
        <v>862</v>
      </c>
      <c r="E237" s="302" t="s">
        <v>3681</v>
      </c>
      <c r="F237" s="255" t="s">
        <v>2939</v>
      </c>
      <c r="G237" s="255" t="s">
        <v>3044</v>
      </c>
      <c r="H237" s="304" t="s">
        <v>3045</v>
      </c>
      <c r="I237" s="304" t="s">
        <v>3045</v>
      </c>
      <c r="J237" s="317" t="s">
        <v>3588</v>
      </c>
      <c r="K237" s="255"/>
      <c r="L237" s="257" t="s">
        <v>3497</v>
      </c>
      <c r="M237" s="255"/>
      <c r="N237" s="255"/>
      <c r="O237" s="255"/>
      <c r="P237" s="257"/>
      <c r="Q237" s="261"/>
      <c r="R237" s="318">
        <v>962.97</v>
      </c>
      <c r="S237" s="262"/>
    </row>
    <row r="238" spans="1:19" s="263" customFormat="1">
      <c r="A238" s="254" t="s">
        <v>3682</v>
      </c>
      <c r="B238" s="255" t="s">
        <v>3018</v>
      </c>
      <c r="C238" s="255" t="s">
        <v>3662</v>
      </c>
      <c r="D238" s="255">
        <v>597</v>
      </c>
      <c r="E238" s="256" t="s">
        <v>3683</v>
      </c>
      <c r="F238" s="255" t="s">
        <v>2939</v>
      </c>
      <c r="G238" s="255" t="s">
        <v>2105</v>
      </c>
      <c r="H238" s="255" t="s">
        <v>3440</v>
      </c>
      <c r="I238" s="255" t="s">
        <v>3440</v>
      </c>
      <c r="J238" s="257" t="s">
        <v>3684</v>
      </c>
      <c r="K238" s="255"/>
      <c r="L238" s="257"/>
      <c r="M238" s="255" t="s">
        <v>3685</v>
      </c>
      <c r="N238" s="255" t="s">
        <v>2931</v>
      </c>
      <c r="O238" s="255"/>
      <c r="P238" s="257"/>
      <c r="Q238" s="261">
        <v>75.7</v>
      </c>
      <c r="R238" s="261"/>
      <c r="S238" s="262"/>
    </row>
    <row r="239" spans="1:19" s="263" customFormat="1">
      <c r="A239" s="254" t="s">
        <v>3686</v>
      </c>
      <c r="B239" s="255" t="s">
        <v>3018</v>
      </c>
      <c r="C239" s="255" t="s">
        <v>3662</v>
      </c>
      <c r="D239" s="255">
        <v>599</v>
      </c>
      <c r="E239" s="256" t="s">
        <v>3687</v>
      </c>
      <c r="F239" s="255" t="s">
        <v>2939</v>
      </c>
      <c r="G239" s="255" t="s">
        <v>2114</v>
      </c>
      <c r="H239" s="255" t="s">
        <v>3257</v>
      </c>
      <c r="I239" s="255" t="s">
        <v>3257</v>
      </c>
      <c r="J239" s="257" t="s">
        <v>3688</v>
      </c>
      <c r="K239" s="255"/>
      <c r="L239" s="257"/>
      <c r="M239" s="255" t="s">
        <v>3469</v>
      </c>
      <c r="N239" s="255" t="s">
        <v>2931</v>
      </c>
      <c r="O239" s="255"/>
      <c r="P239" s="257"/>
      <c r="Q239" s="261"/>
      <c r="R239" s="261">
        <v>97.17</v>
      </c>
      <c r="S239" s="262"/>
    </row>
    <row r="240" spans="1:19" s="263" customFormat="1">
      <c r="A240" s="254" t="s">
        <v>3689</v>
      </c>
      <c r="B240" s="255" t="s">
        <v>3018</v>
      </c>
      <c r="C240" s="255" t="s">
        <v>3662</v>
      </c>
      <c r="D240" s="255">
        <v>600</v>
      </c>
      <c r="E240" s="256" t="s">
        <v>3690</v>
      </c>
      <c r="F240" s="255" t="s">
        <v>2939</v>
      </c>
      <c r="G240" s="255" t="s">
        <v>3044</v>
      </c>
      <c r="H240" s="255" t="s">
        <v>3045</v>
      </c>
      <c r="I240" s="255" t="s">
        <v>3045</v>
      </c>
      <c r="J240" s="257" t="s">
        <v>3688</v>
      </c>
      <c r="K240" s="255"/>
      <c r="L240" s="257"/>
      <c r="M240" s="255" t="s">
        <v>3691</v>
      </c>
      <c r="N240" s="255" t="s">
        <v>2931</v>
      </c>
      <c r="O240" s="255"/>
      <c r="P240" s="257"/>
      <c r="Q240" s="261"/>
      <c r="R240" s="261">
        <v>206.04</v>
      </c>
      <c r="S240" s="262"/>
    </row>
    <row r="241" spans="1:19" s="263" customFormat="1">
      <c r="A241" s="254" t="s">
        <v>3692</v>
      </c>
      <c r="B241" s="255" t="s">
        <v>3018</v>
      </c>
      <c r="C241" s="255" t="s">
        <v>3662</v>
      </c>
      <c r="D241" s="255">
        <v>601</v>
      </c>
      <c r="E241" s="256" t="s">
        <v>3693</v>
      </c>
      <c r="F241" s="255" t="s">
        <v>3694</v>
      </c>
      <c r="G241" s="255" t="s">
        <v>2105</v>
      </c>
      <c r="H241" s="255" t="s">
        <v>3440</v>
      </c>
      <c r="I241" s="255" t="s">
        <v>3440</v>
      </c>
      <c r="J241" s="257" t="s">
        <v>3688</v>
      </c>
      <c r="K241" s="255"/>
      <c r="L241" s="257"/>
      <c r="M241" s="255" t="s">
        <v>3685</v>
      </c>
      <c r="N241" s="255" t="s">
        <v>2931</v>
      </c>
      <c r="O241" s="255"/>
      <c r="P241" s="257"/>
      <c r="Q241" s="261"/>
      <c r="R241" s="261">
        <v>222.6</v>
      </c>
      <c r="S241" s="262"/>
    </row>
    <row r="242" spans="1:19" s="263" customFormat="1">
      <c r="A242" s="254" t="s">
        <v>3695</v>
      </c>
      <c r="B242" s="255" t="s">
        <v>2936</v>
      </c>
      <c r="C242" s="255" t="s">
        <v>3662</v>
      </c>
      <c r="D242" s="255">
        <v>604</v>
      </c>
      <c r="E242" s="256" t="s">
        <v>3696</v>
      </c>
      <c r="F242" s="255" t="s">
        <v>3697</v>
      </c>
      <c r="G242" s="255" t="s">
        <v>2105</v>
      </c>
      <c r="H242" s="255" t="s">
        <v>3440</v>
      </c>
      <c r="I242" s="255" t="s">
        <v>3440</v>
      </c>
      <c r="J242" s="257" t="s">
        <v>3698</v>
      </c>
      <c r="K242" s="255"/>
      <c r="L242" s="257"/>
      <c r="M242" s="255" t="s">
        <v>3699</v>
      </c>
      <c r="N242" s="255"/>
      <c r="O242" s="255"/>
      <c r="P242" s="257"/>
      <c r="Q242" s="261"/>
      <c r="R242" s="261">
        <v>0</v>
      </c>
      <c r="S242" s="262"/>
    </row>
    <row r="243" spans="1:19" s="263" customFormat="1">
      <c r="A243" s="254" t="s">
        <v>3700</v>
      </c>
      <c r="B243" s="255" t="s">
        <v>3018</v>
      </c>
      <c r="C243" s="255" t="s">
        <v>3662</v>
      </c>
      <c r="D243" s="255">
        <v>608</v>
      </c>
      <c r="E243" s="256" t="s">
        <v>3701</v>
      </c>
      <c r="F243" s="255" t="s">
        <v>3697</v>
      </c>
      <c r="G243" s="255" t="s">
        <v>2105</v>
      </c>
      <c r="H243" s="255" t="s">
        <v>3440</v>
      </c>
      <c r="I243" s="255" t="s">
        <v>3440</v>
      </c>
      <c r="J243" s="257" t="s">
        <v>3698</v>
      </c>
      <c r="K243" s="255"/>
      <c r="L243" s="257"/>
      <c r="M243" s="255" t="s">
        <v>3702</v>
      </c>
      <c r="N243" s="255"/>
      <c r="O243" s="255"/>
      <c r="P243" s="257"/>
      <c r="Q243" s="261"/>
      <c r="R243" s="261">
        <v>0</v>
      </c>
      <c r="S243" s="262"/>
    </row>
    <row r="244" spans="1:19" s="263" customFormat="1">
      <c r="A244" s="254" t="s">
        <v>3703</v>
      </c>
      <c r="B244" s="255" t="s">
        <v>2936</v>
      </c>
      <c r="C244" s="255" t="s">
        <v>3662</v>
      </c>
      <c r="D244" s="255">
        <v>610</v>
      </c>
      <c r="E244" s="256" t="s">
        <v>3704</v>
      </c>
      <c r="F244" s="255" t="s">
        <v>2939</v>
      </c>
      <c r="G244" s="255" t="s">
        <v>2105</v>
      </c>
      <c r="H244" s="255" t="s">
        <v>3440</v>
      </c>
      <c r="I244" s="255" t="s">
        <v>3440</v>
      </c>
      <c r="J244" s="257" t="s">
        <v>3705</v>
      </c>
      <c r="K244" s="255"/>
      <c r="L244" s="257"/>
      <c r="M244" s="255" t="s">
        <v>3706</v>
      </c>
      <c r="N244" s="255"/>
      <c r="O244" s="255"/>
      <c r="P244" s="257"/>
      <c r="Q244" s="261"/>
      <c r="R244" s="261">
        <v>0</v>
      </c>
      <c r="S244" s="262"/>
    </row>
    <row r="245" spans="1:19" s="263" customFormat="1">
      <c r="A245" s="254" t="s">
        <v>3707</v>
      </c>
      <c r="B245" s="255" t="s">
        <v>3018</v>
      </c>
      <c r="C245" s="255" t="s">
        <v>3662</v>
      </c>
      <c r="D245" s="255">
        <v>612</v>
      </c>
      <c r="E245" s="256" t="s">
        <v>3708</v>
      </c>
      <c r="F245" s="255" t="s">
        <v>2939</v>
      </c>
      <c r="G245" s="255" t="s">
        <v>3044</v>
      </c>
      <c r="H245" s="255" t="s">
        <v>3045</v>
      </c>
      <c r="I245" s="255" t="s">
        <v>3045</v>
      </c>
      <c r="J245" s="257" t="s">
        <v>3705</v>
      </c>
      <c r="K245" s="255"/>
      <c r="L245" s="257"/>
      <c r="M245" s="255" t="s">
        <v>3706</v>
      </c>
      <c r="N245" s="255"/>
      <c r="O245" s="255"/>
      <c r="P245" s="257"/>
      <c r="Q245" s="261"/>
      <c r="R245" s="261">
        <v>0</v>
      </c>
      <c r="S245" s="262"/>
    </row>
    <row r="246" spans="1:19" s="263" customFormat="1">
      <c r="A246" s="254" t="s">
        <v>3709</v>
      </c>
      <c r="B246" s="255" t="s">
        <v>3018</v>
      </c>
      <c r="C246" s="255" t="s">
        <v>3662</v>
      </c>
      <c r="D246" s="255">
        <v>617</v>
      </c>
      <c r="E246" s="256" t="s">
        <v>3710</v>
      </c>
      <c r="F246" s="255" t="s">
        <v>3697</v>
      </c>
      <c r="G246" s="255" t="s">
        <v>2105</v>
      </c>
      <c r="H246" s="255" t="s">
        <v>3440</v>
      </c>
      <c r="I246" s="255" t="s">
        <v>3440</v>
      </c>
      <c r="J246" s="257" t="s">
        <v>3698</v>
      </c>
      <c r="K246" s="255"/>
      <c r="L246" s="257"/>
      <c r="M246" s="255" t="s">
        <v>3702</v>
      </c>
      <c r="N246" s="255"/>
      <c r="O246" s="255"/>
      <c r="P246" s="257"/>
      <c r="Q246" s="261"/>
      <c r="R246" s="261">
        <v>0</v>
      </c>
      <c r="S246" s="262"/>
    </row>
    <row r="247" spans="1:19" s="263" customFormat="1">
      <c r="A247" s="254" t="s">
        <v>3711</v>
      </c>
      <c r="B247" s="255" t="s">
        <v>3018</v>
      </c>
      <c r="C247" s="255" t="s">
        <v>3662</v>
      </c>
      <c r="D247" s="255">
        <v>618</v>
      </c>
      <c r="E247" s="256" t="s">
        <v>3712</v>
      </c>
      <c r="F247" s="255" t="s">
        <v>3697</v>
      </c>
      <c r="G247" s="255" t="s">
        <v>3172</v>
      </c>
      <c r="H247" s="255" t="s">
        <v>3173</v>
      </c>
      <c r="I247" s="255" t="s">
        <v>3173</v>
      </c>
      <c r="J247" s="257" t="s">
        <v>3698</v>
      </c>
      <c r="K247" s="255"/>
      <c r="L247" s="257"/>
      <c r="M247" s="255" t="s">
        <v>3713</v>
      </c>
      <c r="N247" s="255"/>
      <c r="O247" s="255"/>
      <c r="P247" s="257"/>
      <c r="Q247" s="261"/>
      <c r="R247" s="261">
        <v>0</v>
      </c>
      <c r="S247" s="262"/>
    </row>
    <row r="248" spans="1:19" s="263" customFormat="1">
      <c r="A248" s="254" t="s">
        <v>3714</v>
      </c>
      <c r="B248" s="255" t="s">
        <v>3018</v>
      </c>
      <c r="C248" s="255" t="s">
        <v>3662</v>
      </c>
      <c r="D248" s="255">
        <v>620</v>
      </c>
      <c r="E248" s="256" t="s">
        <v>3715</v>
      </c>
      <c r="F248" s="255" t="s">
        <v>3697</v>
      </c>
      <c r="G248" s="255" t="s">
        <v>3172</v>
      </c>
      <c r="H248" s="255" t="s">
        <v>3173</v>
      </c>
      <c r="I248" s="255" t="s">
        <v>3173</v>
      </c>
      <c r="J248" s="257" t="s">
        <v>3698</v>
      </c>
      <c r="K248" s="255"/>
      <c r="L248" s="257"/>
      <c r="M248" s="255" t="s">
        <v>3716</v>
      </c>
      <c r="N248" s="255"/>
      <c r="O248" s="255"/>
      <c r="P248" s="257"/>
      <c r="Q248" s="261"/>
      <c r="R248" s="261">
        <v>0</v>
      </c>
      <c r="S248" s="262"/>
    </row>
    <row r="249" spans="1:19" s="263" customFormat="1">
      <c r="A249" s="254" t="s">
        <v>3717</v>
      </c>
      <c r="B249" s="255" t="s">
        <v>3018</v>
      </c>
      <c r="C249" s="255" t="s">
        <v>3662</v>
      </c>
      <c r="D249" s="255">
        <v>624</v>
      </c>
      <c r="E249" s="256" t="s">
        <v>3718</v>
      </c>
      <c r="F249" s="255" t="s">
        <v>2939</v>
      </c>
      <c r="G249" s="255" t="s">
        <v>3105</v>
      </c>
      <c r="H249" s="255" t="s">
        <v>3719</v>
      </c>
      <c r="I249" s="255" t="s">
        <v>3719</v>
      </c>
      <c r="J249" s="257" t="s">
        <v>3705</v>
      </c>
      <c r="K249" s="255"/>
      <c r="L249" s="257"/>
      <c r="M249" s="255" t="s">
        <v>3720</v>
      </c>
      <c r="N249" s="255"/>
      <c r="O249" s="255"/>
      <c r="P249" s="257"/>
      <c r="Q249" s="261"/>
      <c r="R249" s="261">
        <v>0</v>
      </c>
      <c r="S249" s="262"/>
    </row>
    <row r="250" spans="1:19" s="263" customFormat="1">
      <c r="A250" s="254" t="s">
        <v>3721</v>
      </c>
      <c r="B250" s="255" t="s">
        <v>3018</v>
      </c>
      <c r="C250" s="255" t="s">
        <v>3662</v>
      </c>
      <c r="D250" s="255">
        <v>630</v>
      </c>
      <c r="E250" s="256" t="s">
        <v>3722</v>
      </c>
      <c r="F250" s="255" t="s">
        <v>2939</v>
      </c>
      <c r="G250" s="255" t="s">
        <v>2105</v>
      </c>
      <c r="H250" s="255" t="s">
        <v>3440</v>
      </c>
      <c r="I250" s="255" t="s">
        <v>3440</v>
      </c>
      <c r="J250" s="257" t="s">
        <v>3698</v>
      </c>
      <c r="K250" s="255"/>
      <c r="L250" s="257"/>
      <c r="M250" s="255"/>
      <c r="N250" s="255"/>
      <c r="O250" s="255"/>
      <c r="P250" s="257"/>
      <c r="Q250" s="261"/>
      <c r="R250" s="261">
        <v>0</v>
      </c>
      <c r="S250" s="262"/>
    </row>
    <row r="251" spans="1:19" s="263" customFormat="1">
      <c r="A251" s="254" t="s">
        <v>3723</v>
      </c>
      <c r="B251" s="255" t="s">
        <v>3018</v>
      </c>
      <c r="C251" s="255" t="s">
        <v>3662</v>
      </c>
      <c r="D251" s="255">
        <v>633</v>
      </c>
      <c r="E251" s="256" t="s">
        <v>3724</v>
      </c>
      <c r="F251" s="255" t="s">
        <v>3697</v>
      </c>
      <c r="G251" s="255" t="s">
        <v>3067</v>
      </c>
      <c r="H251" s="255" t="s">
        <v>3068</v>
      </c>
      <c r="I251" s="255" t="s">
        <v>3068</v>
      </c>
      <c r="J251" s="257" t="s">
        <v>3698</v>
      </c>
      <c r="K251" s="255"/>
      <c r="L251" s="257"/>
      <c r="M251" s="255" t="s">
        <v>3725</v>
      </c>
      <c r="N251" s="255"/>
      <c r="O251" s="255"/>
      <c r="P251" s="257"/>
      <c r="Q251" s="261"/>
      <c r="R251" s="261">
        <v>0</v>
      </c>
      <c r="S251" s="262"/>
    </row>
    <row r="252" spans="1:19" s="263" customFormat="1">
      <c r="A252" s="254" t="s">
        <v>3726</v>
      </c>
      <c r="B252" s="255" t="s">
        <v>3018</v>
      </c>
      <c r="C252" s="255" t="s">
        <v>3662</v>
      </c>
      <c r="D252" s="255">
        <v>635</v>
      </c>
      <c r="E252" s="256" t="s">
        <v>3727</v>
      </c>
      <c r="F252" s="255" t="s">
        <v>2939</v>
      </c>
      <c r="G252" s="255"/>
      <c r="H252" s="255" t="s">
        <v>3728</v>
      </c>
      <c r="I252" s="255" t="s">
        <v>3728</v>
      </c>
      <c r="J252" s="257" t="s">
        <v>3698</v>
      </c>
      <c r="K252" s="255"/>
      <c r="L252" s="257"/>
      <c r="M252" s="255"/>
      <c r="N252" s="255"/>
      <c r="O252" s="255"/>
      <c r="P252" s="257"/>
      <c r="Q252" s="261">
        <v>0</v>
      </c>
      <c r="R252" s="261"/>
      <c r="S252" s="262"/>
    </row>
    <row r="253" spans="1:19" s="263" customFormat="1">
      <c r="A253" s="254" t="s">
        <v>3729</v>
      </c>
      <c r="B253" s="255" t="s">
        <v>3018</v>
      </c>
      <c r="C253" s="255" t="s">
        <v>3662</v>
      </c>
      <c r="D253" s="255">
        <v>636</v>
      </c>
      <c r="E253" s="256" t="s">
        <v>3730</v>
      </c>
      <c r="F253" s="255" t="s">
        <v>2939</v>
      </c>
      <c r="G253" s="255" t="s">
        <v>2114</v>
      </c>
      <c r="H253" s="255" t="s">
        <v>3257</v>
      </c>
      <c r="I253" s="255" t="s">
        <v>3257</v>
      </c>
      <c r="J253" s="257" t="s">
        <v>3705</v>
      </c>
      <c r="K253" s="255"/>
      <c r="L253" s="257"/>
      <c r="M253" s="255" t="s">
        <v>3731</v>
      </c>
      <c r="N253" s="255"/>
      <c r="O253" s="255"/>
      <c r="P253" s="257"/>
      <c r="Q253" s="261">
        <v>0</v>
      </c>
      <c r="R253" s="261"/>
      <c r="S253" s="262"/>
    </row>
    <row r="254" spans="1:19" s="263" customFormat="1">
      <c r="A254" s="254" t="s">
        <v>3732</v>
      </c>
      <c r="B254" s="255" t="s">
        <v>3018</v>
      </c>
      <c r="C254" s="255" t="s">
        <v>3662</v>
      </c>
      <c r="D254" s="255">
        <v>637</v>
      </c>
      <c r="E254" s="256" t="s">
        <v>3733</v>
      </c>
      <c r="F254" s="255" t="s">
        <v>2939</v>
      </c>
      <c r="G254" s="255" t="s">
        <v>2114</v>
      </c>
      <c r="H254" s="255" t="s">
        <v>3257</v>
      </c>
      <c r="I254" s="255" t="s">
        <v>3257</v>
      </c>
      <c r="J254" s="257" t="s">
        <v>3734</v>
      </c>
      <c r="K254" s="255"/>
      <c r="L254" s="257"/>
      <c r="M254" s="255"/>
      <c r="N254" s="255"/>
      <c r="O254" s="255"/>
      <c r="P254" s="257"/>
      <c r="Q254" s="261">
        <v>0</v>
      </c>
      <c r="R254" s="261"/>
      <c r="S254" s="262"/>
    </row>
    <row r="255" spans="1:19" s="263" customFormat="1">
      <c r="A255" s="254" t="s">
        <v>3735</v>
      </c>
      <c r="B255" s="255" t="s">
        <v>3018</v>
      </c>
      <c r="C255" s="255" t="s">
        <v>3662</v>
      </c>
      <c r="D255" s="255">
        <v>638</v>
      </c>
      <c r="E255" s="256" t="s">
        <v>3736</v>
      </c>
      <c r="F255" s="255" t="s">
        <v>2939</v>
      </c>
      <c r="G255" s="255" t="s">
        <v>2114</v>
      </c>
      <c r="H255" s="255" t="s">
        <v>3257</v>
      </c>
      <c r="I255" s="255" t="s">
        <v>3257</v>
      </c>
      <c r="J255" s="257" t="s">
        <v>3734</v>
      </c>
      <c r="K255" s="255"/>
      <c r="L255" s="257"/>
      <c r="M255" s="255"/>
      <c r="N255" s="255"/>
      <c r="O255" s="255"/>
      <c r="P255" s="257"/>
      <c r="Q255" s="261">
        <v>0</v>
      </c>
      <c r="R255" s="261"/>
      <c r="S255" s="262"/>
    </row>
    <row r="256" spans="1:19" s="263" customFormat="1">
      <c r="A256" s="254" t="s">
        <v>3737</v>
      </c>
      <c r="B256" s="255" t="s">
        <v>3018</v>
      </c>
      <c r="C256" s="255" t="s">
        <v>3662</v>
      </c>
      <c r="D256" s="255">
        <v>639</v>
      </c>
      <c r="E256" s="256" t="s">
        <v>3738</v>
      </c>
      <c r="F256" s="255" t="s">
        <v>2939</v>
      </c>
      <c r="G256" s="255" t="s">
        <v>2114</v>
      </c>
      <c r="H256" s="255" t="s">
        <v>3257</v>
      </c>
      <c r="I256" s="255" t="s">
        <v>3257</v>
      </c>
      <c r="J256" s="257" t="s">
        <v>3734</v>
      </c>
      <c r="K256" s="255"/>
      <c r="L256" s="257"/>
      <c r="M256" s="255"/>
      <c r="N256" s="255"/>
      <c r="O256" s="255"/>
      <c r="P256" s="257"/>
      <c r="Q256" s="261">
        <v>0</v>
      </c>
      <c r="R256" s="261"/>
      <c r="S256" s="262"/>
    </row>
    <row r="257" spans="1:19" s="263" customFormat="1">
      <c r="A257" s="254" t="s">
        <v>3739</v>
      </c>
      <c r="B257" s="255" t="s">
        <v>3018</v>
      </c>
      <c r="C257" s="255" t="s">
        <v>3662</v>
      </c>
      <c r="D257" s="255">
        <v>640</v>
      </c>
      <c r="E257" s="256" t="s">
        <v>3740</v>
      </c>
      <c r="F257" s="255" t="s">
        <v>2939</v>
      </c>
      <c r="G257" s="255" t="s">
        <v>2114</v>
      </c>
      <c r="H257" s="255" t="s">
        <v>3257</v>
      </c>
      <c r="I257" s="255" t="s">
        <v>3257</v>
      </c>
      <c r="J257" s="257" t="s">
        <v>3734</v>
      </c>
      <c r="K257" s="255"/>
      <c r="L257" s="257"/>
      <c r="M257" s="255"/>
      <c r="N257" s="255"/>
      <c r="O257" s="255"/>
      <c r="P257" s="257"/>
      <c r="Q257" s="261">
        <v>0</v>
      </c>
      <c r="R257" s="261"/>
      <c r="S257" s="262"/>
    </row>
    <row r="258" spans="1:19" s="263" customFormat="1">
      <c r="A258" s="254" t="s">
        <v>3741</v>
      </c>
      <c r="B258" s="255" t="s">
        <v>3018</v>
      </c>
      <c r="C258" s="255" t="s">
        <v>3662</v>
      </c>
      <c r="D258" s="255">
        <v>641</v>
      </c>
      <c r="E258" s="256" t="s">
        <v>3742</v>
      </c>
      <c r="F258" s="255" t="s">
        <v>2939</v>
      </c>
      <c r="G258" s="255" t="s">
        <v>2114</v>
      </c>
      <c r="H258" s="255" t="s">
        <v>3257</v>
      </c>
      <c r="I258" s="255" t="s">
        <v>3257</v>
      </c>
      <c r="J258" s="257" t="s">
        <v>3734</v>
      </c>
      <c r="K258" s="255"/>
      <c r="L258" s="257"/>
      <c r="M258" s="255"/>
      <c r="N258" s="255"/>
      <c r="O258" s="255"/>
      <c r="P258" s="257"/>
      <c r="Q258" s="261">
        <v>0</v>
      </c>
      <c r="R258" s="261"/>
      <c r="S258" s="262"/>
    </row>
    <row r="259" spans="1:19" s="263" customFormat="1">
      <c r="A259" s="254" t="s">
        <v>3743</v>
      </c>
      <c r="B259" s="255" t="s">
        <v>3018</v>
      </c>
      <c r="C259" s="255" t="s">
        <v>3662</v>
      </c>
      <c r="D259" s="255">
        <v>642</v>
      </c>
      <c r="E259" s="256" t="s">
        <v>3744</v>
      </c>
      <c r="F259" s="255" t="s">
        <v>2939</v>
      </c>
      <c r="G259" s="255" t="s">
        <v>2114</v>
      </c>
      <c r="H259" s="255" t="s">
        <v>3257</v>
      </c>
      <c r="I259" s="255" t="s">
        <v>3257</v>
      </c>
      <c r="J259" s="257" t="s">
        <v>3734</v>
      </c>
      <c r="K259" s="255"/>
      <c r="L259" s="257"/>
      <c r="M259" s="255"/>
      <c r="N259" s="255"/>
      <c r="O259" s="255"/>
      <c r="P259" s="257"/>
      <c r="Q259" s="261">
        <v>0</v>
      </c>
      <c r="R259" s="261"/>
      <c r="S259" s="262"/>
    </row>
    <row r="260" spans="1:19" s="263" customFormat="1">
      <c r="A260" s="254" t="s">
        <v>3745</v>
      </c>
      <c r="B260" s="255" t="s">
        <v>3018</v>
      </c>
      <c r="C260" s="255" t="s">
        <v>3662</v>
      </c>
      <c r="D260" s="255">
        <v>649</v>
      </c>
      <c r="E260" s="256" t="s">
        <v>3746</v>
      </c>
      <c r="F260" s="255" t="s">
        <v>2939</v>
      </c>
      <c r="G260" s="255" t="s">
        <v>3392</v>
      </c>
      <c r="H260" s="255" t="s">
        <v>3393</v>
      </c>
      <c r="I260" s="255" t="s">
        <v>3393</v>
      </c>
      <c r="J260" s="257" t="s">
        <v>3705</v>
      </c>
      <c r="K260" s="255"/>
      <c r="L260" s="257"/>
      <c r="M260" s="255" t="s">
        <v>3720</v>
      </c>
      <c r="N260" s="255"/>
      <c r="O260" s="255"/>
      <c r="P260" s="257"/>
      <c r="Q260" s="261"/>
      <c r="R260" s="261">
        <v>0</v>
      </c>
      <c r="S260" s="262"/>
    </row>
    <row r="261" spans="1:19" s="263" customFormat="1">
      <c r="A261" s="254" t="s">
        <v>3747</v>
      </c>
      <c r="B261" s="255" t="s">
        <v>3018</v>
      </c>
      <c r="C261" s="255" t="s">
        <v>3662</v>
      </c>
      <c r="D261" s="255">
        <v>650</v>
      </c>
      <c r="E261" s="256" t="s">
        <v>3748</v>
      </c>
      <c r="F261" s="255" t="s">
        <v>3697</v>
      </c>
      <c r="G261" s="255" t="s">
        <v>3365</v>
      </c>
      <c r="H261" s="255" t="s">
        <v>3366</v>
      </c>
      <c r="I261" s="255" t="s">
        <v>3366</v>
      </c>
      <c r="J261" s="257" t="s">
        <v>3698</v>
      </c>
      <c r="K261" s="255"/>
      <c r="L261" s="257"/>
      <c r="M261" s="255" t="s">
        <v>3699</v>
      </c>
      <c r="N261" s="255"/>
      <c r="O261" s="255"/>
      <c r="P261" s="257"/>
      <c r="Q261" s="261"/>
      <c r="R261" s="261">
        <v>0</v>
      </c>
      <c r="S261" s="262"/>
    </row>
    <row r="262" spans="1:19" s="263" customFormat="1">
      <c r="A262" s="254" t="s">
        <v>3749</v>
      </c>
      <c r="B262" s="255" t="s">
        <v>3018</v>
      </c>
      <c r="C262" s="255" t="s">
        <v>3662</v>
      </c>
      <c r="D262" s="255">
        <v>651</v>
      </c>
      <c r="E262" s="256" t="s">
        <v>3750</v>
      </c>
      <c r="F262" s="255" t="s">
        <v>3697</v>
      </c>
      <c r="G262" s="255" t="s">
        <v>3365</v>
      </c>
      <c r="H262" s="255" t="s">
        <v>3366</v>
      </c>
      <c r="I262" s="255" t="s">
        <v>3366</v>
      </c>
      <c r="J262" s="257" t="s">
        <v>3698</v>
      </c>
      <c r="K262" s="255"/>
      <c r="L262" s="257"/>
      <c r="M262" s="255" t="s">
        <v>3725</v>
      </c>
      <c r="N262" s="255"/>
      <c r="O262" s="255"/>
      <c r="P262" s="257"/>
      <c r="Q262" s="261"/>
      <c r="R262" s="261">
        <v>0</v>
      </c>
      <c r="S262" s="262"/>
    </row>
    <row r="263" spans="1:19" s="263" customFormat="1">
      <c r="A263" s="254" t="s">
        <v>3751</v>
      </c>
      <c r="B263" s="255" t="s">
        <v>3018</v>
      </c>
      <c r="C263" s="255" t="s">
        <v>3662</v>
      </c>
      <c r="D263" s="255">
        <v>653</v>
      </c>
      <c r="E263" s="256" t="s">
        <v>3752</v>
      </c>
      <c r="F263" s="255" t="s">
        <v>3697</v>
      </c>
      <c r="G263" s="255" t="s">
        <v>3365</v>
      </c>
      <c r="H263" s="255" t="s">
        <v>3366</v>
      </c>
      <c r="I263" s="255" t="s">
        <v>3366</v>
      </c>
      <c r="J263" s="257" t="s">
        <v>3698</v>
      </c>
      <c r="K263" s="255"/>
      <c r="L263" s="257"/>
      <c r="M263" s="255" t="s">
        <v>3753</v>
      </c>
      <c r="N263" s="255"/>
      <c r="O263" s="255"/>
      <c r="P263" s="257"/>
      <c r="Q263" s="261"/>
      <c r="R263" s="261">
        <v>0</v>
      </c>
      <c r="S263" s="262"/>
    </row>
    <row r="264" spans="1:19" s="263" customFormat="1">
      <c r="A264" s="254" t="s">
        <v>3754</v>
      </c>
      <c r="B264" s="255" t="s">
        <v>3018</v>
      </c>
      <c r="C264" s="255" t="s">
        <v>3662</v>
      </c>
      <c r="D264" s="255">
        <v>655</v>
      </c>
      <c r="E264" s="256" t="s">
        <v>3755</v>
      </c>
      <c r="F264" s="255" t="s">
        <v>2939</v>
      </c>
      <c r="G264" s="255" t="s">
        <v>3365</v>
      </c>
      <c r="H264" s="255" t="s">
        <v>3366</v>
      </c>
      <c r="I264" s="255" t="s">
        <v>3366</v>
      </c>
      <c r="J264" s="257" t="s">
        <v>3734</v>
      </c>
      <c r="K264" s="255"/>
      <c r="L264" s="257"/>
      <c r="M264" s="255"/>
      <c r="N264" s="255"/>
      <c r="O264" s="255"/>
      <c r="P264" s="257"/>
      <c r="Q264" s="261"/>
      <c r="R264" s="261">
        <v>0</v>
      </c>
      <c r="S264" s="262"/>
    </row>
    <row r="265" spans="1:19" s="263" customFormat="1">
      <c r="A265" s="254" t="s">
        <v>3756</v>
      </c>
      <c r="B265" s="255" t="s">
        <v>3018</v>
      </c>
      <c r="C265" s="255" t="s">
        <v>3662</v>
      </c>
      <c r="D265" s="255">
        <v>656</v>
      </c>
      <c r="E265" s="256" t="s">
        <v>3757</v>
      </c>
      <c r="F265" s="255" t="s">
        <v>2939</v>
      </c>
      <c r="G265" s="255" t="s">
        <v>3365</v>
      </c>
      <c r="H265" s="255" t="s">
        <v>3366</v>
      </c>
      <c r="I265" s="255" t="s">
        <v>3366</v>
      </c>
      <c r="J265" s="257" t="s">
        <v>3734</v>
      </c>
      <c r="K265" s="255"/>
      <c r="L265" s="257"/>
      <c r="M265" s="255"/>
      <c r="N265" s="255"/>
      <c r="O265" s="255"/>
      <c r="P265" s="257"/>
      <c r="Q265" s="261"/>
      <c r="R265" s="261">
        <v>0</v>
      </c>
      <c r="S265" s="262"/>
    </row>
    <row r="266" spans="1:19" s="263" customFormat="1">
      <c r="A266" s="254" t="s">
        <v>3758</v>
      </c>
      <c r="B266" s="255" t="s">
        <v>3018</v>
      </c>
      <c r="C266" s="255" t="s">
        <v>3662</v>
      </c>
      <c r="D266" s="255">
        <v>657</v>
      </c>
      <c r="E266" s="256" t="s">
        <v>3759</v>
      </c>
      <c r="F266" s="255" t="s">
        <v>2939</v>
      </c>
      <c r="G266" s="255" t="s">
        <v>3365</v>
      </c>
      <c r="H266" s="255" t="s">
        <v>3366</v>
      </c>
      <c r="I266" s="255" t="s">
        <v>3366</v>
      </c>
      <c r="J266" s="257" t="s">
        <v>3734</v>
      </c>
      <c r="K266" s="255"/>
      <c r="L266" s="257"/>
      <c r="M266" s="255"/>
      <c r="N266" s="255"/>
      <c r="O266" s="255"/>
      <c r="P266" s="257"/>
      <c r="Q266" s="261"/>
      <c r="R266" s="261">
        <v>0</v>
      </c>
      <c r="S266" s="262"/>
    </row>
    <row r="267" spans="1:19" s="263" customFormat="1">
      <c r="A267" s="254" t="s">
        <v>3760</v>
      </c>
      <c r="B267" s="255" t="s">
        <v>3018</v>
      </c>
      <c r="C267" s="255" t="s">
        <v>3662</v>
      </c>
      <c r="D267" s="255">
        <v>658</v>
      </c>
      <c r="E267" s="256" t="s">
        <v>3761</v>
      </c>
      <c r="F267" s="255" t="s">
        <v>2939</v>
      </c>
      <c r="G267" s="255" t="s">
        <v>3365</v>
      </c>
      <c r="H267" s="255" t="s">
        <v>3366</v>
      </c>
      <c r="I267" s="255" t="s">
        <v>3366</v>
      </c>
      <c r="J267" s="257" t="s">
        <v>3705</v>
      </c>
      <c r="K267" s="255"/>
      <c r="L267" s="257"/>
      <c r="M267" s="255" t="s">
        <v>3720</v>
      </c>
      <c r="N267" s="255"/>
      <c r="O267" s="255"/>
      <c r="P267" s="257"/>
      <c r="Q267" s="261"/>
      <c r="R267" s="261">
        <v>0</v>
      </c>
      <c r="S267" s="262"/>
    </row>
    <row r="268" spans="1:19" s="263" customFormat="1">
      <c r="A268" s="254" t="s">
        <v>3762</v>
      </c>
      <c r="B268" s="255" t="s">
        <v>3018</v>
      </c>
      <c r="C268" s="255" t="s">
        <v>3662</v>
      </c>
      <c r="D268" s="255">
        <v>659</v>
      </c>
      <c r="E268" s="256" t="s">
        <v>3763</v>
      </c>
      <c r="F268" s="255" t="s">
        <v>2939</v>
      </c>
      <c r="G268" s="255" t="s">
        <v>3592</v>
      </c>
      <c r="H268" s="255" t="s">
        <v>3593</v>
      </c>
      <c r="I268" s="255" t="s">
        <v>3593</v>
      </c>
      <c r="J268" s="257" t="s">
        <v>3734</v>
      </c>
      <c r="K268" s="255"/>
      <c r="L268" s="257"/>
      <c r="M268" s="255"/>
      <c r="N268" s="255"/>
      <c r="O268" s="255"/>
      <c r="P268" s="257"/>
      <c r="Q268" s="261">
        <v>0</v>
      </c>
      <c r="R268" s="261"/>
      <c r="S268" s="262"/>
    </row>
    <row r="269" spans="1:19" s="263" customFormat="1">
      <c r="A269" s="254" t="s">
        <v>3764</v>
      </c>
      <c r="B269" s="255" t="s">
        <v>3018</v>
      </c>
      <c r="C269" s="255" t="s">
        <v>3662</v>
      </c>
      <c r="D269" s="255">
        <v>661</v>
      </c>
      <c r="E269" s="256" t="s">
        <v>3763</v>
      </c>
      <c r="F269" s="255" t="s">
        <v>2939</v>
      </c>
      <c r="G269" s="255" t="s">
        <v>3128</v>
      </c>
      <c r="H269" s="255" t="s">
        <v>3765</v>
      </c>
      <c r="I269" s="255" t="s">
        <v>3765</v>
      </c>
      <c r="J269" s="257" t="s">
        <v>3734</v>
      </c>
      <c r="K269" s="255"/>
      <c r="L269" s="257"/>
      <c r="M269" s="255"/>
      <c r="N269" s="255"/>
      <c r="O269" s="255"/>
      <c r="P269" s="257"/>
      <c r="Q269" s="261"/>
      <c r="R269" s="261">
        <v>0</v>
      </c>
      <c r="S269" s="262"/>
    </row>
    <row r="270" spans="1:19" s="263" customFormat="1">
      <c r="A270" s="254" t="s">
        <v>3766</v>
      </c>
      <c r="B270" s="255" t="s">
        <v>3018</v>
      </c>
      <c r="C270" s="255" t="s">
        <v>3662</v>
      </c>
      <c r="D270" s="255">
        <v>662</v>
      </c>
      <c r="E270" s="256" t="s">
        <v>3767</v>
      </c>
      <c r="F270" s="255" t="s">
        <v>2939</v>
      </c>
      <c r="G270" s="255" t="s">
        <v>3128</v>
      </c>
      <c r="H270" s="255" t="s">
        <v>3765</v>
      </c>
      <c r="I270" s="255" t="s">
        <v>3765</v>
      </c>
      <c r="J270" s="257" t="s">
        <v>3734</v>
      </c>
      <c r="K270" s="255"/>
      <c r="L270" s="257"/>
      <c r="M270" s="255"/>
      <c r="N270" s="255"/>
      <c r="O270" s="255"/>
      <c r="P270" s="257"/>
      <c r="Q270" s="261"/>
      <c r="R270" s="261">
        <v>0</v>
      </c>
      <c r="S270" s="262"/>
    </row>
    <row r="271" spans="1:19" s="263" customFormat="1">
      <c r="A271" s="254" t="s">
        <v>3768</v>
      </c>
      <c r="B271" s="255" t="s">
        <v>3018</v>
      </c>
      <c r="C271" s="255" t="s">
        <v>3662</v>
      </c>
      <c r="D271" s="255">
        <v>663</v>
      </c>
      <c r="E271" s="256" t="s">
        <v>3769</v>
      </c>
      <c r="F271" s="255" t="s">
        <v>3697</v>
      </c>
      <c r="G271" s="255" t="s">
        <v>3128</v>
      </c>
      <c r="H271" s="255" t="s">
        <v>3129</v>
      </c>
      <c r="I271" s="255" t="s">
        <v>3129</v>
      </c>
      <c r="J271" s="257" t="s">
        <v>3698</v>
      </c>
      <c r="K271" s="255"/>
      <c r="L271" s="257"/>
      <c r="M271" s="255" t="s">
        <v>3702</v>
      </c>
      <c r="N271" s="255"/>
      <c r="O271" s="255"/>
      <c r="P271" s="257"/>
      <c r="Q271" s="261"/>
      <c r="R271" s="261">
        <v>0</v>
      </c>
      <c r="S271" s="262"/>
    </row>
    <row r="272" spans="1:19" s="263" customFormat="1">
      <c r="A272" s="254" t="s">
        <v>3770</v>
      </c>
      <c r="B272" s="255" t="s">
        <v>3018</v>
      </c>
      <c r="C272" s="255" t="s">
        <v>3662</v>
      </c>
      <c r="D272" s="255">
        <v>665</v>
      </c>
      <c r="E272" s="256" t="s">
        <v>3771</v>
      </c>
      <c r="F272" s="255" t="s">
        <v>3697</v>
      </c>
      <c r="G272" s="255" t="s">
        <v>3128</v>
      </c>
      <c r="H272" s="255" t="s">
        <v>3129</v>
      </c>
      <c r="I272" s="255" t="s">
        <v>3129</v>
      </c>
      <c r="J272" s="257" t="s">
        <v>3698</v>
      </c>
      <c r="K272" s="255"/>
      <c r="L272" s="257"/>
      <c r="M272" s="255" t="s">
        <v>3716</v>
      </c>
      <c r="N272" s="255"/>
      <c r="O272" s="255"/>
      <c r="P272" s="257"/>
      <c r="Q272" s="261"/>
      <c r="R272" s="261">
        <v>0</v>
      </c>
      <c r="S272" s="262"/>
    </row>
    <row r="273" spans="1:19" s="263" customFormat="1">
      <c r="A273" s="254" t="s">
        <v>3772</v>
      </c>
      <c r="B273" s="255" t="s">
        <v>3018</v>
      </c>
      <c r="C273" s="255" t="s">
        <v>3662</v>
      </c>
      <c r="D273" s="255">
        <v>666</v>
      </c>
      <c r="E273" s="256" t="s">
        <v>3773</v>
      </c>
      <c r="F273" s="255" t="s">
        <v>2939</v>
      </c>
      <c r="G273" s="255" t="s">
        <v>3213</v>
      </c>
      <c r="H273" s="255" t="s">
        <v>3214</v>
      </c>
      <c r="I273" s="255" t="s">
        <v>3214</v>
      </c>
      <c r="J273" s="257" t="s">
        <v>3705</v>
      </c>
      <c r="K273" s="255"/>
      <c r="L273" s="257"/>
      <c r="M273" s="255" t="s">
        <v>3720</v>
      </c>
      <c r="N273" s="255"/>
      <c r="O273" s="255"/>
      <c r="P273" s="257"/>
      <c r="Q273" s="261"/>
      <c r="R273" s="261">
        <v>0</v>
      </c>
      <c r="S273" s="262"/>
    </row>
    <row r="274" spans="1:19" s="263" customFormat="1">
      <c r="A274" s="254" t="s">
        <v>3774</v>
      </c>
      <c r="B274" s="255" t="s">
        <v>3018</v>
      </c>
      <c r="C274" s="255" t="s">
        <v>3662</v>
      </c>
      <c r="D274" s="255">
        <v>667</v>
      </c>
      <c r="E274" s="256" t="s">
        <v>3775</v>
      </c>
      <c r="F274" s="255" t="s">
        <v>2939</v>
      </c>
      <c r="G274" s="255" t="s">
        <v>3213</v>
      </c>
      <c r="H274" s="255" t="s">
        <v>3214</v>
      </c>
      <c r="I274" s="255" t="s">
        <v>3214</v>
      </c>
      <c r="J274" s="257" t="s">
        <v>3705</v>
      </c>
      <c r="K274" s="255"/>
      <c r="L274" s="257"/>
      <c r="M274" s="255" t="s">
        <v>3720</v>
      </c>
      <c r="N274" s="255"/>
      <c r="O274" s="255"/>
      <c r="P274" s="257"/>
      <c r="Q274" s="261"/>
      <c r="R274" s="261">
        <v>0</v>
      </c>
      <c r="S274" s="262"/>
    </row>
    <row r="275" spans="1:19" s="263" customFormat="1">
      <c r="A275" s="254" t="s">
        <v>3776</v>
      </c>
      <c r="B275" s="255" t="s">
        <v>3018</v>
      </c>
      <c r="C275" s="255" t="s">
        <v>3662</v>
      </c>
      <c r="D275" s="255">
        <v>668</v>
      </c>
      <c r="E275" s="256" t="s">
        <v>3777</v>
      </c>
      <c r="F275" s="255" t="s">
        <v>2939</v>
      </c>
      <c r="G275" s="255" t="s">
        <v>3213</v>
      </c>
      <c r="H275" s="255" t="s">
        <v>3214</v>
      </c>
      <c r="I275" s="255" t="s">
        <v>3214</v>
      </c>
      <c r="J275" s="257" t="s">
        <v>3734</v>
      </c>
      <c r="K275" s="255"/>
      <c r="L275" s="257"/>
      <c r="M275" s="255"/>
      <c r="N275" s="255"/>
      <c r="O275" s="255"/>
      <c r="P275" s="257"/>
      <c r="Q275" s="261"/>
      <c r="R275" s="261">
        <v>0</v>
      </c>
      <c r="S275" s="262"/>
    </row>
    <row r="276" spans="1:19" s="263" customFormat="1">
      <c r="A276" s="254" t="s">
        <v>3778</v>
      </c>
      <c r="B276" s="255" t="s">
        <v>3018</v>
      </c>
      <c r="C276" s="255" t="s">
        <v>3662</v>
      </c>
      <c r="D276" s="255">
        <v>669</v>
      </c>
      <c r="E276" s="256" t="s">
        <v>3767</v>
      </c>
      <c r="F276" s="255" t="s">
        <v>2939</v>
      </c>
      <c r="G276" s="255" t="s">
        <v>3213</v>
      </c>
      <c r="H276" s="255" t="s">
        <v>3214</v>
      </c>
      <c r="I276" s="255" t="s">
        <v>3214</v>
      </c>
      <c r="J276" s="257" t="s">
        <v>3734</v>
      </c>
      <c r="K276" s="255"/>
      <c r="L276" s="257"/>
      <c r="M276" s="255"/>
      <c r="N276" s="255"/>
      <c r="O276" s="255"/>
      <c r="P276" s="257"/>
      <c r="Q276" s="261"/>
      <c r="R276" s="261">
        <v>0</v>
      </c>
      <c r="S276" s="262"/>
    </row>
    <row r="277" spans="1:19" s="263" customFormat="1">
      <c r="A277" s="254" t="s">
        <v>3779</v>
      </c>
      <c r="B277" s="255" t="s">
        <v>3018</v>
      </c>
      <c r="C277" s="255" t="s">
        <v>3662</v>
      </c>
      <c r="D277" s="255">
        <v>671</v>
      </c>
      <c r="E277" s="256" t="s">
        <v>3767</v>
      </c>
      <c r="F277" s="255" t="s">
        <v>2939</v>
      </c>
      <c r="G277" s="255" t="s">
        <v>3067</v>
      </c>
      <c r="H277" s="255" t="s">
        <v>3068</v>
      </c>
      <c r="I277" s="255" t="s">
        <v>3068</v>
      </c>
      <c r="J277" s="257" t="s">
        <v>3734</v>
      </c>
      <c r="K277" s="255"/>
      <c r="L277" s="257"/>
      <c r="M277" s="255"/>
      <c r="N277" s="255"/>
      <c r="O277" s="255"/>
      <c r="P277" s="257"/>
      <c r="Q277" s="261"/>
      <c r="R277" s="261">
        <v>0</v>
      </c>
      <c r="S277" s="262"/>
    </row>
    <row r="278" spans="1:19" s="263" customFormat="1">
      <c r="A278" s="254" t="s">
        <v>3780</v>
      </c>
      <c r="B278" s="255" t="s">
        <v>2936</v>
      </c>
      <c r="C278" s="255" t="s">
        <v>3662</v>
      </c>
      <c r="D278" s="255">
        <v>672</v>
      </c>
      <c r="E278" s="256" t="s">
        <v>3781</v>
      </c>
      <c r="F278" s="255" t="s">
        <v>3697</v>
      </c>
      <c r="G278" s="255" t="s">
        <v>3213</v>
      </c>
      <c r="H278" s="255" t="s">
        <v>3214</v>
      </c>
      <c r="I278" s="255" t="s">
        <v>3214</v>
      </c>
      <c r="J278" s="257" t="s">
        <v>3698</v>
      </c>
      <c r="K278" s="255"/>
      <c r="L278" s="257"/>
      <c r="M278" s="255" t="s">
        <v>3713</v>
      </c>
      <c r="N278" s="255"/>
      <c r="O278" s="255"/>
      <c r="P278" s="257"/>
      <c r="Q278" s="261"/>
      <c r="R278" s="261">
        <v>0</v>
      </c>
      <c r="S278" s="262"/>
    </row>
    <row r="279" spans="1:19" s="263" customFormat="1">
      <c r="A279" s="254" t="s">
        <v>3782</v>
      </c>
      <c r="B279" s="255" t="s">
        <v>2936</v>
      </c>
      <c r="C279" s="255" t="s">
        <v>3662</v>
      </c>
      <c r="D279" s="255">
        <v>674</v>
      </c>
      <c r="E279" s="256" t="s">
        <v>3783</v>
      </c>
      <c r="F279" s="255" t="s">
        <v>3697</v>
      </c>
      <c r="G279" s="255" t="s">
        <v>3213</v>
      </c>
      <c r="H279" s="255" t="s">
        <v>3214</v>
      </c>
      <c r="I279" s="255" t="s">
        <v>3214</v>
      </c>
      <c r="J279" s="257" t="s">
        <v>3698</v>
      </c>
      <c r="K279" s="255"/>
      <c r="L279" s="257"/>
      <c r="M279" s="255" t="s">
        <v>3784</v>
      </c>
      <c r="N279" s="255"/>
      <c r="O279" s="255"/>
      <c r="P279" s="257"/>
      <c r="Q279" s="261"/>
      <c r="R279" s="261">
        <v>0</v>
      </c>
      <c r="S279" s="262"/>
    </row>
    <row r="280" spans="1:19" s="263" customFormat="1">
      <c r="A280" s="254" t="s">
        <v>3785</v>
      </c>
      <c r="B280" s="255" t="s">
        <v>2936</v>
      </c>
      <c r="C280" s="255" t="s">
        <v>3662</v>
      </c>
      <c r="D280" s="255">
        <v>675</v>
      </c>
      <c r="E280" s="256" t="s">
        <v>3786</v>
      </c>
      <c r="F280" s="255" t="s">
        <v>2939</v>
      </c>
      <c r="G280" s="255" t="s">
        <v>3194</v>
      </c>
      <c r="H280" s="255" t="s">
        <v>3195</v>
      </c>
      <c r="I280" s="255" t="s">
        <v>3195</v>
      </c>
      <c r="J280" s="257" t="s">
        <v>3734</v>
      </c>
      <c r="K280" s="255"/>
      <c r="L280" s="257"/>
      <c r="M280" s="255"/>
      <c r="N280" s="255"/>
      <c r="O280" s="255"/>
      <c r="P280" s="257"/>
      <c r="Q280" s="261"/>
      <c r="R280" s="261">
        <v>0</v>
      </c>
      <c r="S280" s="262"/>
    </row>
    <row r="281" spans="1:19" s="263" customFormat="1">
      <c r="A281" s="254" t="s">
        <v>3787</v>
      </c>
      <c r="B281" s="255" t="s">
        <v>2936</v>
      </c>
      <c r="C281" s="255" t="s">
        <v>3662</v>
      </c>
      <c r="D281" s="255">
        <v>676</v>
      </c>
      <c r="E281" s="256" t="s">
        <v>3788</v>
      </c>
      <c r="F281" s="255" t="s">
        <v>3697</v>
      </c>
      <c r="G281" s="255" t="s">
        <v>3194</v>
      </c>
      <c r="H281" s="255" t="s">
        <v>3195</v>
      </c>
      <c r="I281" s="255" t="s">
        <v>3195</v>
      </c>
      <c r="J281" s="257" t="s">
        <v>3698</v>
      </c>
      <c r="K281" s="255"/>
      <c r="L281" s="257"/>
      <c r="M281" s="255" t="s">
        <v>3713</v>
      </c>
      <c r="N281" s="255"/>
      <c r="O281" s="255"/>
      <c r="P281" s="257"/>
      <c r="Q281" s="261"/>
      <c r="R281" s="261">
        <v>0</v>
      </c>
      <c r="S281" s="262"/>
    </row>
    <row r="282" spans="1:19" s="263" customFormat="1">
      <c r="A282" s="254" t="s">
        <v>3789</v>
      </c>
      <c r="B282" s="255" t="s">
        <v>3018</v>
      </c>
      <c r="C282" s="255" t="s">
        <v>3662</v>
      </c>
      <c r="D282" s="255">
        <v>677</v>
      </c>
      <c r="E282" s="256" t="s">
        <v>3788</v>
      </c>
      <c r="F282" s="255" t="s">
        <v>3697</v>
      </c>
      <c r="G282" s="255" t="s">
        <v>3194</v>
      </c>
      <c r="H282" s="255" t="s">
        <v>3195</v>
      </c>
      <c r="I282" s="255" t="s">
        <v>3195</v>
      </c>
      <c r="J282" s="257" t="s">
        <v>3698</v>
      </c>
      <c r="K282" s="255"/>
      <c r="L282" s="257"/>
      <c r="M282" s="255" t="s">
        <v>3713</v>
      </c>
      <c r="N282" s="255"/>
      <c r="O282" s="255"/>
      <c r="P282" s="257"/>
      <c r="Q282" s="261"/>
      <c r="R282" s="261">
        <v>0</v>
      </c>
      <c r="S282" s="262"/>
    </row>
    <row r="283" spans="1:19" s="263" customFormat="1">
      <c r="A283" s="254" t="s">
        <v>3790</v>
      </c>
      <c r="B283" s="255" t="s">
        <v>3018</v>
      </c>
      <c r="C283" s="255" t="s">
        <v>3662</v>
      </c>
      <c r="D283" s="255">
        <v>679</v>
      </c>
      <c r="E283" s="256" t="s">
        <v>3767</v>
      </c>
      <c r="F283" s="255" t="s">
        <v>2939</v>
      </c>
      <c r="G283" s="255" t="s">
        <v>3172</v>
      </c>
      <c r="H283" s="255" t="s">
        <v>3173</v>
      </c>
      <c r="I283" s="255" t="s">
        <v>3173</v>
      </c>
      <c r="J283" s="257" t="s">
        <v>3734</v>
      </c>
      <c r="K283" s="255"/>
      <c r="L283" s="257"/>
      <c r="M283" s="255"/>
      <c r="N283" s="255"/>
      <c r="O283" s="255"/>
      <c r="P283" s="257"/>
      <c r="Q283" s="261"/>
      <c r="R283" s="261">
        <v>0</v>
      </c>
      <c r="S283" s="262"/>
    </row>
    <row r="284" spans="1:19" s="263" customFormat="1">
      <c r="A284" s="254" t="s">
        <v>3791</v>
      </c>
      <c r="B284" s="255" t="s">
        <v>3018</v>
      </c>
      <c r="C284" s="255" t="s">
        <v>3662</v>
      </c>
      <c r="D284" s="255">
        <v>681</v>
      </c>
      <c r="E284" s="256" t="s">
        <v>3792</v>
      </c>
      <c r="F284" s="255" t="s">
        <v>3697</v>
      </c>
      <c r="G284" s="255" t="s">
        <v>3044</v>
      </c>
      <c r="H284" s="255" t="s">
        <v>3045</v>
      </c>
      <c r="I284" s="255" t="s">
        <v>3045</v>
      </c>
      <c r="J284" s="257" t="s">
        <v>3698</v>
      </c>
      <c r="K284" s="255"/>
      <c r="L284" s="257"/>
      <c r="M284" s="255" t="s">
        <v>3725</v>
      </c>
      <c r="N284" s="255"/>
      <c r="O284" s="255"/>
      <c r="P284" s="257"/>
      <c r="Q284" s="261"/>
      <c r="R284" s="261">
        <v>0</v>
      </c>
      <c r="S284" s="262"/>
    </row>
    <row r="285" spans="1:19" s="263" customFormat="1">
      <c r="A285" s="254" t="s">
        <v>3793</v>
      </c>
      <c r="B285" s="255" t="s">
        <v>3018</v>
      </c>
      <c r="C285" s="255" t="s">
        <v>3662</v>
      </c>
      <c r="D285" s="255">
        <v>682</v>
      </c>
      <c r="E285" s="256" t="s">
        <v>3773</v>
      </c>
      <c r="F285" s="255" t="s">
        <v>2939</v>
      </c>
      <c r="G285" s="255" t="s">
        <v>3044</v>
      </c>
      <c r="H285" s="255" t="s">
        <v>3045</v>
      </c>
      <c r="I285" s="255" t="s">
        <v>3045</v>
      </c>
      <c r="J285" s="257" t="s">
        <v>3705</v>
      </c>
      <c r="K285" s="255"/>
      <c r="L285" s="257"/>
      <c r="M285" s="255" t="s">
        <v>3720</v>
      </c>
      <c r="N285" s="255"/>
      <c r="O285" s="255"/>
      <c r="P285" s="257"/>
      <c r="Q285" s="261"/>
      <c r="R285" s="261">
        <v>0</v>
      </c>
      <c r="S285" s="262"/>
    </row>
    <row r="286" spans="1:19" s="263" customFormat="1">
      <c r="A286" s="254" t="s">
        <v>3794</v>
      </c>
      <c r="B286" s="255" t="s">
        <v>3018</v>
      </c>
      <c r="C286" s="255" t="s">
        <v>3662</v>
      </c>
      <c r="D286" s="255">
        <v>683</v>
      </c>
      <c r="E286" s="256" t="s">
        <v>3795</v>
      </c>
      <c r="F286" s="255" t="s">
        <v>3697</v>
      </c>
      <c r="G286" s="255" t="s">
        <v>3044</v>
      </c>
      <c r="H286" s="255" t="s">
        <v>3045</v>
      </c>
      <c r="I286" s="255" t="s">
        <v>3045</v>
      </c>
      <c r="J286" s="257" t="s">
        <v>3698</v>
      </c>
      <c r="K286" s="255"/>
      <c r="L286" s="257"/>
      <c r="M286" s="255" t="s">
        <v>3753</v>
      </c>
      <c r="N286" s="255"/>
      <c r="O286" s="255"/>
      <c r="P286" s="257"/>
      <c r="Q286" s="261"/>
      <c r="R286" s="261">
        <v>0</v>
      </c>
      <c r="S286" s="262"/>
    </row>
    <row r="287" spans="1:19" s="263" customFormat="1">
      <c r="A287" s="254" t="s">
        <v>3796</v>
      </c>
      <c r="B287" s="255" t="s">
        <v>3018</v>
      </c>
      <c r="C287" s="255" t="s">
        <v>3662</v>
      </c>
      <c r="D287" s="255">
        <v>684</v>
      </c>
      <c r="E287" s="256" t="s">
        <v>3797</v>
      </c>
      <c r="F287" s="255" t="s">
        <v>3697</v>
      </c>
      <c r="G287" s="255" t="s">
        <v>3044</v>
      </c>
      <c r="H287" s="255" t="s">
        <v>3045</v>
      </c>
      <c r="I287" s="255" t="s">
        <v>3045</v>
      </c>
      <c r="J287" s="257" t="s">
        <v>3698</v>
      </c>
      <c r="K287" s="255"/>
      <c r="L287" s="257"/>
      <c r="M287" s="255" t="s">
        <v>3784</v>
      </c>
      <c r="N287" s="255"/>
      <c r="O287" s="255"/>
      <c r="P287" s="257"/>
      <c r="Q287" s="261"/>
      <c r="R287" s="261">
        <v>0</v>
      </c>
      <c r="S287" s="262"/>
    </row>
    <row r="288" spans="1:19" s="263" customFormat="1">
      <c r="A288" s="254" t="s">
        <v>3798</v>
      </c>
      <c r="B288" s="255" t="s">
        <v>3018</v>
      </c>
      <c r="C288" s="255" t="s">
        <v>3662</v>
      </c>
      <c r="D288" s="255">
        <v>685</v>
      </c>
      <c r="E288" s="256" t="s">
        <v>3799</v>
      </c>
      <c r="F288" s="255" t="s">
        <v>3697</v>
      </c>
      <c r="G288" s="255" t="s">
        <v>3044</v>
      </c>
      <c r="H288" s="255" t="s">
        <v>3045</v>
      </c>
      <c r="I288" s="255" t="s">
        <v>3045</v>
      </c>
      <c r="J288" s="257" t="s">
        <v>3698</v>
      </c>
      <c r="K288" s="255"/>
      <c r="L288" s="257"/>
      <c r="M288" s="255" t="s">
        <v>3725</v>
      </c>
      <c r="N288" s="255"/>
      <c r="O288" s="255"/>
      <c r="P288" s="257"/>
      <c r="Q288" s="261"/>
      <c r="R288" s="261">
        <v>0</v>
      </c>
      <c r="S288" s="262"/>
    </row>
    <row r="289" spans="1:19" s="263" customFormat="1">
      <c r="A289" s="254" t="s">
        <v>3800</v>
      </c>
      <c r="B289" s="255" t="s">
        <v>3018</v>
      </c>
      <c r="C289" s="255" t="s">
        <v>3662</v>
      </c>
      <c r="D289" s="255">
        <v>686</v>
      </c>
      <c r="E289" s="256" t="s">
        <v>3801</v>
      </c>
      <c r="F289" s="255" t="s">
        <v>3697</v>
      </c>
      <c r="G289" s="255" t="s">
        <v>3044</v>
      </c>
      <c r="H289" s="255" t="s">
        <v>3045</v>
      </c>
      <c r="I289" s="255" t="s">
        <v>3045</v>
      </c>
      <c r="J289" s="257" t="s">
        <v>3698</v>
      </c>
      <c r="K289" s="255"/>
      <c r="L289" s="257"/>
      <c r="M289" s="255" t="s">
        <v>3702</v>
      </c>
      <c r="N289" s="255"/>
      <c r="O289" s="255"/>
      <c r="P289" s="257"/>
      <c r="Q289" s="261"/>
      <c r="R289" s="261">
        <v>0</v>
      </c>
      <c r="S289" s="262"/>
    </row>
    <row r="290" spans="1:19" s="263" customFormat="1">
      <c r="A290" s="254" t="s">
        <v>3802</v>
      </c>
      <c r="B290" s="255" t="s">
        <v>3018</v>
      </c>
      <c r="C290" s="255" t="s">
        <v>3662</v>
      </c>
      <c r="D290" s="255">
        <v>689</v>
      </c>
      <c r="E290" s="256" t="s">
        <v>3803</v>
      </c>
      <c r="F290" s="255" t="s">
        <v>2939</v>
      </c>
      <c r="G290" s="255" t="s">
        <v>3044</v>
      </c>
      <c r="H290" s="255" t="s">
        <v>3045</v>
      </c>
      <c r="I290" s="255" t="s">
        <v>3045</v>
      </c>
      <c r="J290" s="257" t="s">
        <v>3734</v>
      </c>
      <c r="K290" s="255"/>
      <c r="L290" s="257"/>
      <c r="M290" s="255"/>
      <c r="N290" s="255"/>
      <c r="O290" s="255"/>
      <c r="P290" s="257"/>
      <c r="Q290" s="261"/>
      <c r="R290" s="261">
        <v>0</v>
      </c>
      <c r="S290" s="262"/>
    </row>
    <row r="291" spans="1:19" s="263" customFormat="1">
      <c r="A291" s="254" t="s">
        <v>3804</v>
      </c>
      <c r="B291" s="255" t="s">
        <v>3018</v>
      </c>
      <c r="C291" s="255" t="s">
        <v>3662</v>
      </c>
      <c r="D291" s="255">
        <v>690</v>
      </c>
      <c r="E291" s="256" t="s">
        <v>3755</v>
      </c>
      <c r="F291" s="255" t="s">
        <v>2939</v>
      </c>
      <c r="G291" s="255" t="s">
        <v>3044</v>
      </c>
      <c r="H291" s="255" t="s">
        <v>3045</v>
      </c>
      <c r="I291" s="255" t="s">
        <v>3045</v>
      </c>
      <c r="J291" s="257" t="s">
        <v>3734</v>
      </c>
      <c r="K291" s="255"/>
      <c r="L291" s="257"/>
      <c r="M291" s="255"/>
      <c r="N291" s="255"/>
      <c r="O291" s="255"/>
      <c r="P291" s="257"/>
      <c r="Q291" s="261"/>
      <c r="R291" s="261">
        <v>0</v>
      </c>
      <c r="S291" s="262"/>
    </row>
    <row r="292" spans="1:19" s="263" customFormat="1">
      <c r="A292" s="254" t="s">
        <v>3805</v>
      </c>
      <c r="B292" s="255" t="s">
        <v>3018</v>
      </c>
      <c r="C292" s="255" t="s">
        <v>3662</v>
      </c>
      <c r="D292" s="255">
        <v>694</v>
      </c>
      <c r="E292" s="256" t="s">
        <v>3763</v>
      </c>
      <c r="F292" s="255" t="s">
        <v>2939</v>
      </c>
      <c r="G292" s="255" t="s">
        <v>3286</v>
      </c>
      <c r="H292" s="255" t="s">
        <v>3287</v>
      </c>
      <c r="I292" s="255" t="s">
        <v>3287</v>
      </c>
      <c r="J292" s="257" t="s">
        <v>3734</v>
      </c>
      <c r="K292" s="255"/>
      <c r="L292" s="257"/>
      <c r="M292" s="255"/>
      <c r="N292" s="255"/>
      <c r="O292" s="255"/>
      <c r="P292" s="257"/>
      <c r="Q292" s="261"/>
      <c r="R292" s="261">
        <v>0</v>
      </c>
      <c r="S292" s="262"/>
    </row>
    <row r="293" spans="1:19" s="263" customFormat="1">
      <c r="A293" s="254" t="s">
        <v>3806</v>
      </c>
      <c r="B293" s="255" t="s">
        <v>3018</v>
      </c>
      <c r="C293" s="255" t="s">
        <v>3662</v>
      </c>
      <c r="D293" s="255">
        <v>695</v>
      </c>
      <c r="E293" s="256" t="s">
        <v>3807</v>
      </c>
      <c r="F293" s="255" t="s">
        <v>2939</v>
      </c>
      <c r="G293" s="255" t="s">
        <v>3286</v>
      </c>
      <c r="H293" s="255" t="s">
        <v>3287</v>
      </c>
      <c r="I293" s="255" t="s">
        <v>3287</v>
      </c>
      <c r="J293" s="257" t="s">
        <v>3734</v>
      </c>
      <c r="K293" s="255"/>
      <c r="L293" s="257"/>
      <c r="M293" s="255"/>
      <c r="N293" s="255"/>
      <c r="O293" s="255"/>
      <c r="P293" s="257"/>
      <c r="Q293" s="261"/>
      <c r="R293" s="261">
        <v>0</v>
      </c>
      <c r="S293" s="262"/>
    </row>
    <row r="294" spans="1:19" s="263" customFormat="1">
      <c r="A294" s="254" t="s">
        <v>3808</v>
      </c>
      <c r="B294" s="255" t="s">
        <v>3018</v>
      </c>
      <c r="C294" s="255" t="s">
        <v>3662</v>
      </c>
      <c r="D294" s="255">
        <v>696</v>
      </c>
      <c r="E294" s="256" t="s">
        <v>3773</v>
      </c>
      <c r="F294" s="255" t="s">
        <v>2939</v>
      </c>
      <c r="G294" s="255" t="s">
        <v>3286</v>
      </c>
      <c r="H294" s="255" t="s">
        <v>3287</v>
      </c>
      <c r="I294" s="255" t="s">
        <v>3287</v>
      </c>
      <c r="J294" s="257" t="s">
        <v>3705</v>
      </c>
      <c r="K294" s="255"/>
      <c r="L294" s="257"/>
      <c r="M294" s="255" t="s">
        <v>3720</v>
      </c>
      <c r="N294" s="255"/>
      <c r="O294" s="255"/>
      <c r="P294" s="257"/>
      <c r="Q294" s="261"/>
      <c r="R294" s="261">
        <v>0</v>
      </c>
      <c r="S294" s="262"/>
    </row>
    <row r="295" spans="1:19" s="263" customFormat="1">
      <c r="A295" s="254" t="s">
        <v>3809</v>
      </c>
      <c r="B295" s="255" t="s">
        <v>3018</v>
      </c>
      <c r="C295" s="255" t="s">
        <v>3662</v>
      </c>
      <c r="D295" s="255">
        <v>697</v>
      </c>
      <c r="E295" s="256" t="s">
        <v>3810</v>
      </c>
      <c r="F295" s="255" t="s">
        <v>3697</v>
      </c>
      <c r="G295" s="255" t="s">
        <v>3302</v>
      </c>
      <c r="H295" s="255" t="s">
        <v>3303</v>
      </c>
      <c r="I295" s="255" t="s">
        <v>3303</v>
      </c>
      <c r="J295" s="257" t="s">
        <v>3698</v>
      </c>
      <c r="K295" s="255"/>
      <c r="L295" s="257"/>
      <c r="M295" s="255" t="s">
        <v>3716</v>
      </c>
      <c r="N295" s="255"/>
      <c r="O295" s="255"/>
      <c r="P295" s="257"/>
      <c r="Q295" s="261">
        <v>0</v>
      </c>
      <c r="R295" s="261"/>
      <c r="S295" s="262"/>
    </row>
    <row r="296" spans="1:19" s="263" customFormat="1">
      <c r="A296" s="254" t="s">
        <v>3811</v>
      </c>
      <c r="B296" s="255" t="s">
        <v>3018</v>
      </c>
      <c r="C296" s="255" t="s">
        <v>3662</v>
      </c>
      <c r="D296" s="255">
        <v>704</v>
      </c>
      <c r="E296" s="256" t="s">
        <v>3812</v>
      </c>
      <c r="F296" s="255" t="s">
        <v>3813</v>
      </c>
      <c r="G296" s="255" t="s">
        <v>3044</v>
      </c>
      <c r="H296" s="255" t="s">
        <v>3045</v>
      </c>
      <c r="I296" s="255" t="s">
        <v>3045</v>
      </c>
      <c r="J296" s="257" t="s">
        <v>3814</v>
      </c>
      <c r="K296" s="255"/>
      <c r="L296" s="257"/>
      <c r="M296" s="255" t="s">
        <v>3706</v>
      </c>
      <c r="N296" s="255"/>
      <c r="O296" s="255"/>
      <c r="P296" s="257"/>
      <c r="Q296" s="261">
        <v>0</v>
      </c>
      <c r="R296" s="261"/>
      <c r="S296" s="262"/>
    </row>
    <row r="297" spans="1:19" s="263" customFormat="1">
      <c r="A297" s="254" t="s">
        <v>3815</v>
      </c>
      <c r="B297" s="255" t="s">
        <v>3018</v>
      </c>
      <c r="C297" s="255" t="s">
        <v>3662</v>
      </c>
      <c r="D297" s="255">
        <v>705</v>
      </c>
      <c r="E297" s="256" t="s">
        <v>3816</v>
      </c>
      <c r="F297" s="255" t="s">
        <v>3813</v>
      </c>
      <c r="G297" s="255" t="s">
        <v>3592</v>
      </c>
      <c r="H297" s="255" t="s">
        <v>3593</v>
      </c>
      <c r="I297" s="255" t="s">
        <v>3593</v>
      </c>
      <c r="J297" s="257" t="s">
        <v>3698</v>
      </c>
      <c r="K297" s="255"/>
      <c r="L297" s="257"/>
      <c r="M297" s="255" t="s">
        <v>3702</v>
      </c>
      <c r="N297" s="255"/>
      <c r="O297" s="255"/>
      <c r="P297" s="257"/>
      <c r="Q297" s="261">
        <v>0</v>
      </c>
      <c r="R297" s="261"/>
      <c r="S297" s="262"/>
    </row>
    <row r="298" spans="1:19" s="263" customFormat="1">
      <c r="A298" s="254" t="s">
        <v>3817</v>
      </c>
      <c r="B298" s="255" t="s">
        <v>3018</v>
      </c>
      <c r="C298" s="255" t="s">
        <v>3662</v>
      </c>
      <c r="D298" s="255">
        <v>706</v>
      </c>
      <c r="E298" s="256" t="s">
        <v>3818</v>
      </c>
      <c r="F298" s="255" t="s">
        <v>3819</v>
      </c>
      <c r="G298" s="255" t="s">
        <v>3172</v>
      </c>
      <c r="H298" s="255" t="s">
        <v>3173</v>
      </c>
      <c r="I298" s="255" t="s">
        <v>3173</v>
      </c>
      <c r="J298" s="257" t="s">
        <v>3698</v>
      </c>
      <c r="K298" s="255"/>
      <c r="L298" s="257"/>
      <c r="M298" s="255" t="s">
        <v>3820</v>
      </c>
      <c r="N298" s="255"/>
      <c r="O298" s="255"/>
      <c r="P298" s="257"/>
      <c r="Q298" s="261"/>
      <c r="R298" s="261">
        <v>0</v>
      </c>
      <c r="S298" s="262"/>
    </row>
    <row r="299" spans="1:19" s="263" customFormat="1">
      <c r="A299" s="254" t="s">
        <v>3821</v>
      </c>
      <c r="B299" s="255" t="s">
        <v>3018</v>
      </c>
      <c r="C299" s="255" t="s">
        <v>3662</v>
      </c>
      <c r="D299" s="255">
        <v>707</v>
      </c>
      <c r="E299" s="256" t="s">
        <v>3822</v>
      </c>
      <c r="F299" s="255" t="s">
        <v>3587</v>
      </c>
      <c r="G299" s="255" t="s">
        <v>2105</v>
      </c>
      <c r="H299" s="255" t="s">
        <v>3440</v>
      </c>
      <c r="I299" s="255" t="s">
        <v>3440</v>
      </c>
      <c r="J299" s="257" t="s">
        <v>3698</v>
      </c>
      <c r="K299" s="255"/>
      <c r="L299" s="257"/>
      <c r="M299" s="255" t="s">
        <v>3784</v>
      </c>
      <c r="N299" s="255"/>
      <c r="O299" s="255"/>
      <c r="P299" s="257"/>
      <c r="Q299" s="261"/>
      <c r="R299" s="261">
        <v>0</v>
      </c>
      <c r="S299" s="262"/>
    </row>
    <row r="300" spans="1:19" s="263" customFormat="1">
      <c r="A300" s="254" t="s">
        <v>3342</v>
      </c>
      <c r="B300" s="255" t="s">
        <v>3018</v>
      </c>
      <c r="C300" s="255" t="s">
        <v>3662</v>
      </c>
      <c r="D300" s="255">
        <v>709</v>
      </c>
      <c r="E300" s="256" t="s">
        <v>3823</v>
      </c>
      <c r="F300" s="255" t="s">
        <v>3697</v>
      </c>
      <c r="G300" s="255" t="s">
        <v>3824</v>
      </c>
      <c r="H300" s="255" t="s">
        <v>3825</v>
      </c>
      <c r="I300" s="255" t="s">
        <v>3825</v>
      </c>
      <c r="J300" s="257" t="s">
        <v>3698</v>
      </c>
      <c r="K300" s="255"/>
      <c r="L300" s="257"/>
      <c r="M300" s="255" t="s">
        <v>3784</v>
      </c>
      <c r="N300" s="255"/>
      <c r="O300" s="255"/>
      <c r="P300" s="257"/>
      <c r="Q300" s="261"/>
      <c r="R300" s="261">
        <v>0</v>
      </c>
      <c r="S300" s="262"/>
    </row>
    <row r="301" spans="1:19" s="263" customFormat="1">
      <c r="A301" s="254" t="s">
        <v>3826</v>
      </c>
      <c r="B301" s="255" t="s">
        <v>3018</v>
      </c>
      <c r="C301" s="255" t="s">
        <v>3662</v>
      </c>
      <c r="D301" s="255">
        <v>715</v>
      </c>
      <c r="E301" s="256" t="s">
        <v>3827</v>
      </c>
      <c r="F301" s="255" t="s">
        <v>3697</v>
      </c>
      <c r="G301" s="255" t="s">
        <v>2991</v>
      </c>
      <c r="H301" s="255" t="s">
        <v>2992</v>
      </c>
      <c r="I301" s="255" t="s">
        <v>2992</v>
      </c>
      <c r="J301" s="257" t="s">
        <v>3698</v>
      </c>
      <c r="K301" s="255"/>
      <c r="L301" s="257"/>
      <c r="M301" s="255" t="s">
        <v>3828</v>
      </c>
      <c r="N301" s="255"/>
      <c r="O301" s="255"/>
      <c r="P301" s="257"/>
      <c r="Q301" s="261">
        <v>0</v>
      </c>
      <c r="R301" s="261"/>
      <c r="S301" s="262"/>
    </row>
    <row r="302" spans="1:19" s="263" customFormat="1">
      <c r="A302" s="254" t="s">
        <v>3829</v>
      </c>
      <c r="B302" s="255" t="s">
        <v>3018</v>
      </c>
      <c r="C302" s="255" t="s">
        <v>3662</v>
      </c>
      <c r="D302" s="255">
        <v>717</v>
      </c>
      <c r="E302" s="256" t="s">
        <v>3830</v>
      </c>
      <c r="F302" s="255" t="s">
        <v>3697</v>
      </c>
      <c r="G302" s="255" t="s">
        <v>2991</v>
      </c>
      <c r="H302" s="255" t="s">
        <v>2992</v>
      </c>
      <c r="I302" s="255" t="s">
        <v>2992</v>
      </c>
      <c r="J302" s="257" t="s">
        <v>3698</v>
      </c>
      <c r="K302" s="255"/>
      <c r="L302" s="257"/>
      <c r="M302" s="255" t="s">
        <v>3831</v>
      </c>
      <c r="N302" s="255"/>
      <c r="O302" s="255"/>
      <c r="P302" s="257"/>
      <c r="Q302" s="261">
        <v>0</v>
      </c>
      <c r="R302" s="261"/>
      <c r="S302" s="262"/>
    </row>
    <row r="303" spans="1:19" s="263" customFormat="1">
      <c r="A303" s="254" t="s">
        <v>3832</v>
      </c>
      <c r="B303" s="255" t="s">
        <v>3018</v>
      </c>
      <c r="C303" s="255" t="s">
        <v>3662</v>
      </c>
      <c r="D303" s="255">
        <v>718</v>
      </c>
      <c r="E303" s="256" t="s">
        <v>3833</v>
      </c>
      <c r="F303" s="255" t="s">
        <v>3697</v>
      </c>
      <c r="G303" s="255" t="s">
        <v>2991</v>
      </c>
      <c r="H303" s="255" t="s">
        <v>2992</v>
      </c>
      <c r="I303" s="255" t="s">
        <v>2992</v>
      </c>
      <c r="J303" s="257" t="s">
        <v>3698</v>
      </c>
      <c r="K303" s="255"/>
      <c r="L303" s="257"/>
      <c r="M303" s="255" t="s">
        <v>3831</v>
      </c>
      <c r="N303" s="255"/>
      <c r="O303" s="255"/>
      <c r="P303" s="257"/>
      <c r="Q303" s="261">
        <v>0</v>
      </c>
      <c r="R303" s="261"/>
      <c r="S303" s="262"/>
    </row>
    <row r="304" spans="1:19" s="263" customFormat="1">
      <c r="A304" s="254" t="s">
        <v>3834</v>
      </c>
      <c r="B304" s="255" t="s">
        <v>3018</v>
      </c>
      <c r="C304" s="255" t="s">
        <v>3662</v>
      </c>
      <c r="D304" s="255">
        <v>719</v>
      </c>
      <c r="E304" s="256" t="s">
        <v>3835</v>
      </c>
      <c r="F304" s="255" t="s">
        <v>3697</v>
      </c>
      <c r="G304" s="255" t="s">
        <v>2991</v>
      </c>
      <c r="H304" s="255" t="s">
        <v>2992</v>
      </c>
      <c r="I304" s="255" t="s">
        <v>2992</v>
      </c>
      <c r="J304" s="257" t="s">
        <v>3698</v>
      </c>
      <c r="K304" s="255"/>
      <c r="L304" s="257"/>
      <c r="M304" s="255" t="s">
        <v>3831</v>
      </c>
      <c r="N304" s="255"/>
      <c r="O304" s="255"/>
      <c r="P304" s="257"/>
      <c r="Q304" s="261">
        <v>0</v>
      </c>
      <c r="R304" s="261"/>
      <c r="S304" s="262"/>
    </row>
    <row r="305" spans="1:19" s="263" customFormat="1">
      <c r="A305" s="254" t="s">
        <v>3836</v>
      </c>
      <c r="B305" s="255" t="s">
        <v>2936</v>
      </c>
      <c r="C305" s="255" t="s">
        <v>3662</v>
      </c>
      <c r="D305" s="255">
        <v>723</v>
      </c>
      <c r="E305" s="256" t="s">
        <v>3837</v>
      </c>
      <c r="F305" s="255" t="s">
        <v>2939</v>
      </c>
      <c r="G305" s="255" t="s">
        <v>2991</v>
      </c>
      <c r="H305" s="255" t="s">
        <v>2992</v>
      </c>
      <c r="I305" s="255" t="s">
        <v>2992</v>
      </c>
      <c r="J305" s="257" t="s">
        <v>3734</v>
      </c>
      <c r="K305" s="255"/>
      <c r="L305" s="257"/>
      <c r="M305" s="255"/>
      <c r="N305" s="255"/>
      <c r="O305" s="255"/>
      <c r="P305" s="257"/>
      <c r="Q305" s="261">
        <v>0</v>
      </c>
      <c r="R305" s="261"/>
      <c r="S305" s="262"/>
    </row>
    <row r="306" spans="1:19" s="263" customFormat="1">
      <c r="A306" s="254" t="s">
        <v>3838</v>
      </c>
      <c r="B306" s="255" t="s">
        <v>3018</v>
      </c>
      <c r="C306" s="255" t="s">
        <v>3662</v>
      </c>
      <c r="D306" s="255">
        <v>724</v>
      </c>
      <c r="E306" s="256" t="s">
        <v>3839</v>
      </c>
      <c r="F306" s="255" t="s">
        <v>3697</v>
      </c>
      <c r="G306" s="255" t="s">
        <v>2991</v>
      </c>
      <c r="H306" s="255" t="s">
        <v>2992</v>
      </c>
      <c r="I306" s="255" t="s">
        <v>2992</v>
      </c>
      <c r="J306" s="257" t="s">
        <v>3840</v>
      </c>
      <c r="K306" s="255"/>
      <c r="L306" s="257"/>
      <c r="M306" s="255" t="s">
        <v>3713</v>
      </c>
      <c r="N306" s="255"/>
      <c r="O306" s="255"/>
      <c r="P306" s="257"/>
      <c r="Q306" s="261">
        <v>0</v>
      </c>
      <c r="R306" s="261"/>
      <c r="S306" s="262"/>
    </row>
    <row r="307" spans="1:19" s="263" customFormat="1">
      <c r="A307" s="254" t="s">
        <v>3841</v>
      </c>
      <c r="B307" s="255" t="s">
        <v>3018</v>
      </c>
      <c r="C307" s="255" t="s">
        <v>3662</v>
      </c>
      <c r="D307" s="255">
        <v>726</v>
      </c>
      <c r="E307" s="256" t="s">
        <v>3842</v>
      </c>
      <c r="F307" s="255" t="s">
        <v>3697</v>
      </c>
      <c r="G307" s="255" t="s">
        <v>2991</v>
      </c>
      <c r="H307" s="255" t="s">
        <v>2992</v>
      </c>
      <c r="I307" s="255" t="s">
        <v>2992</v>
      </c>
      <c r="J307" s="257" t="s">
        <v>3843</v>
      </c>
      <c r="K307" s="255"/>
      <c r="L307" s="257"/>
      <c r="M307" s="255" t="s">
        <v>3844</v>
      </c>
      <c r="N307" s="255"/>
      <c r="O307" s="255"/>
      <c r="P307" s="257"/>
      <c r="Q307" s="261">
        <v>0</v>
      </c>
      <c r="R307" s="261"/>
      <c r="S307" s="262"/>
    </row>
    <row r="308" spans="1:19" s="263" customFormat="1">
      <c r="A308" s="254" t="s">
        <v>3845</v>
      </c>
      <c r="B308" s="255" t="s">
        <v>3018</v>
      </c>
      <c r="C308" s="255" t="s">
        <v>3662</v>
      </c>
      <c r="D308" s="255">
        <v>727</v>
      </c>
      <c r="E308" s="256" t="s">
        <v>3842</v>
      </c>
      <c r="F308" s="255" t="s">
        <v>3697</v>
      </c>
      <c r="G308" s="255" t="s">
        <v>2991</v>
      </c>
      <c r="H308" s="255" t="s">
        <v>2992</v>
      </c>
      <c r="I308" s="255" t="s">
        <v>2992</v>
      </c>
      <c r="J308" s="257" t="s">
        <v>3843</v>
      </c>
      <c r="K308" s="255"/>
      <c r="L308" s="257"/>
      <c r="M308" s="255" t="s">
        <v>3844</v>
      </c>
      <c r="N308" s="255"/>
      <c r="O308" s="255"/>
      <c r="P308" s="257"/>
      <c r="Q308" s="261">
        <v>0</v>
      </c>
      <c r="R308" s="261"/>
      <c r="S308" s="262"/>
    </row>
    <row r="309" spans="1:19" s="263" customFormat="1">
      <c r="A309" s="254" t="s">
        <v>3846</v>
      </c>
      <c r="B309" s="255" t="s">
        <v>3018</v>
      </c>
      <c r="C309" s="255" t="s">
        <v>3662</v>
      </c>
      <c r="D309" s="255">
        <v>728</v>
      </c>
      <c r="E309" s="256" t="s">
        <v>3847</v>
      </c>
      <c r="F309" s="255" t="s">
        <v>3697</v>
      </c>
      <c r="G309" s="255" t="s">
        <v>2991</v>
      </c>
      <c r="H309" s="255" t="s">
        <v>2992</v>
      </c>
      <c r="I309" s="255" t="s">
        <v>2992</v>
      </c>
      <c r="J309" s="257" t="s">
        <v>3698</v>
      </c>
      <c r="K309" s="255"/>
      <c r="L309" s="257"/>
      <c r="M309" s="255" t="s">
        <v>3713</v>
      </c>
      <c r="N309" s="255"/>
      <c r="O309" s="255"/>
      <c r="P309" s="257"/>
      <c r="Q309" s="261">
        <v>0</v>
      </c>
      <c r="R309" s="261"/>
      <c r="S309" s="262"/>
    </row>
    <row r="310" spans="1:19" s="263" customFormat="1">
      <c r="A310" s="254" t="s">
        <v>3848</v>
      </c>
      <c r="B310" s="255" t="s">
        <v>3018</v>
      </c>
      <c r="C310" s="255" t="s">
        <v>3662</v>
      </c>
      <c r="D310" s="255">
        <v>730</v>
      </c>
      <c r="E310" s="256" t="s">
        <v>3849</v>
      </c>
      <c r="F310" s="255" t="s">
        <v>3697</v>
      </c>
      <c r="G310" s="255" t="s">
        <v>2991</v>
      </c>
      <c r="H310" s="255" t="s">
        <v>2992</v>
      </c>
      <c r="I310" s="255" t="s">
        <v>2992</v>
      </c>
      <c r="J310" s="257" t="s">
        <v>3850</v>
      </c>
      <c r="K310" s="255"/>
      <c r="L310" s="257"/>
      <c r="M310" s="255" t="s">
        <v>3699</v>
      </c>
      <c r="N310" s="255"/>
      <c r="O310" s="255"/>
      <c r="P310" s="257"/>
      <c r="Q310" s="261">
        <v>0</v>
      </c>
      <c r="R310" s="261"/>
      <c r="S310" s="262"/>
    </row>
    <row r="311" spans="1:19" s="263" customFormat="1">
      <c r="A311" s="254" t="s">
        <v>3851</v>
      </c>
      <c r="B311" s="255" t="s">
        <v>2936</v>
      </c>
      <c r="C311" s="255" t="s">
        <v>3662</v>
      </c>
      <c r="D311" s="255">
        <v>731</v>
      </c>
      <c r="E311" s="256" t="s">
        <v>3705</v>
      </c>
      <c r="F311" s="255" t="s">
        <v>2939</v>
      </c>
      <c r="G311" s="255" t="s">
        <v>2991</v>
      </c>
      <c r="H311" s="255" t="s">
        <v>2992</v>
      </c>
      <c r="I311" s="255" t="s">
        <v>2992</v>
      </c>
      <c r="J311" s="257" t="s">
        <v>3705</v>
      </c>
      <c r="K311" s="255"/>
      <c r="L311" s="257"/>
      <c r="M311" s="255" t="s">
        <v>3731</v>
      </c>
      <c r="N311" s="255"/>
      <c r="O311" s="255"/>
      <c r="P311" s="257"/>
      <c r="Q311" s="261">
        <v>0</v>
      </c>
      <c r="R311" s="261"/>
      <c r="S311" s="262"/>
    </row>
    <row r="312" spans="1:19" s="263" customFormat="1">
      <c r="A312" s="254" t="s">
        <v>3852</v>
      </c>
      <c r="B312" s="255" t="s">
        <v>2936</v>
      </c>
      <c r="C312" s="255" t="s">
        <v>3662</v>
      </c>
      <c r="D312" s="255">
        <v>732</v>
      </c>
      <c r="E312" s="256" t="s">
        <v>3763</v>
      </c>
      <c r="F312" s="255" t="s">
        <v>2939</v>
      </c>
      <c r="G312" s="255" t="s">
        <v>2991</v>
      </c>
      <c r="H312" s="255" t="s">
        <v>2992</v>
      </c>
      <c r="I312" s="255" t="s">
        <v>2992</v>
      </c>
      <c r="J312" s="257" t="s">
        <v>3734</v>
      </c>
      <c r="K312" s="255"/>
      <c r="L312" s="257"/>
      <c r="M312" s="255"/>
      <c r="N312" s="255"/>
      <c r="O312" s="255"/>
      <c r="P312" s="257"/>
      <c r="Q312" s="261">
        <v>0</v>
      </c>
      <c r="R312" s="261"/>
      <c r="S312" s="262"/>
    </row>
    <row r="313" spans="1:19" s="263" customFormat="1">
      <c r="A313" s="254" t="s">
        <v>3853</v>
      </c>
      <c r="B313" s="255" t="s">
        <v>2936</v>
      </c>
      <c r="C313" s="255" t="s">
        <v>3662</v>
      </c>
      <c r="D313" s="255">
        <v>756</v>
      </c>
      <c r="E313" s="256" t="s">
        <v>3854</v>
      </c>
      <c r="F313" s="255" t="s">
        <v>3697</v>
      </c>
      <c r="G313" s="255" t="s">
        <v>2991</v>
      </c>
      <c r="H313" s="255" t="s">
        <v>2992</v>
      </c>
      <c r="I313" s="255" t="s">
        <v>3625</v>
      </c>
      <c r="J313" s="257" t="s">
        <v>3855</v>
      </c>
      <c r="K313" s="255"/>
      <c r="L313" s="257"/>
      <c r="M313" s="255"/>
      <c r="N313" s="255"/>
      <c r="O313" s="255"/>
      <c r="P313" s="257"/>
      <c r="Q313" s="261">
        <v>0</v>
      </c>
      <c r="R313" s="261"/>
      <c r="S313" s="262"/>
    </row>
    <row r="314" spans="1:19" s="263" customFormat="1">
      <c r="A314" s="254" t="s">
        <v>3856</v>
      </c>
      <c r="B314" s="255" t="s">
        <v>2936</v>
      </c>
      <c r="C314" s="255" t="s">
        <v>3662</v>
      </c>
      <c r="D314" s="255">
        <v>757</v>
      </c>
      <c r="E314" s="256" t="s">
        <v>3857</v>
      </c>
      <c r="F314" s="255" t="s">
        <v>3697</v>
      </c>
      <c r="G314" s="255" t="s">
        <v>2991</v>
      </c>
      <c r="H314" s="255" t="s">
        <v>2992</v>
      </c>
      <c r="I314" s="255" t="s">
        <v>3625</v>
      </c>
      <c r="J314" s="257" t="s">
        <v>3858</v>
      </c>
      <c r="K314" s="255"/>
      <c r="L314" s="257"/>
      <c r="M314" s="255" t="s">
        <v>3859</v>
      </c>
      <c r="N314" s="255"/>
      <c r="O314" s="255"/>
      <c r="P314" s="257"/>
      <c r="Q314" s="261">
        <v>0</v>
      </c>
      <c r="R314" s="261"/>
      <c r="S314" s="262"/>
    </row>
    <row r="315" spans="1:19" s="263" customFormat="1">
      <c r="A315" s="254" t="s">
        <v>3860</v>
      </c>
      <c r="B315" s="255" t="s">
        <v>2936</v>
      </c>
      <c r="C315" s="255" t="s">
        <v>3662</v>
      </c>
      <c r="D315" s="255">
        <v>788</v>
      </c>
      <c r="E315" s="256" t="s">
        <v>3861</v>
      </c>
      <c r="F315" s="255" t="s">
        <v>3862</v>
      </c>
      <c r="G315" s="255" t="s">
        <v>2114</v>
      </c>
      <c r="H315" s="255" t="s">
        <v>3257</v>
      </c>
      <c r="I315" s="255" t="s">
        <v>3257</v>
      </c>
      <c r="J315" s="257" t="s">
        <v>3863</v>
      </c>
      <c r="K315" s="255"/>
      <c r="L315" s="257"/>
      <c r="M315" s="255" t="s">
        <v>3859</v>
      </c>
      <c r="N315" s="255"/>
      <c r="O315" s="255"/>
      <c r="P315" s="257"/>
      <c r="Q315" s="261">
        <v>0</v>
      </c>
      <c r="R315" s="261"/>
      <c r="S315" s="262"/>
    </row>
    <row r="316" spans="1:19" s="263" customFormat="1">
      <c r="A316" s="254" t="s">
        <v>3864</v>
      </c>
      <c r="B316" s="255" t="s">
        <v>2936</v>
      </c>
      <c r="C316" s="255" t="s">
        <v>3662</v>
      </c>
      <c r="D316" s="255">
        <v>808</v>
      </c>
      <c r="E316" s="256" t="s">
        <v>3865</v>
      </c>
      <c r="F316" s="255" t="s">
        <v>3697</v>
      </c>
      <c r="G316" s="255" t="s">
        <v>2114</v>
      </c>
      <c r="H316" s="255" t="s">
        <v>3257</v>
      </c>
      <c r="I316" s="255" t="s">
        <v>3257</v>
      </c>
      <c r="J316" s="257" t="s">
        <v>3866</v>
      </c>
      <c r="K316" s="255"/>
      <c r="L316" s="257"/>
      <c r="M316" s="255" t="s">
        <v>3828</v>
      </c>
      <c r="N316" s="255"/>
      <c r="O316" s="255"/>
      <c r="P316" s="257"/>
      <c r="Q316" s="261">
        <v>0</v>
      </c>
      <c r="R316" s="261"/>
      <c r="S316" s="262"/>
    </row>
    <row r="317" spans="1:19" s="263" customFormat="1">
      <c r="A317" s="254" t="s">
        <v>3867</v>
      </c>
      <c r="B317" s="255" t="s">
        <v>2936</v>
      </c>
      <c r="C317" s="255" t="s">
        <v>3662</v>
      </c>
      <c r="D317" s="255">
        <v>830</v>
      </c>
      <c r="E317" s="256" t="s">
        <v>3868</v>
      </c>
      <c r="F317" s="255" t="s">
        <v>3697</v>
      </c>
      <c r="G317" s="255" t="s">
        <v>2991</v>
      </c>
      <c r="H317" s="255" t="s">
        <v>2992</v>
      </c>
      <c r="I317" s="255" t="s">
        <v>3625</v>
      </c>
      <c r="J317" s="257" t="s">
        <v>3869</v>
      </c>
      <c r="K317" s="255"/>
      <c r="L317" s="257"/>
      <c r="M317" s="255" t="s">
        <v>3831</v>
      </c>
      <c r="N317" s="255"/>
      <c r="O317" s="255"/>
      <c r="P317" s="257"/>
      <c r="Q317" s="261">
        <v>0</v>
      </c>
      <c r="R317" s="261"/>
      <c r="S317" s="262"/>
    </row>
    <row r="318" spans="1:19" s="263" customFormat="1" ht="13.5" thickBot="1">
      <c r="A318" s="265" t="s">
        <v>3870</v>
      </c>
      <c r="B318" s="266" t="s">
        <v>2936</v>
      </c>
      <c r="C318" s="266" t="s">
        <v>3662</v>
      </c>
      <c r="D318" s="266">
        <v>831</v>
      </c>
      <c r="E318" s="267" t="s">
        <v>3868</v>
      </c>
      <c r="F318" s="266" t="s">
        <v>3697</v>
      </c>
      <c r="G318" s="266" t="s">
        <v>2991</v>
      </c>
      <c r="H318" s="266" t="s">
        <v>2992</v>
      </c>
      <c r="I318" s="266" t="s">
        <v>3625</v>
      </c>
      <c r="J318" s="268" t="s">
        <v>3869</v>
      </c>
      <c r="K318" s="266"/>
      <c r="L318" s="268"/>
      <c r="M318" s="266" t="s">
        <v>3831</v>
      </c>
      <c r="N318" s="266"/>
      <c r="O318" s="266"/>
      <c r="P318" s="268"/>
      <c r="Q318" s="272">
        <v>0</v>
      </c>
      <c r="R318" s="272"/>
      <c r="S318" s="273"/>
    </row>
    <row r="319" spans="1:19" s="282" customFormat="1">
      <c r="A319" s="274"/>
      <c r="B319" s="274"/>
      <c r="C319" s="274"/>
      <c r="D319" s="274"/>
      <c r="E319" s="275"/>
      <c r="F319" s="274"/>
      <c r="G319" s="274"/>
      <c r="H319" s="274"/>
      <c r="I319" s="274"/>
      <c r="J319" s="276"/>
      <c r="K319" s="274"/>
      <c r="L319" s="276"/>
      <c r="M319" s="274"/>
      <c r="N319" s="274"/>
      <c r="O319" s="274"/>
      <c r="P319" s="276"/>
      <c r="Q319" s="280"/>
      <c r="R319" s="280"/>
      <c r="S319" s="281"/>
    </row>
    <row r="320" spans="1:19" s="282" customFormat="1">
      <c r="A320" s="274"/>
      <c r="B320" s="274"/>
      <c r="C320" s="274"/>
      <c r="D320" s="274"/>
      <c r="E320" s="275"/>
      <c r="F320" s="274"/>
      <c r="G320" s="274"/>
      <c r="H320" s="274"/>
      <c r="I320" s="274"/>
      <c r="J320" s="276"/>
      <c r="K320" s="274"/>
      <c r="L320" s="276"/>
      <c r="M320" s="274"/>
      <c r="N320" s="274"/>
      <c r="O320" s="274"/>
      <c r="P320" s="276"/>
      <c r="Q320" s="280"/>
      <c r="R320" s="280"/>
      <c r="S320" s="281"/>
    </row>
    <row r="321" spans="1:19" s="282" customFormat="1">
      <c r="A321" s="274"/>
      <c r="B321" s="274"/>
      <c r="C321" s="274"/>
      <c r="D321" s="274"/>
      <c r="E321" s="275"/>
      <c r="F321" s="274"/>
      <c r="G321" s="274"/>
      <c r="H321" s="274"/>
      <c r="I321" s="274"/>
      <c r="J321" s="276"/>
      <c r="K321" s="274"/>
      <c r="L321" s="276"/>
      <c r="M321" s="274"/>
      <c r="N321" s="274"/>
      <c r="O321" s="274"/>
      <c r="P321" s="276"/>
      <c r="Q321" s="280"/>
      <c r="R321" s="280"/>
      <c r="S321" s="281"/>
    </row>
    <row r="322" spans="1:19" s="282" customFormat="1" ht="13.5" thickBot="1">
      <c r="A322" s="274"/>
      <c r="B322" s="274"/>
      <c r="C322" s="274"/>
      <c r="D322" s="274"/>
      <c r="E322" s="275"/>
      <c r="F322" s="274"/>
      <c r="G322" s="274"/>
      <c r="H322" s="274"/>
      <c r="I322" s="274"/>
      <c r="J322" s="276"/>
      <c r="K322" s="274"/>
      <c r="L322" s="276"/>
      <c r="M322" s="274"/>
      <c r="N322" s="274"/>
      <c r="O322" s="274"/>
      <c r="P322" s="276"/>
      <c r="Q322" s="280"/>
      <c r="R322" s="280"/>
      <c r="S322" s="281"/>
    </row>
    <row r="323" spans="1:19" s="252" customFormat="1" ht="13.5" thickBot="1">
      <c r="A323" s="250" t="s">
        <v>2090</v>
      </c>
      <c r="B323" s="250" t="s">
        <v>2091</v>
      </c>
      <c r="C323" s="250" t="s">
        <v>2092</v>
      </c>
      <c r="D323" s="250" t="s">
        <v>2093</v>
      </c>
      <c r="E323" s="250" t="s">
        <v>2094</v>
      </c>
      <c r="F323" s="250" t="s">
        <v>2095</v>
      </c>
      <c r="G323" s="250" t="s">
        <v>2096</v>
      </c>
      <c r="H323" s="250" t="s">
        <v>2097</v>
      </c>
      <c r="I323" s="250" t="s">
        <v>2130</v>
      </c>
      <c r="J323" s="251" t="s">
        <v>2133</v>
      </c>
      <c r="K323" s="250" t="s">
        <v>2160</v>
      </c>
      <c r="L323" s="251" t="s">
        <v>2163</v>
      </c>
      <c r="M323" s="250" t="s">
        <v>2101</v>
      </c>
      <c r="N323" s="250" t="s">
        <v>2166</v>
      </c>
      <c r="O323" s="250" t="s">
        <v>2169</v>
      </c>
      <c r="P323" s="251" t="s">
        <v>2172</v>
      </c>
      <c r="Q323" s="250" t="s">
        <v>2175</v>
      </c>
      <c r="R323" s="250" t="s">
        <v>2178</v>
      </c>
      <c r="S323" s="250" t="s">
        <v>2181</v>
      </c>
    </row>
    <row r="324" spans="1:19" s="263" customFormat="1">
      <c r="A324" s="283" t="s">
        <v>3871</v>
      </c>
      <c r="B324" s="284" t="s">
        <v>2936</v>
      </c>
      <c r="C324" s="284" t="s">
        <v>3662</v>
      </c>
      <c r="D324" s="284">
        <v>870</v>
      </c>
      <c r="E324" s="285" t="s">
        <v>3872</v>
      </c>
      <c r="F324" s="284" t="s">
        <v>3873</v>
      </c>
      <c r="G324" s="284" t="s">
        <v>2105</v>
      </c>
      <c r="H324" s="284" t="s">
        <v>3440</v>
      </c>
      <c r="I324" s="284"/>
      <c r="J324" s="286" t="s">
        <v>3698</v>
      </c>
      <c r="K324" s="284"/>
      <c r="L324" s="286"/>
      <c r="M324" s="284" t="s">
        <v>3874</v>
      </c>
      <c r="N324" s="284"/>
      <c r="O324" s="284"/>
      <c r="P324" s="286"/>
      <c r="Q324" s="290"/>
      <c r="R324" s="290">
        <v>0</v>
      </c>
      <c r="S324" s="291"/>
    </row>
    <row r="325" spans="1:19" s="263" customFormat="1">
      <c r="A325" s="254" t="s">
        <v>3875</v>
      </c>
      <c r="B325" s="255" t="s">
        <v>2936</v>
      </c>
      <c r="C325" s="255" t="s">
        <v>3662</v>
      </c>
      <c r="D325" s="255">
        <v>901</v>
      </c>
      <c r="E325" s="256" t="s">
        <v>3876</v>
      </c>
      <c r="F325" s="255" t="s">
        <v>3877</v>
      </c>
      <c r="G325" s="255" t="s">
        <v>2114</v>
      </c>
      <c r="H325" s="255" t="s">
        <v>3257</v>
      </c>
      <c r="I325" s="255"/>
      <c r="J325" s="257" t="s">
        <v>3698</v>
      </c>
      <c r="K325" s="255"/>
      <c r="L325" s="257"/>
      <c r="M325" s="255"/>
      <c r="N325" s="255"/>
      <c r="O325" s="255"/>
      <c r="P325" s="257"/>
      <c r="Q325" s="261">
        <v>0</v>
      </c>
      <c r="R325" s="261"/>
      <c r="S325" s="262"/>
    </row>
    <row r="326" spans="1:19" s="263" customFormat="1">
      <c r="A326" s="254" t="s">
        <v>3878</v>
      </c>
      <c r="B326" s="255" t="s">
        <v>2936</v>
      </c>
      <c r="C326" s="255" t="s">
        <v>3662</v>
      </c>
      <c r="D326" s="255">
        <v>1029</v>
      </c>
      <c r="E326" s="256" t="s">
        <v>3879</v>
      </c>
      <c r="F326" s="255" t="s">
        <v>3880</v>
      </c>
      <c r="G326" s="255" t="s">
        <v>2105</v>
      </c>
      <c r="H326" s="255" t="s">
        <v>3440</v>
      </c>
      <c r="I326" s="255"/>
      <c r="J326" s="257" t="s">
        <v>3881</v>
      </c>
      <c r="K326" s="255"/>
      <c r="L326" s="257"/>
      <c r="M326" s="255"/>
      <c r="N326" s="255"/>
      <c r="O326" s="255"/>
      <c r="P326" s="257"/>
      <c r="Q326" s="261"/>
      <c r="R326" s="261">
        <v>0</v>
      </c>
      <c r="S326" s="262"/>
    </row>
    <row r="327" spans="1:19" s="263" customFormat="1">
      <c r="A327" s="254" t="s">
        <v>3882</v>
      </c>
      <c r="B327" s="255" t="s">
        <v>2936</v>
      </c>
      <c r="C327" s="255" t="s">
        <v>3662</v>
      </c>
      <c r="D327" s="255">
        <v>1031</v>
      </c>
      <c r="E327" s="256" t="s">
        <v>3883</v>
      </c>
      <c r="F327" s="255" t="s">
        <v>3880</v>
      </c>
      <c r="G327" s="255" t="s">
        <v>2991</v>
      </c>
      <c r="H327" s="255" t="s">
        <v>2992</v>
      </c>
      <c r="I327" s="255" t="s">
        <v>3625</v>
      </c>
      <c r="J327" s="257" t="s">
        <v>3884</v>
      </c>
      <c r="K327" s="255"/>
      <c r="L327" s="257"/>
      <c r="M327" s="255"/>
      <c r="N327" s="255"/>
      <c r="O327" s="255"/>
      <c r="P327" s="257"/>
      <c r="Q327" s="261">
        <v>0</v>
      </c>
      <c r="R327" s="261"/>
      <c r="S327" s="262"/>
    </row>
    <row r="328" spans="1:19" s="263" customFormat="1">
      <c r="A328" s="254" t="s">
        <v>3885</v>
      </c>
      <c r="B328" s="255" t="s">
        <v>2936</v>
      </c>
      <c r="C328" s="255" t="s">
        <v>3662</v>
      </c>
      <c r="D328" s="255">
        <v>1034</v>
      </c>
      <c r="E328" s="256" t="s">
        <v>3886</v>
      </c>
      <c r="F328" s="255" t="s">
        <v>3887</v>
      </c>
      <c r="G328" s="255" t="s">
        <v>2991</v>
      </c>
      <c r="H328" s="255" t="s">
        <v>2992</v>
      </c>
      <c r="I328" s="255" t="s">
        <v>3625</v>
      </c>
      <c r="J328" s="257" t="s">
        <v>3884</v>
      </c>
      <c r="K328" s="255"/>
      <c r="L328" s="257"/>
      <c r="M328" s="255"/>
      <c r="N328" s="255"/>
      <c r="O328" s="255"/>
      <c r="P328" s="257"/>
      <c r="Q328" s="261">
        <v>0</v>
      </c>
      <c r="R328" s="261"/>
      <c r="S328" s="262"/>
    </row>
    <row r="329" spans="1:19" s="263" customFormat="1">
      <c r="A329" s="254" t="s">
        <v>3888</v>
      </c>
      <c r="B329" s="255" t="s">
        <v>3018</v>
      </c>
      <c r="C329" s="255" t="s">
        <v>3662</v>
      </c>
      <c r="D329" s="255">
        <v>1102</v>
      </c>
      <c r="E329" s="256" t="s">
        <v>3889</v>
      </c>
      <c r="F329" s="255" t="s">
        <v>3890</v>
      </c>
      <c r="G329" s="255" t="s">
        <v>2991</v>
      </c>
      <c r="H329" s="255" t="s">
        <v>2992</v>
      </c>
      <c r="I329" s="255" t="s">
        <v>3625</v>
      </c>
      <c r="J329" s="257" t="s">
        <v>3891</v>
      </c>
      <c r="K329" s="255"/>
      <c r="L329" s="257"/>
      <c r="M329" s="255"/>
      <c r="N329" s="255"/>
      <c r="O329" s="255"/>
      <c r="P329" s="257"/>
      <c r="Q329" s="261">
        <v>0</v>
      </c>
      <c r="R329" s="261"/>
      <c r="S329" s="262"/>
    </row>
    <row r="330" spans="1:19" s="263" customFormat="1">
      <c r="A330" s="254" t="s">
        <v>3892</v>
      </c>
      <c r="B330" s="255" t="s">
        <v>3018</v>
      </c>
      <c r="C330" s="255" t="s">
        <v>3662</v>
      </c>
      <c r="D330" s="255">
        <v>1110</v>
      </c>
      <c r="E330" s="256" t="s">
        <v>3893</v>
      </c>
      <c r="F330" s="255" t="s">
        <v>3894</v>
      </c>
      <c r="G330" s="255" t="s">
        <v>3105</v>
      </c>
      <c r="H330" s="255" t="s">
        <v>3719</v>
      </c>
      <c r="I330" s="255" t="s">
        <v>3719</v>
      </c>
      <c r="J330" s="257" t="s">
        <v>3895</v>
      </c>
      <c r="K330" s="255"/>
      <c r="L330" s="257"/>
      <c r="M330" s="255" t="s">
        <v>3702</v>
      </c>
      <c r="N330" s="255"/>
      <c r="O330" s="255"/>
      <c r="P330" s="257"/>
      <c r="Q330" s="261"/>
      <c r="R330" s="261">
        <v>0</v>
      </c>
      <c r="S330" s="262"/>
    </row>
    <row r="331" spans="1:19" s="263" customFormat="1">
      <c r="A331" s="254" t="s">
        <v>3896</v>
      </c>
      <c r="B331" s="255" t="s">
        <v>3018</v>
      </c>
      <c r="C331" s="255" t="s">
        <v>3662</v>
      </c>
      <c r="D331" s="255">
        <v>1300</v>
      </c>
      <c r="E331" s="256" t="s">
        <v>3897</v>
      </c>
      <c r="F331" s="255" t="s">
        <v>3894</v>
      </c>
      <c r="G331" s="255" t="s">
        <v>3824</v>
      </c>
      <c r="H331" s="255" t="s">
        <v>3898</v>
      </c>
      <c r="I331" s="255"/>
      <c r="J331" s="257" t="s">
        <v>3698</v>
      </c>
      <c r="K331" s="255"/>
      <c r="L331" s="257"/>
      <c r="M331" s="255" t="s">
        <v>3702</v>
      </c>
      <c r="N331" s="255"/>
      <c r="O331" s="255"/>
      <c r="P331" s="257"/>
      <c r="Q331" s="261">
        <v>0</v>
      </c>
      <c r="R331" s="261"/>
      <c r="S331" s="262"/>
    </row>
    <row r="332" spans="1:19" s="263" customFormat="1">
      <c r="A332" s="254" t="s">
        <v>3899</v>
      </c>
      <c r="B332" s="255" t="s">
        <v>3018</v>
      </c>
      <c r="C332" s="255" t="s">
        <v>3662</v>
      </c>
      <c r="D332" s="255">
        <v>1316</v>
      </c>
      <c r="E332" s="256" t="s">
        <v>3900</v>
      </c>
      <c r="F332" s="255" t="s">
        <v>3894</v>
      </c>
      <c r="G332" s="255" t="s">
        <v>2105</v>
      </c>
      <c r="H332" s="255" t="s">
        <v>3440</v>
      </c>
      <c r="I332" s="255"/>
      <c r="J332" s="257" t="s">
        <v>3884</v>
      </c>
      <c r="K332" s="255"/>
      <c r="L332" s="257"/>
      <c r="M332" s="255"/>
      <c r="N332" s="255"/>
      <c r="O332" s="255"/>
      <c r="P332" s="257"/>
      <c r="Q332" s="261"/>
      <c r="R332" s="261">
        <v>0</v>
      </c>
      <c r="S332" s="262"/>
    </row>
    <row r="333" spans="1:19" s="263" customFormat="1">
      <c r="A333" s="254" t="s">
        <v>3901</v>
      </c>
      <c r="B333" s="255" t="s">
        <v>3018</v>
      </c>
      <c r="C333" s="255" t="s">
        <v>3662</v>
      </c>
      <c r="D333" s="255">
        <v>1321</v>
      </c>
      <c r="E333" s="256" t="s">
        <v>3902</v>
      </c>
      <c r="F333" s="255" t="s">
        <v>3903</v>
      </c>
      <c r="G333" s="255" t="s">
        <v>2114</v>
      </c>
      <c r="H333" s="255" t="s">
        <v>3257</v>
      </c>
      <c r="I333" s="255"/>
      <c r="J333" s="257" t="s">
        <v>3904</v>
      </c>
      <c r="K333" s="255"/>
      <c r="L333" s="257"/>
      <c r="M333" s="255"/>
      <c r="N333" s="255"/>
      <c r="O333" s="255"/>
      <c r="P333" s="257"/>
      <c r="Q333" s="261">
        <v>0</v>
      </c>
      <c r="R333" s="261"/>
      <c r="S333" s="262"/>
    </row>
    <row r="334" spans="1:19" s="263" customFormat="1">
      <c r="A334" s="254" t="s">
        <v>3905</v>
      </c>
      <c r="B334" s="255" t="s">
        <v>3018</v>
      </c>
      <c r="C334" s="255" t="s">
        <v>3662</v>
      </c>
      <c r="D334" s="255">
        <v>1322</v>
      </c>
      <c r="E334" s="256" t="s">
        <v>3906</v>
      </c>
      <c r="F334" s="255" t="s">
        <v>3907</v>
      </c>
      <c r="G334" s="255" t="s">
        <v>3908</v>
      </c>
      <c r="H334" s="255" t="s">
        <v>3909</v>
      </c>
      <c r="I334" s="255"/>
      <c r="J334" s="257" t="s">
        <v>3698</v>
      </c>
      <c r="K334" s="255"/>
      <c r="L334" s="257"/>
      <c r="M334" s="255" t="s">
        <v>3828</v>
      </c>
      <c r="N334" s="255"/>
      <c r="O334" s="255"/>
      <c r="P334" s="257"/>
      <c r="Q334" s="261">
        <v>0</v>
      </c>
      <c r="R334" s="261"/>
      <c r="S334" s="262"/>
    </row>
    <row r="335" spans="1:19" s="263" customFormat="1">
      <c r="A335" s="254" t="s">
        <v>3910</v>
      </c>
      <c r="B335" s="255" t="s">
        <v>3018</v>
      </c>
      <c r="C335" s="255" t="s">
        <v>3662</v>
      </c>
      <c r="D335" s="255">
        <v>1323</v>
      </c>
      <c r="E335" s="256" t="s">
        <v>3911</v>
      </c>
      <c r="F335" s="255" t="s">
        <v>3912</v>
      </c>
      <c r="G335" s="255" t="s">
        <v>2991</v>
      </c>
      <c r="H335" s="255" t="s">
        <v>2992</v>
      </c>
      <c r="I335" s="255"/>
      <c r="J335" s="257" t="s">
        <v>3698</v>
      </c>
      <c r="K335" s="255"/>
      <c r="L335" s="257"/>
      <c r="M335" s="255" t="s">
        <v>3702</v>
      </c>
      <c r="N335" s="255"/>
      <c r="O335" s="255"/>
      <c r="P335" s="257"/>
      <c r="Q335" s="261">
        <v>0</v>
      </c>
      <c r="R335" s="261"/>
      <c r="S335" s="262"/>
    </row>
    <row r="336" spans="1:19" s="263" customFormat="1">
      <c r="A336" s="254" t="s">
        <v>3913</v>
      </c>
      <c r="B336" s="255" t="s">
        <v>3018</v>
      </c>
      <c r="C336" s="255" t="s">
        <v>3662</v>
      </c>
      <c r="D336" s="255">
        <v>1357</v>
      </c>
      <c r="E336" s="256" t="s">
        <v>3914</v>
      </c>
      <c r="F336" s="255" t="s">
        <v>3915</v>
      </c>
      <c r="G336" s="255" t="s">
        <v>2991</v>
      </c>
      <c r="H336" s="255" t="s">
        <v>2992</v>
      </c>
      <c r="I336" s="255" t="s">
        <v>3625</v>
      </c>
      <c r="J336" s="257" t="s">
        <v>3884</v>
      </c>
      <c r="K336" s="255"/>
      <c r="L336" s="257"/>
      <c r="M336" s="255"/>
      <c r="N336" s="255"/>
      <c r="O336" s="255"/>
      <c r="P336" s="257"/>
      <c r="Q336" s="261">
        <v>0</v>
      </c>
      <c r="R336" s="261"/>
      <c r="S336" s="262"/>
    </row>
    <row r="337" spans="1:19" s="263" customFormat="1">
      <c r="A337" s="254" t="s">
        <v>3916</v>
      </c>
      <c r="B337" s="255" t="s">
        <v>3018</v>
      </c>
      <c r="C337" s="255" t="s">
        <v>3662</v>
      </c>
      <c r="D337" s="255">
        <v>1373</v>
      </c>
      <c r="E337" s="256" t="s">
        <v>3917</v>
      </c>
      <c r="F337" s="255" t="s">
        <v>3918</v>
      </c>
      <c r="G337" s="255" t="s">
        <v>2991</v>
      </c>
      <c r="H337" s="255" t="s">
        <v>2992</v>
      </c>
      <c r="I337" s="255" t="s">
        <v>3625</v>
      </c>
      <c r="J337" s="257" t="s">
        <v>3919</v>
      </c>
      <c r="K337" s="255"/>
      <c r="L337" s="257"/>
      <c r="M337" s="255"/>
      <c r="N337" s="255"/>
      <c r="O337" s="255"/>
      <c r="P337" s="257"/>
      <c r="Q337" s="261">
        <v>0</v>
      </c>
      <c r="R337" s="261"/>
      <c r="S337" s="262"/>
    </row>
    <row r="338" spans="1:19" s="263" customFormat="1">
      <c r="A338" s="254" t="s">
        <v>3920</v>
      </c>
      <c r="B338" s="255" t="s">
        <v>3018</v>
      </c>
      <c r="C338" s="255" t="s">
        <v>3662</v>
      </c>
      <c r="D338" s="255">
        <v>1374</v>
      </c>
      <c r="E338" s="256" t="s">
        <v>3921</v>
      </c>
      <c r="F338" s="255" t="s">
        <v>3918</v>
      </c>
      <c r="G338" s="255" t="s">
        <v>2991</v>
      </c>
      <c r="H338" s="255" t="s">
        <v>2992</v>
      </c>
      <c r="I338" s="255" t="s">
        <v>3625</v>
      </c>
      <c r="J338" s="257" t="s">
        <v>3919</v>
      </c>
      <c r="K338" s="255"/>
      <c r="L338" s="257"/>
      <c r="M338" s="255"/>
      <c r="N338" s="255"/>
      <c r="O338" s="255"/>
      <c r="P338" s="257"/>
      <c r="Q338" s="261">
        <v>0</v>
      </c>
      <c r="R338" s="261"/>
      <c r="S338" s="262"/>
    </row>
    <row r="339" spans="1:19" s="263" customFormat="1">
      <c r="A339" s="254" t="s">
        <v>3922</v>
      </c>
      <c r="B339" s="255" t="s">
        <v>3018</v>
      </c>
      <c r="C339" s="255" t="s">
        <v>3662</v>
      </c>
      <c r="D339" s="255">
        <v>1375</v>
      </c>
      <c r="E339" s="256" t="s">
        <v>3923</v>
      </c>
      <c r="F339" s="255" t="s">
        <v>3918</v>
      </c>
      <c r="G339" s="255" t="s">
        <v>2991</v>
      </c>
      <c r="H339" s="255" t="s">
        <v>2992</v>
      </c>
      <c r="I339" s="255" t="s">
        <v>3625</v>
      </c>
      <c r="J339" s="257" t="s">
        <v>3919</v>
      </c>
      <c r="K339" s="255"/>
      <c r="L339" s="257"/>
      <c r="M339" s="255"/>
      <c r="N339" s="255"/>
      <c r="O339" s="255"/>
      <c r="P339" s="257"/>
      <c r="Q339" s="261">
        <v>0</v>
      </c>
      <c r="R339" s="261"/>
      <c r="S339" s="262"/>
    </row>
    <row r="340" spans="1:19" s="263" customFormat="1">
      <c r="A340" s="254" t="s">
        <v>3924</v>
      </c>
      <c r="B340" s="255" t="s">
        <v>3018</v>
      </c>
      <c r="C340" s="255" t="s">
        <v>3662</v>
      </c>
      <c r="D340" s="255">
        <v>1746</v>
      </c>
      <c r="E340" s="256" t="s">
        <v>3925</v>
      </c>
      <c r="F340" s="255" t="s">
        <v>3926</v>
      </c>
      <c r="G340" s="255" t="s">
        <v>2105</v>
      </c>
      <c r="H340" s="255" t="s">
        <v>3440</v>
      </c>
      <c r="I340" s="255"/>
      <c r="J340" s="257" t="s">
        <v>3927</v>
      </c>
      <c r="K340" s="255"/>
      <c r="L340" s="257"/>
      <c r="M340" s="255"/>
      <c r="N340" s="255"/>
      <c r="O340" s="255"/>
      <c r="P340" s="257"/>
      <c r="Q340" s="261"/>
      <c r="R340" s="261">
        <v>0</v>
      </c>
      <c r="S340" s="262"/>
    </row>
    <row r="341" spans="1:19" s="263" customFormat="1">
      <c r="A341" s="254" t="s">
        <v>3928</v>
      </c>
      <c r="B341" s="255" t="s">
        <v>3018</v>
      </c>
      <c r="C341" s="255" t="s">
        <v>3662</v>
      </c>
      <c r="D341" s="255">
        <v>1747</v>
      </c>
      <c r="E341" s="256" t="s">
        <v>3929</v>
      </c>
      <c r="F341" s="255" t="s">
        <v>3926</v>
      </c>
      <c r="G341" s="255" t="s">
        <v>2105</v>
      </c>
      <c r="H341" s="255" t="s">
        <v>3440</v>
      </c>
      <c r="I341" s="255"/>
      <c r="J341" s="257" t="s">
        <v>3927</v>
      </c>
      <c r="K341" s="255"/>
      <c r="L341" s="257"/>
      <c r="M341" s="255"/>
      <c r="N341" s="255"/>
      <c r="O341" s="255"/>
      <c r="P341" s="257"/>
      <c r="Q341" s="261"/>
      <c r="R341" s="261">
        <v>0</v>
      </c>
      <c r="S341" s="262"/>
    </row>
    <row r="342" spans="1:19" s="263" customFormat="1">
      <c r="A342" s="254" t="s">
        <v>3930</v>
      </c>
      <c r="B342" s="255" t="s">
        <v>2936</v>
      </c>
      <c r="C342" s="255" t="s">
        <v>3662</v>
      </c>
      <c r="D342" s="255">
        <v>1759</v>
      </c>
      <c r="E342" s="256" t="s">
        <v>3931</v>
      </c>
      <c r="F342" s="255" t="s">
        <v>3932</v>
      </c>
      <c r="G342" s="255" t="s">
        <v>2991</v>
      </c>
      <c r="H342" s="255" t="s">
        <v>2992</v>
      </c>
      <c r="I342" s="255" t="s">
        <v>2992</v>
      </c>
      <c r="J342" s="257" t="s">
        <v>3688</v>
      </c>
      <c r="K342" s="255"/>
      <c r="L342" s="257"/>
      <c r="M342" s="255" t="s">
        <v>3933</v>
      </c>
      <c r="N342" s="255" t="s">
        <v>2931</v>
      </c>
      <c r="O342" s="255"/>
      <c r="P342" s="257"/>
      <c r="Q342" s="261">
        <v>517.41</v>
      </c>
      <c r="R342" s="261"/>
      <c r="S342" s="262"/>
    </row>
    <row r="343" spans="1:19" s="263" customFormat="1">
      <c r="A343" s="254" t="s">
        <v>3934</v>
      </c>
      <c r="B343" s="255" t="s">
        <v>3018</v>
      </c>
      <c r="C343" s="255" t="s">
        <v>3662</v>
      </c>
      <c r="D343" s="255">
        <v>1935</v>
      </c>
      <c r="E343" s="256" t="s">
        <v>3935</v>
      </c>
      <c r="F343" s="255" t="s">
        <v>3936</v>
      </c>
      <c r="G343" s="255" t="s">
        <v>3286</v>
      </c>
      <c r="H343" s="255" t="s">
        <v>3287</v>
      </c>
      <c r="I343" s="255"/>
      <c r="J343" s="257" t="s">
        <v>3698</v>
      </c>
      <c r="K343" s="255"/>
      <c r="L343" s="257"/>
      <c r="M343" s="255" t="s">
        <v>3702</v>
      </c>
      <c r="N343" s="255"/>
      <c r="O343" s="255"/>
      <c r="P343" s="257"/>
      <c r="Q343" s="261"/>
      <c r="R343" s="261">
        <v>0</v>
      </c>
      <c r="S343" s="262"/>
    </row>
    <row r="344" spans="1:19" s="263" customFormat="1">
      <c r="A344" s="254" t="s">
        <v>3937</v>
      </c>
      <c r="B344" s="255" t="s">
        <v>3018</v>
      </c>
      <c r="C344" s="255" t="s">
        <v>3662</v>
      </c>
      <c r="D344" s="255">
        <v>1936</v>
      </c>
      <c r="E344" s="256" t="s">
        <v>3938</v>
      </c>
      <c r="F344" s="255" t="s">
        <v>3936</v>
      </c>
      <c r="G344" s="255"/>
      <c r="H344" s="255" t="s">
        <v>3728</v>
      </c>
      <c r="I344" s="255"/>
      <c r="J344" s="257" t="s">
        <v>3698</v>
      </c>
      <c r="K344" s="255"/>
      <c r="L344" s="257"/>
      <c r="M344" s="255" t="s">
        <v>3702</v>
      </c>
      <c r="N344" s="255"/>
      <c r="O344" s="255"/>
      <c r="P344" s="257"/>
      <c r="Q344" s="261">
        <v>0</v>
      </c>
      <c r="R344" s="261"/>
      <c r="S344" s="262"/>
    </row>
    <row r="345" spans="1:19" s="263" customFormat="1">
      <c r="A345" s="254" t="s">
        <v>3939</v>
      </c>
      <c r="B345" s="255" t="s">
        <v>3018</v>
      </c>
      <c r="C345" s="255" t="s">
        <v>3662</v>
      </c>
      <c r="D345" s="255">
        <v>1937</v>
      </c>
      <c r="E345" s="256" t="s">
        <v>3940</v>
      </c>
      <c r="F345" s="255" t="s">
        <v>3936</v>
      </c>
      <c r="G345" s="255" t="s">
        <v>3365</v>
      </c>
      <c r="H345" s="255" t="s">
        <v>3366</v>
      </c>
      <c r="I345" s="255"/>
      <c r="J345" s="257" t="s">
        <v>3698</v>
      </c>
      <c r="K345" s="255"/>
      <c r="L345" s="257"/>
      <c r="M345" s="255" t="s">
        <v>3702</v>
      </c>
      <c r="N345" s="255"/>
      <c r="O345" s="255"/>
      <c r="P345" s="257"/>
      <c r="Q345" s="261"/>
      <c r="R345" s="261">
        <v>0</v>
      </c>
      <c r="S345" s="262"/>
    </row>
    <row r="346" spans="1:19" s="263" customFormat="1">
      <c r="A346" s="254" t="s">
        <v>3941</v>
      </c>
      <c r="B346" s="255" t="s">
        <v>3018</v>
      </c>
      <c r="C346" s="255" t="s">
        <v>3662</v>
      </c>
      <c r="D346" s="255">
        <v>1938</v>
      </c>
      <c r="E346" s="256" t="s">
        <v>3942</v>
      </c>
      <c r="F346" s="255" t="s">
        <v>3936</v>
      </c>
      <c r="G346" s="255" t="s">
        <v>2991</v>
      </c>
      <c r="H346" s="255" t="s">
        <v>2992</v>
      </c>
      <c r="I346" s="255" t="s">
        <v>3943</v>
      </c>
      <c r="J346" s="257" t="s">
        <v>3698</v>
      </c>
      <c r="K346" s="255"/>
      <c r="L346" s="257"/>
      <c r="M346" s="255" t="s">
        <v>3944</v>
      </c>
      <c r="N346" s="255"/>
      <c r="O346" s="255"/>
      <c r="P346" s="257"/>
      <c r="Q346" s="261"/>
      <c r="R346" s="261">
        <v>0</v>
      </c>
      <c r="S346" s="262"/>
    </row>
    <row r="347" spans="1:19" s="263" customFormat="1">
      <c r="A347" s="254" t="s">
        <v>3945</v>
      </c>
      <c r="B347" s="255" t="s">
        <v>3018</v>
      </c>
      <c r="C347" s="255" t="s">
        <v>3662</v>
      </c>
      <c r="D347" s="255">
        <v>1941</v>
      </c>
      <c r="E347" s="256" t="s">
        <v>3946</v>
      </c>
      <c r="F347" s="255" t="s">
        <v>3947</v>
      </c>
      <c r="G347" s="255" t="s">
        <v>2105</v>
      </c>
      <c r="H347" s="255" t="s">
        <v>3440</v>
      </c>
      <c r="I347" s="255"/>
      <c r="J347" s="257" t="s">
        <v>3698</v>
      </c>
      <c r="K347" s="255"/>
      <c r="L347" s="257"/>
      <c r="M347" s="255" t="s">
        <v>3784</v>
      </c>
      <c r="N347" s="255"/>
      <c r="O347" s="255"/>
      <c r="P347" s="257"/>
      <c r="Q347" s="261"/>
      <c r="R347" s="261">
        <v>0</v>
      </c>
      <c r="S347" s="262"/>
    </row>
    <row r="348" spans="1:19" s="263" customFormat="1">
      <c r="A348" s="254" t="s">
        <v>3948</v>
      </c>
      <c r="B348" s="255" t="s">
        <v>3018</v>
      </c>
      <c r="C348" s="255" t="s">
        <v>3662</v>
      </c>
      <c r="D348" s="255">
        <v>1942</v>
      </c>
      <c r="E348" s="256" t="s">
        <v>3949</v>
      </c>
      <c r="F348" s="255" t="s">
        <v>3950</v>
      </c>
      <c r="G348" s="255" t="s">
        <v>2105</v>
      </c>
      <c r="H348" s="255" t="s">
        <v>3440</v>
      </c>
      <c r="I348" s="255" t="s">
        <v>3440</v>
      </c>
      <c r="J348" s="257" t="s">
        <v>3895</v>
      </c>
      <c r="K348" s="255"/>
      <c r="L348" s="257"/>
      <c r="M348" s="255" t="s">
        <v>3831</v>
      </c>
      <c r="N348" s="255"/>
      <c r="O348" s="255"/>
      <c r="P348" s="257"/>
      <c r="Q348" s="261"/>
      <c r="R348" s="261">
        <v>0</v>
      </c>
      <c r="S348" s="262"/>
    </row>
    <row r="349" spans="1:19" s="263" customFormat="1">
      <c r="A349" s="254" t="s">
        <v>3951</v>
      </c>
      <c r="B349" s="255" t="s">
        <v>3018</v>
      </c>
      <c r="C349" s="255" t="s">
        <v>3662</v>
      </c>
      <c r="D349" s="255">
        <v>2022</v>
      </c>
      <c r="E349" s="256" t="s">
        <v>3952</v>
      </c>
      <c r="F349" s="255" t="s">
        <v>3953</v>
      </c>
      <c r="G349" s="255" t="s">
        <v>2991</v>
      </c>
      <c r="H349" s="255" t="s">
        <v>2992</v>
      </c>
      <c r="I349" s="255" t="s">
        <v>3625</v>
      </c>
      <c r="J349" s="257" t="s">
        <v>3954</v>
      </c>
      <c r="K349" s="255"/>
      <c r="L349" s="257"/>
      <c r="M349" s="255"/>
      <c r="N349" s="255"/>
      <c r="O349" s="255"/>
      <c r="P349" s="257"/>
      <c r="Q349" s="261">
        <v>0</v>
      </c>
      <c r="R349" s="261"/>
      <c r="S349" s="262"/>
    </row>
    <row r="350" spans="1:19" s="263" customFormat="1">
      <c r="A350" s="254" t="s">
        <v>3472</v>
      </c>
      <c r="B350" s="255" t="s">
        <v>3018</v>
      </c>
      <c r="C350" s="255" t="s">
        <v>3662</v>
      </c>
      <c r="D350" s="255">
        <v>2028</v>
      </c>
      <c r="E350" s="256" t="s">
        <v>3955</v>
      </c>
      <c r="F350" s="255" t="s">
        <v>3956</v>
      </c>
      <c r="G350" s="255" t="s">
        <v>2105</v>
      </c>
      <c r="H350" s="255" t="s">
        <v>3440</v>
      </c>
      <c r="I350" s="255"/>
      <c r="J350" s="257" t="s">
        <v>3698</v>
      </c>
      <c r="K350" s="255"/>
      <c r="L350" s="257"/>
      <c r="M350" s="255" t="s">
        <v>3957</v>
      </c>
      <c r="N350" s="255"/>
      <c r="O350" s="255"/>
      <c r="P350" s="257"/>
      <c r="Q350" s="261"/>
      <c r="R350" s="261">
        <v>0</v>
      </c>
      <c r="S350" s="262"/>
    </row>
    <row r="351" spans="1:19" s="263" customFormat="1">
      <c r="A351" s="254" t="s">
        <v>3958</v>
      </c>
      <c r="B351" s="255" t="s">
        <v>3018</v>
      </c>
      <c r="C351" s="255" t="s">
        <v>3662</v>
      </c>
      <c r="D351" s="255">
        <v>2033</v>
      </c>
      <c r="E351" s="256" t="s">
        <v>3959</v>
      </c>
      <c r="F351" s="255" t="s">
        <v>3953</v>
      </c>
      <c r="G351" s="255" t="s">
        <v>3128</v>
      </c>
      <c r="H351" s="255" t="s">
        <v>3129</v>
      </c>
      <c r="I351" s="255"/>
      <c r="J351" s="257" t="s">
        <v>3705</v>
      </c>
      <c r="K351" s="255"/>
      <c r="L351" s="257"/>
      <c r="M351" s="255" t="s">
        <v>3720</v>
      </c>
      <c r="N351" s="255"/>
      <c r="O351" s="255"/>
      <c r="P351" s="257"/>
      <c r="Q351" s="261"/>
      <c r="R351" s="261">
        <v>0</v>
      </c>
      <c r="S351" s="262"/>
    </row>
    <row r="352" spans="1:19" s="263" customFormat="1">
      <c r="A352" s="254" t="s">
        <v>3960</v>
      </c>
      <c r="B352" s="255" t="s">
        <v>3018</v>
      </c>
      <c r="C352" s="255" t="s">
        <v>3662</v>
      </c>
      <c r="D352" s="255">
        <v>2102</v>
      </c>
      <c r="E352" s="256" t="s">
        <v>3961</v>
      </c>
      <c r="F352" s="255" t="s">
        <v>3962</v>
      </c>
      <c r="G352" s="255" t="s">
        <v>2114</v>
      </c>
      <c r="H352" s="255" t="s">
        <v>3257</v>
      </c>
      <c r="I352" s="255"/>
      <c r="J352" s="257" t="s">
        <v>3698</v>
      </c>
      <c r="K352" s="255"/>
      <c r="L352" s="257"/>
      <c r="M352" s="255"/>
      <c r="N352" s="255"/>
      <c r="O352" s="255"/>
      <c r="P352" s="257"/>
      <c r="Q352" s="261">
        <v>0</v>
      </c>
      <c r="R352" s="261"/>
      <c r="S352" s="262"/>
    </row>
    <row r="353" spans="1:19" s="263" customFormat="1">
      <c r="A353" s="254" t="s">
        <v>3963</v>
      </c>
      <c r="B353" s="255" t="s">
        <v>3018</v>
      </c>
      <c r="C353" s="255" t="s">
        <v>3662</v>
      </c>
      <c r="D353" s="255">
        <v>2103</v>
      </c>
      <c r="E353" s="256" t="s">
        <v>3964</v>
      </c>
      <c r="F353" s="255" t="s">
        <v>3962</v>
      </c>
      <c r="G353" s="255" t="s">
        <v>2114</v>
      </c>
      <c r="H353" s="255" t="s">
        <v>3257</v>
      </c>
      <c r="I353" s="255"/>
      <c r="J353" s="257" t="s">
        <v>3698</v>
      </c>
      <c r="K353" s="255"/>
      <c r="L353" s="257"/>
      <c r="M353" s="255" t="s">
        <v>3859</v>
      </c>
      <c r="N353" s="255"/>
      <c r="O353" s="255"/>
      <c r="P353" s="257"/>
      <c r="Q353" s="261">
        <v>0</v>
      </c>
      <c r="R353" s="261"/>
      <c r="S353" s="262"/>
    </row>
    <row r="354" spans="1:19" s="263" customFormat="1">
      <c r="A354" s="254" t="s">
        <v>3965</v>
      </c>
      <c r="B354" s="255" t="s">
        <v>3018</v>
      </c>
      <c r="C354" s="255" t="s">
        <v>3662</v>
      </c>
      <c r="D354" s="255">
        <v>2104</v>
      </c>
      <c r="E354" s="256" t="s">
        <v>3966</v>
      </c>
      <c r="F354" s="255" t="s">
        <v>3967</v>
      </c>
      <c r="G354" s="255" t="s">
        <v>2105</v>
      </c>
      <c r="H354" s="255" t="s">
        <v>3440</v>
      </c>
      <c r="I354" s="255"/>
      <c r="J354" s="257" t="s">
        <v>3698</v>
      </c>
      <c r="K354" s="255"/>
      <c r="L354" s="257"/>
      <c r="M354" s="255" t="s">
        <v>3828</v>
      </c>
      <c r="N354" s="255"/>
      <c r="O354" s="255"/>
      <c r="P354" s="257"/>
      <c r="Q354" s="261"/>
      <c r="R354" s="261">
        <v>0</v>
      </c>
      <c r="S354" s="262"/>
    </row>
    <row r="355" spans="1:19" s="263" customFormat="1">
      <c r="A355" s="254" t="s">
        <v>3968</v>
      </c>
      <c r="B355" s="255" t="s">
        <v>3018</v>
      </c>
      <c r="C355" s="255" t="s">
        <v>3662</v>
      </c>
      <c r="D355" s="255">
        <v>2122</v>
      </c>
      <c r="E355" s="256" t="s">
        <v>3969</v>
      </c>
      <c r="F355" s="255" t="s">
        <v>3970</v>
      </c>
      <c r="G355" s="255" t="s">
        <v>3044</v>
      </c>
      <c r="H355" s="255" t="s">
        <v>3045</v>
      </c>
      <c r="I355" s="255"/>
      <c r="J355" s="257" t="s">
        <v>3698</v>
      </c>
      <c r="K355" s="255"/>
      <c r="L355" s="257"/>
      <c r="M355" s="255" t="s">
        <v>3725</v>
      </c>
      <c r="N355" s="255"/>
      <c r="O355" s="255"/>
      <c r="P355" s="257"/>
      <c r="Q355" s="261">
        <v>0</v>
      </c>
      <c r="R355" s="261"/>
      <c r="S355" s="262"/>
    </row>
    <row r="356" spans="1:19" s="263" customFormat="1">
      <c r="A356" s="254" t="s">
        <v>3971</v>
      </c>
      <c r="B356" s="255" t="s">
        <v>3018</v>
      </c>
      <c r="C356" s="255" t="s">
        <v>3662</v>
      </c>
      <c r="D356" s="255">
        <v>2123</v>
      </c>
      <c r="E356" s="256" t="s">
        <v>3972</v>
      </c>
      <c r="F356" s="255" t="s">
        <v>3973</v>
      </c>
      <c r="G356" s="255" t="s">
        <v>2105</v>
      </c>
      <c r="H356" s="255" t="s">
        <v>3440</v>
      </c>
      <c r="I356" s="255"/>
      <c r="J356" s="257" t="s">
        <v>3866</v>
      </c>
      <c r="K356" s="255"/>
      <c r="L356" s="257"/>
      <c r="M356" s="255"/>
      <c r="N356" s="255"/>
      <c r="O356" s="255"/>
      <c r="P356" s="257"/>
      <c r="Q356" s="261"/>
      <c r="R356" s="261">
        <v>0</v>
      </c>
      <c r="S356" s="262"/>
    </row>
    <row r="357" spans="1:19" s="263" customFormat="1">
      <c r="A357" s="254" t="s">
        <v>3974</v>
      </c>
      <c r="B357" s="255" t="s">
        <v>3018</v>
      </c>
      <c r="C357" s="255" t="s">
        <v>3662</v>
      </c>
      <c r="D357" s="255">
        <v>2150</v>
      </c>
      <c r="E357" s="256" t="s">
        <v>3975</v>
      </c>
      <c r="F357" s="255" t="s">
        <v>3976</v>
      </c>
      <c r="G357" s="255" t="s">
        <v>3977</v>
      </c>
      <c r="H357" s="255" t="s">
        <v>3106</v>
      </c>
      <c r="I357" s="255"/>
      <c r="J357" s="257" t="s">
        <v>3698</v>
      </c>
      <c r="K357" s="255"/>
      <c r="L357" s="257"/>
      <c r="M357" s="255" t="s">
        <v>3702</v>
      </c>
      <c r="N357" s="255"/>
      <c r="O357" s="255"/>
      <c r="P357" s="257"/>
      <c r="Q357" s="261"/>
      <c r="R357" s="261">
        <v>0</v>
      </c>
      <c r="S357" s="262"/>
    </row>
    <row r="358" spans="1:19" s="263" customFormat="1">
      <c r="A358" s="254" t="s">
        <v>3978</v>
      </c>
      <c r="B358" s="255" t="s">
        <v>2936</v>
      </c>
      <c r="C358" s="255" t="s">
        <v>3662</v>
      </c>
      <c r="D358" s="255">
        <v>2151</v>
      </c>
      <c r="E358" s="256" t="s">
        <v>3979</v>
      </c>
      <c r="F358" s="255" t="s">
        <v>3980</v>
      </c>
      <c r="G358" s="255"/>
      <c r="H358" s="255" t="s">
        <v>3981</v>
      </c>
      <c r="I358" s="255" t="s">
        <v>3981</v>
      </c>
      <c r="J358" s="257" t="s">
        <v>3895</v>
      </c>
      <c r="K358" s="255"/>
      <c r="L358" s="257"/>
      <c r="M358" s="255"/>
      <c r="N358" s="255"/>
      <c r="O358" s="255"/>
      <c r="P358" s="257"/>
      <c r="Q358" s="261">
        <v>0</v>
      </c>
      <c r="R358" s="261"/>
      <c r="S358" s="262"/>
    </row>
    <row r="359" spans="1:19" s="263" customFormat="1">
      <c r="A359" s="254" t="s">
        <v>3982</v>
      </c>
      <c r="B359" s="255" t="s">
        <v>2936</v>
      </c>
      <c r="C359" s="255" t="s">
        <v>3662</v>
      </c>
      <c r="D359" s="255">
        <v>2704</v>
      </c>
      <c r="E359" s="256" t="s">
        <v>3983</v>
      </c>
      <c r="F359" s="255" t="s">
        <v>3984</v>
      </c>
      <c r="G359" s="255" t="s">
        <v>2105</v>
      </c>
      <c r="H359" s="255" t="s">
        <v>3440</v>
      </c>
      <c r="I359" s="255"/>
      <c r="J359" s="257" t="s">
        <v>3698</v>
      </c>
      <c r="K359" s="255"/>
      <c r="L359" s="257"/>
      <c r="M359" s="255" t="s">
        <v>3828</v>
      </c>
      <c r="N359" s="255"/>
      <c r="O359" s="255"/>
      <c r="P359" s="257"/>
      <c r="Q359" s="261"/>
      <c r="R359" s="261">
        <v>0</v>
      </c>
      <c r="S359" s="262"/>
    </row>
    <row r="360" spans="1:19" s="263" customFormat="1">
      <c r="A360" s="254" t="s">
        <v>3985</v>
      </c>
      <c r="B360" s="255" t="s">
        <v>2936</v>
      </c>
      <c r="C360" s="255" t="s">
        <v>3662</v>
      </c>
      <c r="D360" s="255">
        <v>2707</v>
      </c>
      <c r="E360" s="256" t="s">
        <v>3986</v>
      </c>
      <c r="F360" s="255" t="s">
        <v>3987</v>
      </c>
      <c r="G360" s="255" t="s">
        <v>2114</v>
      </c>
      <c r="H360" s="255" t="s">
        <v>3257</v>
      </c>
      <c r="I360" s="255" t="s">
        <v>3257</v>
      </c>
      <c r="J360" s="257" t="s">
        <v>3988</v>
      </c>
      <c r="K360" s="255"/>
      <c r="L360" s="257"/>
      <c r="M360" s="255" t="s">
        <v>3831</v>
      </c>
      <c r="N360" s="255"/>
      <c r="O360" s="255"/>
      <c r="P360" s="257"/>
      <c r="Q360" s="261">
        <v>0</v>
      </c>
      <c r="R360" s="261"/>
      <c r="S360" s="262"/>
    </row>
    <row r="361" spans="1:19" s="263" customFormat="1">
      <c r="A361" s="254" t="s">
        <v>3989</v>
      </c>
      <c r="B361" s="255" t="s">
        <v>2936</v>
      </c>
      <c r="C361" s="255" t="s">
        <v>3662</v>
      </c>
      <c r="D361" s="255">
        <v>3013</v>
      </c>
      <c r="E361" s="256" t="s">
        <v>3990</v>
      </c>
      <c r="F361" s="255" t="s">
        <v>3991</v>
      </c>
      <c r="G361" s="255" t="s">
        <v>2940</v>
      </c>
      <c r="H361" s="255" t="s">
        <v>2941</v>
      </c>
      <c r="I361" s="255"/>
      <c r="J361" s="257" t="s">
        <v>3698</v>
      </c>
      <c r="K361" s="255"/>
      <c r="L361" s="257"/>
      <c r="M361" s="255" t="s">
        <v>3944</v>
      </c>
      <c r="N361" s="255"/>
      <c r="O361" s="255"/>
      <c r="P361" s="257"/>
      <c r="Q361" s="261">
        <v>0</v>
      </c>
      <c r="R361" s="261"/>
      <c r="S361" s="262"/>
    </row>
    <row r="362" spans="1:19" s="263" customFormat="1">
      <c r="A362" s="254" t="s">
        <v>3992</v>
      </c>
      <c r="B362" s="255" t="s">
        <v>3018</v>
      </c>
      <c r="C362" s="255" t="s">
        <v>3662</v>
      </c>
      <c r="D362" s="255">
        <v>3014</v>
      </c>
      <c r="E362" s="256" t="s">
        <v>3993</v>
      </c>
      <c r="F362" s="255" t="s">
        <v>3991</v>
      </c>
      <c r="G362" s="255" t="s">
        <v>3213</v>
      </c>
      <c r="H362" s="255" t="s">
        <v>3214</v>
      </c>
      <c r="I362" s="255"/>
      <c r="J362" s="257" t="s">
        <v>3698</v>
      </c>
      <c r="K362" s="255"/>
      <c r="L362" s="257"/>
      <c r="M362" s="255" t="s">
        <v>3716</v>
      </c>
      <c r="N362" s="255"/>
      <c r="O362" s="255"/>
      <c r="P362" s="257"/>
      <c r="Q362" s="261"/>
      <c r="R362" s="261">
        <v>0</v>
      </c>
      <c r="S362" s="262"/>
    </row>
    <row r="363" spans="1:19" s="263" customFormat="1">
      <c r="A363" s="254" t="s">
        <v>3994</v>
      </c>
      <c r="B363" s="255" t="s">
        <v>3018</v>
      </c>
      <c r="C363" s="255" t="s">
        <v>3662</v>
      </c>
      <c r="D363" s="255">
        <v>3015</v>
      </c>
      <c r="E363" s="256" t="s">
        <v>3995</v>
      </c>
      <c r="F363" s="255" t="s">
        <v>3991</v>
      </c>
      <c r="G363" s="255" t="s">
        <v>3302</v>
      </c>
      <c r="H363" s="255" t="s">
        <v>3303</v>
      </c>
      <c r="I363" s="255"/>
      <c r="J363" s="257" t="s">
        <v>3698</v>
      </c>
      <c r="K363" s="255"/>
      <c r="L363" s="257"/>
      <c r="M363" s="255" t="s">
        <v>3716</v>
      </c>
      <c r="N363" s="255"/>
      <c r="O363" s="255"/>
      <c r="P363" s="257"/>
      <c r="Q363" s="261">
        <v>0</v>
      </c>
      <c r="R363" s="261"/>
      <c r="S363" s="262"/>
    </row>
    <row r="364" spans="1:19" s="263" customFormat="1">
      <c r="A364" s="254" t="s">
        <v>3996</v>
      </c>
      <c r="B364" s="255" t="s">
        <v>3018</v>
      </c>
      <c r="C364" s="255" t="s">
        <v>3662</v>
      </c>
      <c r="D364" s="255">
        <v>3018</v>
      </c>
      <c r="E364" s="256" t="s">
        <v>3997</v>
      </c>
      <c r="F364" s="255" t="s">
        <v>3998</v>
      </c>
      <c r="G364" s="255" t="s">
        <v>2105</v>
      </c>
      <c r="H364" s="255" t="s">
        <v>3440</v>
      </c>
      <c r="I364" s="255"/>
      <c r="J364" s="257" t="s">
        <v>3698</v>
      </c>
      <c r="K364" s="255"/>
      <c r="L364" s="257"/>
      <c r="M364" s="255" t="s">
        <v>3784</v>
      </c>
      <c r="N364" s="255"/>
      <c r="O364" s="255"/>
      <c r="P364" s="257"/>
      <c r="Q364" s="261"/>
      <c r="R364" s="261">
        <v>0</v>
      </c>
      <c r="S364" s="262"/>
    </row>
    <row r="365" spans="1:19" s="263" customFormat="1">
      <c r="A365" s="254" t="s">
        <v>3999</v>
      </c>
      <c r="B365" s="255" t="s">
        <v>3018</v>
      </c>
      <c r="C365" s="255" t="s">
        <v>3662</v>
      </c>
      <c r="D365" s="255">
        <v>3019</v>
      </c>
      <c r="E365" s="256" t="s">
        <v>4000</v>
      </c>
      <c r="F365" s="255" t="s">
        <v>4001</v>
      </c>
      <c r="G365" s="255" t="s">
        <v>2105</v>
      </c>
      <c r="H365" s="255" t="s">
        <v>3440</v>
      </c>
      <c r="I365" s="255" t="s">
        <v>3440</v>
      </c>
      <c r="J365" s="257" t="s">
        <v>3895</v>
      </c>
      <c r="K365" s="255"/>
      <c r="L365" s="257"/>
      <c r="M365" s="255" t="s">
        <v>3831</v>
      </c>
      <c r="N365" s="255"/>
      <c r="O365" s="255"/>
      <c r="P365" s="257"/>
      <c r="Q365" s="261"/>
      <c r="R365" s="261">
        <v>0</v>
      </c>
      <c r="S365" s="262"/>
    </row>
    <row r="366" spans="1:19" s="263" customFormat="1">
      <c r="A366" s="254" t="s">
        <v>4002</v>
      </c>
      <c r="B366" s="255" t="s">
        <v>3018</v>
      </c>
      <c r="C366" s="255" t="s">
        <v>3662</v>
      </c>
      <c r="D366" s="255">
        <v>3031</v>
      </c>
      <c r="E366" s="256" t="s">
        <v>4003</v>
      </c>
      <c r="F366" s="255" t="s">
        <v>4004</v>
      </c>
      <c r="G366" s="255" t="s">
        <v>3172</v>
      </c>
      <c r="H366" s="255" t="s">
        <v>3173</v>
      </c>
      <c r="I366" s="255"/>
      <c r="J366" s="257" t="s">
        <v>3698</v>
      </c>
      <c r="K366" s="255"/>
      <c r="L366" s="257"/>
      <c r="M366" s="255" t="s">
        <v>4005</v>
      </c>
      <c r="N366" s="255"/>
      <c r="O366" s="255"/>
      <c r="P366" s="257"/>
      <c r="Q366" s="261"/>
      <c r="R366" s="261">
        <v>0</v>
      </c>
      <c r="S366" s="262"/>
    </row>
    <row r="367" spans="1:19" s="263" customFormat="1">
      <c r="A367" s="254" t="s">
        <v>4006</v>
      </c>
      <c r="B367" s="255" t="s">
        <v>2936</v>
      </c>
      <c r="C367" s="255" t="s">
        <v>3662</v>
      </c>
      <c r="D367" s="255">
        <v>3047</v>
      </c>
      <c r="E367" s="256" t="s">
        <v>4007</v>
      </c>
      <c r="F367" s="255" t="s">
        <v>4008</v>
      </c>
      <c r="G367" s="255" t="s">
        <v>3128</v>
      </c>
      <c r="H367" s="255" t="s">
        <v>3129</v>
      </c>
      <c r="I367" s="255"/>
      <c r="J367" s="257" t="s">
        <v>3698</v>
      </c>
      <c r="K367" s="255"/>
      <c r="L367" s="257"/>
      <c r="M367" s="255" t="s">
        <v>3944</v>
      </c>
      <c r="N367" s="255"/>
      <c r="O367" s="255"/>
      <c r="P367" s="257"/>
      <c r="Q367" s="261"/>
      <c r="R367" s="261">
        <v>0</v>
      </c>
      <c r="S367" s="262"/>
    </row>
    <row r="368" spans="1:19" s="263" customFormat="1">
      <c r="A368" s="254" t="s">
        <v>4009</v>
      </c>
      <c r="B368" s="255" t="s">
        <v>2936</v>
      </c>
      <c r="C368" s="255" t="s">
        <v>3662</v>
      </c>
      <c r="D368" s="255">
        <v>3059</v>
      </c>
      <c r="E368" s="256" t="s">
        <v>4010</v>
      </c>
      <c r="F368" s="255" t="s">
        <v>4011</v>
      </c>
      <c r="G368" s="255" t="s">
        <v>2105</v>
      </c>
      <c r="H368" s="255" t="s">
        <v>3440</v>
      </c>
      <c r="I368" s="255"/>
      <c r="J368" s="257" t="s">
        <v>3698</v>
      </c>
      <c r="K368" s="255"/>
      <c r="L368" s="257"/>
      <c r="M368" s="255" t="s">
        <v>3784</v>
      </c>
      <c r="N368" s="255"/>
      <c r="O368" s="255"/>
      <c r="P368" s="257"/>
      <c r="Q368" s="261"/>
      <c r="R368" s="261">
        <v>0</v>
      </c>
      <c r="S368" s="262"/>
    </row>
    <row r="369" spans="1:19" s="263" customFormat="1">
      <c r="A369" s="254" t="s">
        <v>4012</v>
      </c>
      <c r="B369" s="255" t="s">
        <v>3018</v>
      </c>
      <c r="C369" s="255" t="s">
        <v>3662</v>
      </c>
      <c r="D369" s="255">
        <v>3069</v>
      </c>
      <c r="E369" s="256" t="s">
        <v>4013</v>
      </c>
      <c r="F369" s="255" t="s">
        <v>4014</v>
      </c>
      <c r="G369" s="255" t="s">
        <v>2991</v>
      </c>
      <c r="H369" s="255" t="s">
        <v>2992</v>
      </c>
      <c r="I369" s="255" t="s">
        <v>3625</v>
      </c>
      <c r="J369" s="257" t="s">
        <v>3869</v>
      </c>
      <c r="K369" s="255"/>
      <c r="L369" s="257"/>
      <c r="M369" s="255" t="s">
        <v>3831</v>
      </c>
      <c r="N369" s="255"/>
      <c r="O369" s="255"/>
      <c r="P369" s="257"/>
      <c r="Q369" s="261">
        <v>0</v>
      </c>
      <c r="R369" s="261"/>
      <c r="S369" s="262"/>
    </row>
    <row r="370" spans="1:19" s="263" customFormat="1">
      <c r="A370" s="254" t="s">
        <v>4015</v>
      </c>
      <c r="B370" s="255" t="s">
        <v>2936</v>
      </c>
      <c r="C370" s="255" t="s">
        <v>3662</v>
      </c>
      <c r="D370" s="255">
        <v>3070</v>
      </c>
      <c r="E370" s="256" t="s">
        <v>4016</v>
      </c>
      <c r="F370" s="255" t="s">
        <v>4014</v>
      </c>
      <c r="G370" s="255" t="s">
        <v>2991</v>
      </c>
      <c r="H370" s="255" t="s">
        <v>2992</v>
      </c>
      <c r="I370" s="255" t="s">
        <v>3625</v>
      </c>
      <c r="J370" s="257" t="s">
        <v>3869</v>
      </c>
      <c r="K370" s="255"/>
      <c r="L370" s="257"/>
      <c r="M370" s="255" t="s">
        <v>3831</v>
      </c>
      <c r="N370" s="255"/>
      <c r="O370" s="255"/>
      <c r="P370" s="257"/>
      <c r="Q370" s="261">
        <v>0</v>
      </c>
      <c r="R370" s="261"/>
      <c r="S370" s="262"/>
    </row>
    <row r="371" spans="1:19" s="263" customFormat="1">
      <c r="A371" s="254" t="s">
        <v>4017</v>
      </c>
      <c r="B371" s="255" t="s">
        <v>2936</v>
      </c>
      <c r="C371" s="255" t="s">
        <v>3662</v>
      </c>
      <c r="D371" s="255">
        <v>3071</v>
      </c>
      <c r="E371" s="256" t="s">
        <v>4018</v>
      </c>
      <c r="F371" s="255" t="s">
        <v>4014</v>
      </c>
      <c r="G371" s="255" t="s">
        <v>2991</v>
      </c>
      <c r="H371" s="255" t="s">
        <v>2992</v>
      </c>
      <c r="I371" s="255" t="s">
        <v>3625</v>
      </c>
      <c r="J371" s="257" t="s">
        <v>3869</v>
      </c>
      <c r="K371" s="255"/>
      <c r="L371" s="257"/>
      <c r="M371" s="255" t="s">
        <v>3831</v>
      </c>
      <c r="N371" s="255"/>
      <c r="O371" s="255"/>
      <c r="P371" s="257"/>
      <c r="Q371" s="261">
        <v>0</v>
      </c>
      <c r="R371" s="261"/>
      <c r="S371" s="262"/>
    </row>
    <row r="372" spans="1:19" s="263" customFormat="1">
      <c r="A372" s="254" t="s">
        <v>4019</v>
      </c>
      <c r="B372" s="255" t="s">
        <v>2936</v>
      </c>
      <c r="C372" s="255" t="s">
        <v>3662</v>
      </c>
      <c r="D372" s="255">
        <v>3072</v>
      </c>
      <c r="E372" s="256" t="s">
        <v>4018</v>
      </c>
      <c r="F372" s="255" t="s">
        <v>4014</v>
      </c>
      <c r="G372" s="255" t="s">
        <v>2991</v>
      </c>
      <c r="H372" s="255" t="s">
        <v>2992</v>
      </c>
      <c r="I372" s="255" t="s">
        <v>3625</v>
      </c>
      <c r="J372" s="257" t="s">
        <v>3869</v>
      </c>
      <c r="K372" s="255"/>
      <c r="L372" s="257"/>
      <c r="M372" s="255" t="s">
        <v>3831</v>
      </c>
      <c r="N372" s="255"/>
      <c r="O372" s="255"/>
      <c r="P372" s="257"/>
      <c r="Q372" s="261">
        <v>0</v>
      </c>
      <c r="R372" s="261"/>
      <c r="S372" s="262"/>
    </row>
    <row r="373" spans="1:19" s="263" customFormat="1">
      <c r="A373" s="254" t="s">
        <v>4020</v>
      </c>
      <c r="B373" s="255" t="s">
        <v>3018</v>
      </c>
      <c r="C373" s="255" t="s">
        <v>3662</v>
      </c>
      <c r="D373" s="255">
        <v>3073</v>
      </c>
      <c r="E373" s="256" t="s">
        <v>4021</v>
      </c>
      <c r="F373" s="255" t="s">
        <v>4022</v>
      </c>
      <c r="G373" s="255" t="s">
        <v>3172</v>
      </c>
      <c r="H373" s="255" t="s">
        <v>3173</v>
      </c>
      <c r="I373" s="255" t="s">
        <v>3173</v>
      </c>
      <c r="J373" s="257" t="s">
        <v>3688</v>
      </c>
      <c r="K373" s="255"/>
      <c r="L373" s="257"/>
      <c r="M373" s="255" t="s">
        <v>3426</v>
      </c>
      <c r="N373" s="255" t="s">
        <v>2931</v>
      </c>
      <c r="O373" s="255"/>
      <c r="P373" s="257"/>
      <c r="Q373" s="261"/>
      <c r="R373" s="261">
        <v>3358.16</v>
      </c>
      <c r="S373" s="262"/>
    </row>
    <row r="374" spans="1:19" s="263" customFormat="1">
      <c r="A374" s="254" t="s">
        <v>4023</v>
      </c>
      <c r="B374" s="255" t="s">
        <v>3018</v>
      </c>
      <c r="C374" s="255" t="s">
        <v>3662</v>
      </c>
      <c r="D374" s="255">
        <v>3085</v>
      </c>
      <c r="E374" s="256" t="s">
        <v>4024</v>
      </c>
      <c r="F374" s="255" t="s">
        <v>4025</v>
      </c>
      <c r="G374" s="255" t="s">
        <v>2991</v>
      </c>
      <c r="H374" s="255" t="s">
        <v>2992</v>
      </c>
      <c r="I374" s="255" t="s">
        <v>3625</v>
      </c>
      <c r="J374" s="257" t="s">
        <v>3884</v>
      </c>
      <c r="K374" s="255"/>
      <c r="L374" s="257"/>
      <c r="M374" s="255"/>
      <c r="N374" s="255"/>
      <c r="O374" s="255"/>
      <c r="P374" s="257"/>
      <c r="Q374" s="261">
        <v>0</v>
      </c>
      <c r="R374" s="261"/>
      <c r="S374" s="262"/>
    </row>
    <row r="375" spans="1:19" s="263" customFormat="1">
      <c r="A375" s="254" t="s">
        <v>4026</v>
      </c>
      <c r="B375" s="255" t="s">
        <v>3018</v>
      </c>
      <c r="C375" s="255" t="s">
        <v>3662</v>
      </c>
      <c r="D375" s="255">
        <v>3121</v>
      </c>
      <c r="E375" s="256" t="s">
        <v>4027</v>
      </c>
      <c r="F375" s="255" t="s">
        <v>4028</v>
      </c>
      <c r="G375" s="255" t="s">
        <v>2105</v>
      </c>
      <c r="H375" s="255" t="s">
        <v>3440</v>
      </c>
      <c r="I375" s="255" t="s">
        <v>3440</v>
      </c>
      <c r="J375" s="257" t="s">
        <v>3705</v>
      </c>
      <c r="K375" s="255"/>
      <c r="L375" s="257"/>
      <c r="M375" s="255" t="s">
        <v>3720</v>
      </c>
      <c r="N375" s="255"/>
      <c r="O375" s="255"/>
      <c r="P375" s="257"/>
      <c r="Q375" s="261"/>
      <c r="R375" s="261">
        <v>0</v>
      </c>
      <c r="S375" s="262"/>
    </row>
    <row r="376" spans="1:19" s="263" customFormat="1">
      <c r="A376" s="254" t="s">
        <v>4029</v>
      </c>
      <c r="B376" s="255" t="s">
        <v>2936</v>
      </c>
      <c r="C376" s="255" t="s">
        <v>3662</v>
      </c>
      <c r="D376" s="255">
        <v>3122</v>
      </c>
      <c r="E376" s="256" t="s">
        <v>4030</v>
      </c>
      <c r="F376" s="255" t="s">
        <v>4031</v>
      </c>
      <c r="G376" s="255" t="s">
        <v>3365</v>
      </c>
      <c r="H376" s="255" t="s">
        <v>3366</v>
      </c>
      <c r="I376" s="255"/>
      <c r="J376" s="257" t="s">
        <v>3698</v>
      </c>
      <c r="K376" s="255"/>
      <c r="L376" s="257"/>
      <c r="M376" s="255" t="s">
        <v>3784</v>
      </c>
      <c r="N376" s="255"/>
      <c r="O376" s="255"/>
      <c r="P376" s="257"/>
      <c r="Q376" s="261"/>
      <c r="R376" s="261">
        <v>0</v>
      </c>
      <c r="S376" s="262"/>
    </row>
    <row r="377" spans="1:19" s="263" customFormat="1">
      <c r="A377" s="254" t="s">
        <v>4032</v>
      </c>
      <c r="B377" s="255" t="s">
        <v>2936</v>
      </c>
      <c r="C377" s="255" t="s">
        <v>3662</v>
      </c>
      <c r="D377" s="255">
        <v>3123</v>
      </c>
      <c r="E377" s="256" t="s">
        <v>4033</v>
      </c>
      <c r="F377" s="255" t="s">
        <v>4034</v>
      </c>
      <c r="G377" s="255" t="s">
        <v>2105</v>
      </c>
      <c r="H377" s="255" t="s">
        <v>3440</v>
      </c>
      <c r="I377" s="255"/>
      <c r="J377" s="257" t="s">
        <v>3698</v>
      </c>
      <c r="K377" s="255"/>
      <c r="L377" s="257"/>
      <c r="M377" s="255"/>
      <c r="N377" s="255"/>
      <c r="O377" s="255"/>
      <c r="P377" s="257"/>
      <c r="Q377" s="261">
        <v>0</v>
      </c>
      <c r="R377" s="261"/>
      <c r="S377" s="262"/>
    </row>
    <row r="378" spans="1:19" s="263" customFormat="1">
      <c r="A378" s="254" t="s">
        <v>4035</v>
      </c>
      <c r="B378" s="255" t="s">
        <v>2936</v>
      </c>
      <c r="C378" s="255" t="s">
        <v>3662</v>
      </c>
      <c r="D378" s="255">
        <v>3133</v>
      </c>
      <c r="E378" s="256" t="s">
        <v>4036</v>
      </c>
      <c r="F378" s="255" t="s">
        <v>4037</v>
      </c>
      <c r="G378" s="255" t="s">
        <v>3172</v>
      </c>
      <c r="H378" s="255" t="s">
        <v>3173</v>
      </c>
      <c r="I378" s="255"/>
      <c r="J378" s="257" t="s">
        <v>3698</v>
      </c>
      <c r="K378" s="255"/>
      <c r="L378" s="257"/>
      <c r="M378" s="255" t="s">
        <v>3944</v>
      </c>
      <c r="N378" s="255"/>
      <c r="O378" s="255"/>
      <c r="P378" s="257"/>
      <c r="Q378" s="261"/>
      <c r="R378" s="261">
        <v>0</v>
      </c>
      <c r="S378" s="262"/>
    </row>
    <row r="379" spans="1:19" s="263" customFormat="1">
      <c r="A379" s="254" t="s">
        <v>4038</v>
      </c>
      <c r="B379" s="255" t="s">
        <v>2936</v>
      </c>
      <c r="C379" s="255" t="s">
        <v>3662</v>
      </c>
      <c r="D379" s="255">
        <v>3141</v>
      </c>
      <c r="E379" s="256" t="s">
        <v>4039</v>
      </c>
      <c r="F379" s="255" t="s">
        <v>4040</v>
      </c>
      <c r="G379" s="255" t="s">
        <v>2991</v>
      </c>
      <c r="H379" s="255" t="s">
        <v>4041</v>
      </c>
      <c r="I379" s="255" t="s">
        <v>3625</v>
      </c>
      <c r="J379" s="257" t="s">
        <v>4042</v>
      </c>
      <c r="K379" s="255"/>
      <c r="L379" s="257"/>
      <c r="M379" s="255"/>
      <c r="N379" s="255"/>
      <c r="O379" s="255"/>
      <c r="P379" s="257"/>
      <c r="Q379" s="261">
        <v>0</v>
      </c>
      <c r="R379" s="261"/>
      <c r="S379" s="262"/>
    </row>
    <row r="380" spans="1:19" s="263" customFormat="1">
      <c r="A380" s="254" t="s">
        <v>4043</v>
      </c>
      <c r="B380" s="255" t="s">
        <v>3018</v>
      </c>
      <c r="C380" s="255" t="s">
        <v>3662</v>
      </c>
      <c r="D380" s="255">
        <v>3142</v>
      </c>
      <c r="E380" s="256" t="s">
        <v>4044</v>
      </c>
      <c r="F380" s="255" t="s">
        <v>4040</v>
      </c>
      <c r="G380" s="255" t="s">
        <v>3067</v>
      </c>
      <c r="H380" s="255" t="s">
        <v>3522</v>
      </c>
      <c r="I380" s="255" t="s">
        <v>3068</v>
      </c>
      <c r="J380" s="257" t="s">
        <v>3884</v>
      </c>
      <c r="K380" s="255"/>
      <c r="L380" s="257"/>
      <c r="M380" s="255"/>
      <c r="N380" s="255"/>
      <c r="O380" s="255"/>
      <c r="P380" s="257"/>
      <c r="Q380" s="261">
        <v>0</v>
      </c>
      <c r="R380" s="261"/>
      <c r="S380" s="262"/>
    </row>
    <row r="381" spans="1:19" s="263" customFormat="1">
      <c r="A381" s="254" t="s">
        <v>4045</v>
      </c>
      <c r="B381" s="255" t="s">
        <v>3018</v>
      </c>
      <c r="C381" s="255" t="s">
        <v>3662</v>
      </c>
      <c r="D381" s="255">
        <v>3143</v>
      </c>
      <c r="E381" s="256" t="s">
        <v>4046</v>
      </c>
      <c r="F381" s="255" t="s">
        <v>4047</v>
      </c>
      <c r="G381" s="255" t="s">
        <v>2940</v>
      </c>
      <c r="H381" s="255" t="s">
        <v>4048</v>
      </c>
      <c r="I381" s="255"/>
      <c r="J381" s="257" t="s">
        <v>3698</v>
      </c>
      <c r="K381" s="255"/>
      <c r="L381" s="257"/>
      <c r="M381" s="255" t="s">
        <v>3828</v>
      </c>
      <c r="N381" s="255"/>
      <c r="O381" s="255"/>
      <c r="P381" s="257"/>
      <c r="Q381" s="261">
        <v>0</v>
      </c>
      <c r="R381" s="261"/>
      <c r="S381" s="262"/>
    </row>
    <row r="382" spans="1:19" s="263" customFormat="1">
      <c r="A382" s="254" t="s">
        <v>4049</v>
      </c>
      <c r="B382" s="255" t="s">
        <v>2936</v>
      </c>
      <c r="C382" s="255" t="s">
        <v>3662</v>
      </c>
      <c r="D382" s="255">
        <v>3144</v>
      </c>
      <c r="E382" s="256" t="s">
        <v>4050</v>
      </c>
      <c r="F382" s="255" t="s">
        <v>4051</v>
      </c>
      <c r="G382" s="255" t="s">
        <v>2940</v>
      </c>
      <c r="H382" s="255" t="s">
        <v>4048</v>
      </c>
      <c r="I382" s="255"/>
      <c r="J382" s="257" t="s">
        <v>4052</v>
      </c>
      <c r="K382" s="255"/>
      <c r="L382" s="257"/>
      <c r="M382" s="255"/>
      <c r="N382" s="255"/>
      <c r="O382" s="255"/>
      <c r="P382" s="257"/>
      <c r="Q382" s="261">
        <v>0</v>
      </c>
      <c r="R382" s="261"/>
      <c r="S382" s="262"/>
    </row>
    <row r="383" spans="1:19" s="263" customFormat="1">
      <c r="A383" s="254" t="s">
        <v>4053</v>
      </c>
      <c r="B383" s="255" t="s">
        <v>2936</v>
      </c>
      <c r="C383" s="255" t="s">
        <v>3662</v>
      </c>
      <c r="D383" s="255">
        <v>3161</v>
      </c>
      <c r="E383" s="256" t="s">
        <v>4054</v>
      </c>
      <c r="F383" s="255" t="s">
        <v>4055</v>
      </c>
      <c r="G383" s="255" t="s">
        <v>2105</v>
      </c>
      <c r="H383" s="255" t="s">
        <v>3440</v>
      </c>
      <c r="I383" s="255" t="s">
        <v>3440</v>
      </c>
      <c r="J383" s="257" t="s">
        <v>3698</v>
      </c>
      <c r="K383" s="255"/>
      <c r="L383" s="257"/>
      <c r="M383" s="255" t="s">
        <v>4056</v>
      </c>
      <c r="N383" s="255"/>
      <c r="O383" s="255"/>
      <c r="P383" s="257"/>
      <c r="Q383" s="261"/>
      <c r="R383" s="261">
        <v>0</v>
      </c>
      <c r="S383" s="262"/>
    </row>
    <row r="384" spans="1:19" s="263" customFormat="1">
      <c r="A384" s="254" t="s">
        <v>4057</v>
      </c>
      <c r="B384" s="255" t="s">
        <v>3018</v>
      </c>
      <c r="C384" s="255" t="s">
        <v>3662</v>
      </c>
      <c r="D384" s="255">
        <v>3190</v>
      </c>
      <c r="E384" s="256" t="s">
        <v>4058</v>
      </c>
      <c r="F384" s="255" t="s">
        <v>4059</v>
      </c>
      <c r="G384" s="255" t="s">
        <v>3392</v>
      </c>
      <c r="H384" s="255" t="s">
        <v>3393</v>
      </c>
      <c r="I384" s="255" t="s">
        <v>3393</v>
      </c>
      <c r="J384" s="257" t="s">
        <v>3698</v>
      </c>
      <c r="K384" s="255"/>
      <c r="L384" s="257"/>
      <c r="M384" s="255" t="s">
        <v>4060</v>
      </c>
      <c r="N384" s="255"/>
      <c r="O384" s="255"/>
      <c r="P384" s="257"/>
      <c r="Q384" s="261"/>
      <c r="R384" s="261">
        <v>0</v>
      </c>
      <c r="S384" s="262"/>
    </row>
    <row r="385" spans="1:19" s="263" customFormat="1">
      <c r="A385" s="254" t="s">
        <v>4061</v>
      </c>
      <c r="B385" s="255" t="s">
        <v>3018</v>
      </c>
      <c r="C385" s="255" t="s">
        <v>3662</v>
      </c>
      <c r="D385" s="255">
        <v>3191</v>
      </c>
      <c r="E385" s="256" t="s">
        <v>4062</v>
      </c>
      <c r="F385" s="255" t="s">
        <v>4059</v>
      </c>
      <c r="G385" s="255" t="s">
        <v>2105</v>
      </c>
      <c r="H385" s="255" t="s">
        <v>3440</v>
      </c>
      <c r="I385" s="255" t="s">
        <v>3440</v>
      </c>
      <c r="J385" s="257" t="s">
        <v>3698</v>
      </c>
      <c r="K385" s="255"/>
      <c r="L385" s="257"/>
      <c r="M385" s="255" t="s">
        <v>4063</v>
      </c>
      <c r="N385" s="255"/>
      <c r="O385" s="255"/>
      <c r="P385" s="257"/>
      <c r="Q385" s="261"/>
      <c r="R385" s="261">
        <v>0</v>
      </c>
      <c r="S385" s="262"/>
    </row>
    <row r="386" spans="1:19" s="263" customFormat="1">
      <c r="A386" s="254" t="s">
        <v>4064</v>
      </c>
      <c r="B386" s="255" t="s">
        <v>3018</v>
      </c>
      <c r="C386" s="255" t="s">
        <v>3662</v>
      </c>
      <c r="D386" s="255">
        <v>3197</v>
      </c>
      <c r="E386" s="256" t="s">
        <v>4065</v>
      </c>
      <c r="F386" s="255" t="s">
        <v>4066</v>
      </c>
      <c r="G386" s="255" t="s">
        <v>2991</v>
      </c>
      <c r="H386" s="255" t="s">
        <v>4067</v>
      </c>
      <c r="I386" s="255" t="s">
        <v>4068</v>
      </c>
      <c r="J386" s="257" t="s">
        <v>3698</v>
      </c>
      <c r="K386" s="255"/>
      <c r="L386" s="257"/>
      <c r="M386" s="255" t="s">
        <v>4069</v>
      </c>
      <c r="N386" s="255"/>
      <c r="O386" s="255"/>
      <c r="P386" s="257"/>
      <c r="Q386" s="261"/>
      <c r="R386" s="261">
        <v>0</v>
      </c>
      <c r="S386" s="262"/>
    </row>
    <row r="387" spans="1:19" s="263" customFormat="1">
      <c r="A387" s="254" t="s">
        <v>4070</v>
      </c>
      <c r="B387" s="255" t="s">
        <v>3018</v>
      </c>
      <c r="C387" s="255" t="s">
        <v>3662</v>
      </c>
      <c r="D387" s="255">
        <v>3200</v>
      </c>
      <c r="E387" s="256" t="s">
        <v>4071</v>
      </c>
      <c r="F387" s="255" t="s">
        <v>4072</v>
      </c>
      <c r="G387" s="255" t="s">
        <v>2105</v>
      </c>
      <c r="H387" s="255" t="s">
        <v>3440</v>
      </c>
      <c r="I387" s="255" t="s">
        <v>3440</v>
      </c>
      <c r="J387" s="257" t="s">
        <v>3698</v>
      </c>
      <c r="K387" s="255"/>
      <c r="L387" s="257"/>
      <c r="M387" s="255" t="s">
        <v>4073</v>
      </c>
      <c r="N387" s="255"/>
      <c r="O387" s="255"/>
      <c r="P387" s="257"/>
      <c r="Q387" s="261"/>
      <c r="R387" s="261">
        <v>0</v>
      </c>
      <c r="S387" s="262"/>
    </row>
    <row r="388" spans="1:19" s="263" customFormat="1">
      <c r="A388" s="254" t="s">
        <v>4074</v>
      </c>
      <c r="B388" s="255" t="s">
        <v>3018</v>
      </c>
      <c r="C388" s="255" t="s">
        <v>3662</v>
      </c>
      <c r="D388" s="255">
        <v>3201</v>
      </c>
      <c r="E388" s="256" t="s">
        <v>4075</v>
      </c>
      <c r="F388" s="255" t="s">
        <v>4072</v>
      </c>
      <c r="G388" s="255" t="s">
        <v>2991</v>
      </c>
      <c r="H388" s="255" t="s">
        <v>2992</v>
      </c>
      <c r="I388" s="255" t="s">
        <v>2992</v>
      </c>
      <c r="J388" s="257" t="s">
        <v>3698</v>
      </c>
      <c r="K388" s="255"/>
      <c r="L388" s="257"/>
      <c r="M388" s="255" t="s">
        <v>4073</v>
      </c>
      <c r="N388" s="255"/>
      <c r="O388" s="255"/>
      <c r="P388" s="257"/>
      <c r="Q388" s="261"/>
      <c r="R388" s="261">
        <v>0</v>
      </c>
      <c r="S388" s="262"/>
    </row>
    <row r="389" spans="1:19" s="263" customFormat="1">
      <c r="A389" s="254" t="s">
        <v>4076</v>
      </c>
      <c r="B389" s="255" t="s">
        <v>3018</v>
      </c>
      <c r="C389" s="255" t="s">
        <v>3662</v>
      </c>
      <c r="D389" s="255" t="s">
        <v>4077</v>
      </c>
      <c r="E389" s="256" t="s">
        <v>4078</v>
      </c>
      <c r="F389" s="255" t="s">
        <v>4079</v>
      </c>
      <c r="G389" s="255" t="s">
        <v>2991</v>
      </c>
      <c r="H389" s="255" t="s">
        <v>2992</v>
      </c>
      <c r="I389" s="255" t="s">
        <v>2992</v>
      </c>
      <c r="J389" s="257" t="s">
        <v>4080</v>
      </c>
      <c r="K389" s="255"/>
      <c r="L389" s="257"/>
      <c r="M389" s="255"/>
      <c r="N389" s="255"/>
      <c r="O389" s="255"/>
      <c r="P389" s="257"/>
      <c r="Q389" s="261"/>
      <c r="R389" s="261">
        <v>0</v>
      </c>
      <c r="S389" s="262"/>
    </row>
    <row r="390" spans="1:19" s="263" customFormat="1">
      <c r="A390" s="254" t="s">
        <v>4081</v>
      </c>
      <c r="B390" s="255" t="s">
        <v>3018</v>
      </c>
      <c r="C390" s="255" t="s">
        <v>3662</v>
      </c>
      <c r="D390" s="255">
        <v>3209</v>
      </c>
      <c r="E390" s="256" t="s">
        <v>4082</v>
      </c>
      <c r="F390" s="255" t="s">
        <v>4083</v>
      </c>
      <c r="G390" s="255" t="s">
        <v>3067</v>
      </c>
      <c r="H390" s="255" t="s">
        <v>3068</v>
      </c>
      <c r="I390" s="255" t="s">
        <v>3728</v>
      </c>
      <c r="J390" s="257" t="s">
        <v>3698</v>
      </c>
      <c r="K390" s="255"/>
      <c r="L390" s="257"/>
      <c r="M390" s="255" t="s">
        <v>4084</v>
      </c>
      <c r="N390" s="255"/>
      <c r="O390" s="255"/>
      <c r="P390" s="257"/>
      <c r="Q390" s="261">
        <v>0</v>
      </c>
      <c r="R390" s="261"/>
      <c r="S390" s="262"/>
    </row>
    <row r="391" spans="1:19" s="263" customFormat="1">
      <c r="A391" s="254" t="s">
        <v>4085</v>
      </c>
      <c r="B391" s="255" t="s">
        <v>2936</v>
      </c>
      <c r="C391" s="255" t="s">
        <v>3662</v>
      </c>
      <c r="D391" s="255">
        <v>3227</v>
      </c>
      <c r="E391" s="256" t="s">
        <v>4086</v>
      </c>
      <c r="F391" s="255" t="s">
        <v>4087</v>
      </c>
      <c r="G391" s="255" t="s">
        <v>3213</v>
      </c>
      <c r="H391" s="255" t="s">
        <v>3214</v>
      </c>
      <c r="I391" s="255" t="s">
        <v>3214</v>
      </c>
      <c r="J391" s="257" t="s">
        <v>3698</v>
      </c>
      <c r="K391" s="255"/>
      <c r="L391" s="257"/>
      <c r="M391" s="255" t="s">
        <v>4084</v>
      </c>
      <c r="N391" s="255"/>
      <c r="O391" s="255"/>
      <c r="P391" s="257"/>
      <c r="Q391" s="261"/>
      <c r="R391" s="261">
        <v>0</v>
      </c>
      <c r="S391" s="262"/>
    </row>
    <row r="392" spans="1:19" s="263" customFormat="1">
      <c r="A392" s="254" t="s">
        <v>4088</v>
      </c>
      <c r="B392" s="255" t="s">
        <v>3018</v>
      </c>
      <c r="C392" s="255" t="s">
        <v>3662</v>
      </c>
      <c r="D392" s="255">
        <v>3231</v>
      </c>
      <c r="E392" s="256" t="s">
        <v>4089</v>
      </c>
      <c r="F392" s="255" t="s">
        <v>4090</v>
      </c>
      <c r="G392" s="255" t="s">
        <v>3067</v>
      </c>
      <c r="H392" s="255" t="s">
        <v>3068</v>
      </c>
      <c r="I392" s="255" t="s">
        <v>3728</v>
      </c>
      <c r="J392" s="257" t="s">
        <v>3698</v>
      </c>
      <c r="K392" s="255"/>
      <c r="L392" s="257"/>
      <c r="M392" s="255" t="s">
        <v>4091</v>
      </c>
      <c r="N392" s="255"/>
      <c r="O392" s="255"/>
      <c r="P392" s="257"/>
      <c r="Q392" s="261">
        <v>0</v>
      </c>
      <c r="R392" s="261"/>
      <c r="S392" s="262"/>
    </row>
    <row r="393" spans="1:19" s="263" customFormat="1">
      <c r="A393" s="254" t="s">
        <v>4092</v>
      </c>
      <c r="B393" s="255" t="s">
        <v>3018</v>
      </c>
      <c r="C393" s="255" t="s">
        <v>3662</v>
      </c>
      <c r="D393" s="255">
        <v>3255</v>
      </c>
      <c r="E393" s="256" t="s">
        <v>4093</v>
      </c>
      <c r="F393" s="255" t="s">
        <v>4094</v>
      </c>
      <c r="G393" s="255" t="s">
        <v>2114</v>
      </c>
      <c r="H393" s="255" t="s">
        <v>3257</v>
      </c>
      <c r="I393" s="255" t="s">
        <v>3257</v>
      </c>
      <c r="J393" s="257" t="s">
        <v>3698</v>
      </c>
      <c r="K393" s="255"/>
      <c r="L393" s="257"/>
      <c r="M393" s="255" t="s">
        <v>4091</v>
      </c>
      <c r="N393" s="255"/>
      <c r="O393" s="255"/>
      <c r="P393" s="257"/>
      <c r="Q393" s="261">
        <v>0</v>
      </c>
      <c r="R393" s="261"/>
      <c r="S393" s="262"/>
    </row>
    <row r="394" spans="1:19" s="263" customFormat="1">
      <c r="A394" s="254" t="s">
        <v>4095</v>
      </c>
      <c r="B394" s="255" t="s">
        <v>3018</v>
      </c>
      <c r="C394" s="255" t="s">
        <v>3662</v>
      </c>
      <c r="D394" s="255">
        <v>3281</v>
      </c>
      <c r="E394" s="256" t="s">
        <v>4096</v>
      </c>
      <c r="F394" s="255" t="s">
        <v>4097</v>
      </c>
      <c r="G394" s="255" t="s">
        <v>3044</v>
      </c>
      <c r="H394" s="255" t="s">
        <v>3045</v>
      </c>
      <c r="I394" s="255" t="s">
        <v>3045</v>
      </c>
      <c r="J394" s="257" t="s">
        <v>3698</v>
      </c>
      <c r="K394" s="255"/>
      <c r="L394" s="257"/>
      <c r="M394" s="255" t="s">
        <v>4084</v>
      </c>
      <c r="N394" s="255"/>
      <c r="O394" s="255"/>
      <c r="P394" s="257"/>
      <c r="Q394" s="261"/>
      <c r="R394" s="261">
        <v>0</v>
      </c>
      <c r="S394" s="262"/>
    </row>
    <row r="395" spans="1:19" s="263" customFormat="1">
      <c r="A395" s="254" t="s">
        <v>4098</v>
      </c>
      <c r="B395" s="255" t="s">
        <v>3018</v>
      </c>
      <c r="C395" s="255" t="s">
        <v>3662</v>
      </c>
      <c r="D395" s="255" t="s">
        <v>4099</v>
      </c>
      <c r="E395" s="256" t="s">
        <v>4100</v>
      </c>
      <c r="F395" s="255" t="s">
        <v>4101</v>
      </c>
      <c r="G395" s="255" t="s">
        <v>2991</v>
      </c>
      <c r="H395" s="255" t="s">
        <v>2992</v>
      </c>
      <c r="I395" s="255" t="s">
        <v>2992</v>
      </c>
      <c r="J395" s="257" t="s">
        <v>3688</v>
      </c>
      <c r="K395" s="255"/>
      <c r="L395" s="257" t="s">
        <v>4102</v>
      </c>
      <c r="M395" s="255" t="s">
        <v>4103</v>
      </c>
      <c r="N395" s="255"/>
      <c r="O395" s="255"/>
      <c r="P395" s="257"/>
      <c r="Q395" s="261">
        <v>0</v>
      </c>
      <c r="R395" s="261"/>
      <c r="S395" s="262"/>
    </row>
    <row r="396" spans="1:19" s="263" customFormat="1">
      <c r="A396" s="254" t="s">
        <v>4104</v>
      </c>
      <c r="B396" s="255" t="s">
        <v>3018</v>
      </c>
      <c r="C396" s="255" t="s">
        <v>3662</v>
      </c>
      <c r="D396" s="255" t="s">
        <v>4105</v>
      </c>
      <c r="E396" s="256" t="s">
        <v>4106</v>
      </c>
      <c r="F396" s="255" t="s">
        <v>4107</v>
      </c>
      <c r="G396" s="255" t="s">
        <v>2991</v>
      </c>
      <c r="H396" s="255" t="s">
        <v>2992</v>
      </c>
      <c r="I396" s="255" t="s">
        <v>2992</v>
      </c>
      <c r="J396" s="257" t="s">
        <v>3688</v>
      </c>
      <c r="K396" s="255"/>
      <c r="L396" s="257" t="s">
        <v>4102</v>
      </c>
      <c r="M396" s="255" t="s">
        <v>4108</v>
      </c>
      <c r="N396" s="255"/>
      <c r="O396" s="255"/>
      <c r="P396" s="257"/>
      <c r="Q396" s="261">
        <v>1385.17</v>
      </c>
      <c r="R396" s="261"/>
      <c r="S396" s="262"/>
    </row>
    <row r="397" spans="1:19" s="263" customFormat="1">
      <c r="A397" s="254" t="s">
        <v>4109</v>
      </c>
      <c r="B397" s="255" t="s">
        <v>2936</v>
      </c>
      <c r="C397" s="255" t="s">
        <v>3662</v>
      </c>
      <c r="D397" s="255" t="s">
        <v>4110</v>
      </c>
      <c r="E397" s="256" t="s">
        <v>4111</v>
      </c>
      <c r="F397" s="255" t="s">
        <v>4112</v>
      </c>
      <c r="G397" s="255" t="s">
        <v>2991</v>
      </c>
      <c r="H397" s="255" t="s">
        <v>2992</v>
      </c>
      <c r="I397" s="255" t="s">
        <v>2992</v>
      </c>
      <c r="J397" s="257" t="s">
        <v>4113</v>
      </c>
      <c r="K397" s="255"/>
      <c r="L397" s="257"/>
      <c r="M397" s="255"/>
      <c r="N397" s="255"/>
      <c r="O397" s="255"/>
      <c r="P397" s="257"/>
      <c r="Q397" s="261">
        <v>259.2</v>
      </c>
      <c r="R397" s="261"/>
      <c r="S397" s="262"/>
    </row>
    <row r="398" spans="1:19" s="263" customFormat="1">
      <c r="A398" s="254" t="s">
        <v>4114</v>
      </c>
      <c r="B398" s="255" t="s">
        <v>3018</v>
      </c>
      <c r="C398" s="255" t="s">
        <v>3662</v>
      </c>
      <c r="D398" s="255" t="s">
        <v>4115</v>
      </c>
      <c r="E398" s="256" t="s">
        <v>4116</v>
      </c>
      <c r="F398" s="255" t="s">
        <v>4117</v>
      </c>
      <c r="G398" s="255" t="s">
        <v>3286</v>
      </c>
      <c r="H398" s="255" t="s">
        <v>3287</v>
      </c>
      <c r="I398" s="255" t="s">
        <v>3287</v>
      </c>
      <c r="J398" s="257" t="s">
        <v>3698</v>
      </c>
      <c r="K398" s="255"/>
      <c r="L398" s="257"/>
      <c r="M398" s="255"/>
      <c r="N398" s="255"/>
      <c r="O398" s="255"/>
      <c r="P398" s="257"/>
      <c r="Q398" s="261"/>
      <c r="R398" s="261">
        <v>1182.3399999999999</v>
      </c>
      <c r="S398" s="262"/>
    </row>
    <row r="399" spans="1:19" s="263" customFormat="1">
      <c r="A399" s="254" t="s">
        <v>4118</v>
      </c>
      <c r="B399" s="255" t="s">
        <v>3018</v>
      </c>
      <c r="C399" s="255" t="s">
        <v>4119</v>
      </c>
      <c r="D399" s="255" t="s">
        <v>4120</v>
      </c>
      <c r="E399" s="256" t="s">
        <v>4121</v>
      </c>
      <c r="F399" s="255" t="s">
        <v>4122</v>
      </c>
      <c r="G399" s="255" t="s">
        <v>3235</v>
      </c>
      <c r="H399" s="255" t="s">
        <v>3236</v>
      </c>
      <c r="I399" s="255" t="s">
        <v>3236</v>
      </c>
      <c r="J399" s="257" t="s">
        <v>3891</v>
      </c>
      <c r="K399" s="255"/>
      <c r="L399" s="257"/>
      <c r="M399" s="255"/>
      <c r="N399" s="255"/>
      <c r="O399" s="255"/>
      <c r="P399" s="257"/>
      <c r="Q399" s="261">
        <v>10632.18</v>
      </c>
      <c r="R399" s="261"/>
      <c r="S399" s="262"/>
    </row>
    <row r="400" spans="1:19" s="263" customFormat="1">
      <c r="A400" s="254" t="s">
        <v>4123</v>
      </c>
      <c r="B400" s="255" t="s">
        <v>3018</v>
      </c>
      <c r="C400" s="255" t="s">
        <v>4119</v>
      </c>
      <c r="D400" s="255" t="s">
        <v>4124</v>
      </c>
      <c r="E400" s="256" t="s">
        <v>4125</v>
      </c>
      <c r="F400" s="255" t="s">
        <v>4126</v>
      </c>
      <c r="G400" s="255" t="s">
        <v>2991</v>
      </c>
      <c r="H400" s="255" t="s">
        <v>2992</v>
      </c>
      <c r="I400" s="255" t="s">
        <v>2992</v>
      </c>
      <c r="J400" s="257" t="s">
        <v>4127</v>
      </c>
      <c r="K400" s="255"/>
      <c r="L400" s="257"/>
      <c r="M400" s="255"/>
      <c r="N400" s="255"/>
      <c r="O400" s="255"/>
      <c r="P400" s="257"/>
      <c r="Q400" s="261"/>
      <c r="R400" s="261">
        <v>2079.85</v>
      </c>
      <c r="S400" s="262"/>
    </row>
    <row r="401" spans="1:19" s="263" customFormat="1">
      <c r="A401" s="254" t="s">
        <v>4128</v>
      </c>
      <c r="B401" s="255" t="s">
        <v>3018</v>
      </c>
      <c r="C401" s="255" t="s">
        <v>3662</v>
      </c>
      <c r="D401" s="259">
        <v>602</v>
      </c>
      <c r="E401" s="302" t="s">
        <v>4129</v>
      </c>
      <c r="F401" s="303">
        <v>33939</v>
      </c>
      <c r="G401" s="304">
        <v>69417</v>
      </c>
      <c r="H401" s="304" t="s">
        <v>2992</v>
      </c>
      <c r="I401" s="304" t="s">
        <v>2992</v>
      </c>
      <c r="J401" s="317" t="s">
        <v>3644</v>
      </c>
      <c r="K401" s="255"/>
      <c r="L401" s="257"/>
      <c r="M401" s="255"/>
      <c r="N401" s="255"/>
      <c r="O401" s="255"/>
      <c r="P401" s="257"/>
      <c r="Q401" s="261">
        <v>18.760000000000002</v>
      </c>
      <c r="R401" s="261"/>
      <c r="S401" s="262"/>
    </row>
    <row r="402" spans="1:19" s="263" customFormat="1" ht="22.5">
      <c r="A402" s="254" t="s">
        <v>4130</v>
      </c>
      <c r="B402" s="255" t="s">
        <v>3018</v>
      </c>
      <c r="C402" s="255" t="s">
        <v>3662</v>
      </c>
      <c r="D402" s="259">
        <v>3189</v>
      </c>
      <c r="E402" s="302" t="s">
        <v>4131</v>
      </c>
      <c r="F402" s="303">
        <v>40464</v>
      </c>
      <c r="G402" s="304">
        <v>40141</v>
      </c>
      <c r="H402" s="304" t="s">
        <v>3045</v>
      </c>
      <c r="I402" s="304" t="s">
        <v>3045</v>
      </c>
      <c r="J402" s="317" t="s">
        <v>4132</v>
      </c>
      <c r="K402" s="255"/>
      <c r="L402" s="257"/>
      <c r="M402" s="255"/>
      <c r="N402" s="255"/>
      <c r="O402" s="255"/>
      <c r="P402" s="257"/>
      <c r="Q402" s="261">
        <v>0</v>
      </c>
      <c r="R402" s="261"/>
      <c r="S402" s="262"/>
    </row>
    <row r="403" spans="1:19" s="263" customFormat="1" ht="22.5">
      <c r="A403" s="254" t="s">
        <v>4133</v>
      </c>
      <c r="B403" s="255" t="s">
        <v>3018</v>
      </c>
      <c r="C403" s="255" t="s">
        <v>3662</v>
      </c>
      <c r="D403" s="259">
        <v>3165</v>
      </c>
      <c r="E403" s="302" t="s">
        <v>4134</v>
      </c>
      <c r="F403" s="303">
        <v>40301</v>
      </c>
      <c r="G403" s="304">
        <v>20119</v>
      </c>
      <c r="H403" s="304" t="s">
        <v>3366</v>
      </c>
      <c r="I403" s="304" t="s">
        <v>3366</v>
      </c>
      <c r="J403" s="317" t="s">
        <v>4132</v>
      </c>
      <c r="K403" s="255"/>
      <c r="L403" s="257"/>
      <c r="M403" s="255"/>
      <c r="N403" s="255"/>
      <c r="O403" s="255"/>
      <c r="P403" s="257"/>
      <c r="Q403" s="261"/>
      <c r="R403" s="261">
        <v>0</v>
      </c>
      <c r="S403" s="262"/>
    </row>
    <row r="404" spans="1:19" s="263" customFormat="1" ht="22.5">
      <c r="A404" s="254" t="s">
        <v>4135</v>
      </c>
      <c r="B404" s="255" t="s">
        <v>3018</v>
      </c>
      <c r="C404" s="255" t="s">
        <v>3662</v>
      </c>
      <c r="D404" s="259">
        <v>3166</v>
      </c>
      <c r="E404" s="302" t="s">
        <v>4136</v>
      </c>
      <c r="F404" s="303">
        <v>40301</v>
      </c>
      <c r="G404" s="304">
        <v>20119</v>
      </c>
      <c r="H404" s="304" t="s">
        <v>3366</v>
      </c>
      <c r="I404" s="304" t="s">
        <v>3366</v>
      </c>
      <c r="J404" s="317" t="s">
        <v>4132</v>
      </c>
      <c r="K404" s="255"/>
      <c r="L404" s="257"/>
      <c r="M404" s="255"/>
      <c r="N404" s="255"/>
      <c r="O404" s="255"/>
      <c r="P404" s="257"/>
      <c r="Q404" s="261"/>
      <c r="R404" s="261">
        <v>0</v>
      </c>
      <c r="S404" s="262"/>
    </row>
    <row r="405" spans="1:19" s="263" customFormat="1" ht="23.25" thickBot="1">
      <c r="A405" s="265" t="s">
        <v>4137</v>
      </c>
      <c r="B405" s="266" t="s">
        <v>3018</v>
      </c>
      <c r="C405" s="266" t="s">
        <v>3662</v>
      </c>
      <c r="D405" s="270">
        <v>1755</v>
      </c>
      <c r="E405" s="306" t="s">
        <v>4138</v>
      </c>
      <c r="F405" s="307">
        <v>37803</v>
      </c>
      <c r="G405" s="308">
        <v>39431</v>
      </c>
      <c r="H405" s="308" t="s">
        <v>3173</v>
      </c>
      <c r="I405" s="308" t="s">
        <v>3173</v>
      </c>
      <c r="J405" s="319" t="s">
        <v>4132</v>
      </c>
      <c r="K405" s="266"/>
      <c r="L405" s="268"/>
      <c r="M405" s="266"/>
      <c r="N405" s="266"/>
      <c r="O405" s="266"/>
      <c r="P405" s="268"/>
      <c r="Q405" s="272"/>
      <c r="R405" s="272">
        <v>0</v>
      </c>
      <c r="S405" s="273"/>
    </row>
    <row r="406" spans="1:19" s="282" customFormat="1">
      <c r="A406" s="274"/>
      <c r="B406" s="274"/>
      <c r="C406" s="274"/>
      <c r="D406" s="278"/>
      <c r="E406" s="310"/>
      <c r="F406" s="311"/>
      <c r="J406" s="320"/>
      <c r="K406" s="274"/>
      <c r="L406" s="276"/>
      <c r="M406" s="274"/>
      <c r="N406" s="274"/>
      <c r="O406" s="274"/>
      <c r="P406" s="276"/>
      <c r="Q406" s="280"/>
      <c r="R406" s="280"/>
      <c r="S406" s="281"/>
    </row>
    <row r="407" spans="1:19" s="282" customFormat="1">
      <c r="A407" s="274"/>
      <c r="B407" s="274"/>
      <c r="C407" s="274"/>
      <c r="D407" s="278"/>
      <c r="E407" s="310"/>
      <c r="F407" s="311"/>
      <c r="J407" s="320"/>
      <c r="K407" s="274"/>
      <c r="L407" s="276"/>
      <c r="M407" s="274"/>
      <c r="N407" s="274"/>
      <c r="O407" s="274"/>
      <c r="P407" s="276"/>
      <c r="Q407" s="280"/>
      <c r="R407" s="280"/>
      <c r="S407" s="281"/>
    </row>
    <row r="408" spans="1:19" s="282" customFormat="1">
      <c r="A408" s="274"/>
      <c r="B408" s="274"/>
      <c r="C408" s="274"/>
      <c r="D408" s="278"/>
      <c r="E408" s="310"/>
      <c r="F408" s="311"/>
      <c r="J408" s="320"/>
      <c r="K408" s="274"/>
      <c r="L408" s="276"/>
      <c r="M408" s="274"/>
      <c r="N408" s="274"/>
      <c r="O408" s="274"/>
      <c r="P408" s="276"/>
      <c r="Q408" s="280"/>
      <c r="R408" s="280"/>
      <c r="S408" s="281"/>
    </row>
    <row r="409" spans="1:19" s="282" customFormat="1" ht="13.5" thickBot="1">
      <c r="A409" s="274"/>
      <c r="B409" s="274"/>
      <c r="C409" s="274"/>
      <c r="D409" s="278"/>
      <c r="E409" s="310"/>
      <c r="F409" s="311"/>
      <c r="J409" s="320"/>
      <c r="K409" s="274"/>
      <c r="L409" s="276"/>
      <c r="M409" s="274"/>
      <c r="N409" s="274"/>
      <c r="O409" s="274"/>
      <c r="P409" s="276"/>
      <c r="Q409" s="280"/>
      <c r="R409" s="280"/>
      <c r="S409" s="281"/>
    </row>
    <row r="410" spans="1:19" s="252" customFormat="1" ht="13.5" thickBot="1">
      <c r="A410" s="250" t="s">
        <v>2090</v>
      </c>
      <c r="B410" s="250" t="s">
        <v>2091</v>
      </c>
      <c r="C410" s="250" t="s">
        <v>2092</v>
      </c>
      <c r="D410" s="250" t="s">
        <v>2093</v>
      </c>
      <c r="E410" s="250" t="s">
        <v>2094</v>
      </c>
      <c r="F410" s="250" t="s">
        <v>2095</v>
      </c>
      <c r="G410" s="250" t="s">
        <v>2096</v>
      </c>
      <c r="H410" s="250" t="s">
        <v>2097</v>
      </c>
      <c r="I410" s="250" t="s">
        <v>2130</v>
      </c>
      <c r="J410" s="251" t="s">
        <v>2133</v>
      </c>
      <c r="K410" s="250" t="s">
        <v>2160</v>
      </c>
      <c r="L410" s="251" t="s">
        <v>2163</v>
      </c>
      <c r="M410" s="250" t="s">
        <v>2101</v>
      </c>
      <c r="N410" s="250" t="s">
        <v>2166</v>
      </c>
      <c r="O410" s="250" t="s">
        <v>2169</v>
      </c>
      <c r="P410" s="251" t="s">
        <v>2172</v>
      </c>
      <c r="Q410" s="250" t="s">
        <v>2175</v>
      </c>
      <c r="R410" s="250" t="s">
        <v>2178</v>
      </c>
      <c r="S410" s="250" t="s">
        <v>2181</v>
      </c>
    </row>
    <row r="411" spans="1:19" s="263" customFormat="1" ht="22.5">
      <c r="A411" s="283" t="s">
        <v>4139</v>
      </c>
      <c r="B411" s="284" t="s">
        <v>3018</v>
      </c>
      <c r="C411" s="284" t="s">
        <v>3662</v>
      </c>
      <c r="D411" s="288">
        <v>741</v>
      </c>
      <c r="E411" s="313" t="s">
        <v>4140</v>
      </c>
      <c r="F411" s="314">
        <v>34181</v>
      </c>
      <c r="G411" s="315">
        <v>69417</v>
      </c>
      <c r="H411" s="315" t="s">
        <v>2992</v>
      </c>
      <c r="I411" s="315" t="s">
        <v>2992</v>
      </c>
      <c r="J411" s="321" t="s">
        <v>4132</v>
      </c>
      <c r="K411" s="284"/>
      <c r="L411" s="286"/>
      <c r="M411" s="284"/>
      <c r="N411" s="284"/>
      <c r="O411" s="284"/>
      <c r="P411" s="286"/>
      <c r="Q411" s="290">
        <v>0</v>
      </c>
      <c r="R411" s="290"/>
      <c r="S411" s="291"/>
    </row>
    <row r="412" spans="1:19" s="263" customFormat="1" ht="22.5">
      <c r="A412" s="254" t="s">
        <v>4141</v>
      </c>
      <c r="B412" s="255" t="s">
        <v>3018</v>
      </c>
      <c r="C412" s="255" t="s">
        <v>3662</v>
      </c>
      <c r="D412" s="259">
        <v>3128</v>
      </c>
      <c r="E412" s="302" t="s">
        <v>4142</v>
      </c>
      <c r="F412" s="303">
        <v>39987</v>
      </c>
      <c r="G412" s="304">
        <v>69417</v>
      </c>
      <c r="H412" s="304" t="s">
        <v>2992</v>
      </c>
      <c r="I412" s="304" t="s">
        <v>2992</v>
      </c>
      <c r="J412" s="317" t="s">
        <v>4143</v>
      </c>
      <c r="K412" s="255"/>
      <c r="L412" s="257"/>
      <c r="M412" s="255"/>
      <c r="N412" s="255"/>
      <c r="O412" s="255"/>
      <c r="P412" s="257"/>
      <c r="Q412" s="261">
        <v>0</v>
      </c>
      <c r="R412" s="261"/>
      <c r="S412" s="262"/>
    </row>
    <row r="413" spans="1:19" s="263" customFormat="1" ht="22.5">
      <c r="A413" s="254" t="s">
        <v>4144</v>
      </c>
      <c r="B413" s="255" t="s">
        <v>3018</v>
      </c>
      <c r="C413" s="255" t="s">
        <v>3662</v>
      </c>
      <c r="D413" s="259">
        <v>745</v>
      </c>
      <c r="E413" s="302" t="s">
        <v>4145</v>
      </c>
      <c r="F413" s="303">
        <v>35795</v>
      </c>
      <c r="G413" s="304">
        <v>69417</v>
      </c>
      <c r="H413" s="304" t="s">
        <v>2992</v>
      </c>
      <c r="I413" s="304" t="s">
        <v>2992</v>
      </c>
      <c r="J413" s="317" t="s">
        <v>4143</v>
      </c>
      <c r="K413" s="255"/>
      <c r="L413" s="257"/>
      <c r="M413" s="255"/>
      <c r="N413" s="255"/>
      <c r="O413" s="255"/>
      <c r="P413" s="257"/>
      <c r="Q413" s="261">
        <v>0</v>
      </c>
      <c r="R413" s="261"/>
      <c r="S413" s="262"/>
    </row>
    <row r="414" spans="1:19" s="263" customFormat="1" ht="22.5">
      <c r="A414" s="254" t="s">
        <v>4146</v>
      </c>
      <c r="B414" s="255" t="s">
        <v>3018</v>
      </c>
      <c r="C414" s="255" t="s">
        <v>3662</v>
      </c>
      <c r="D414" s="259">
        <v>749</v>
      </c>
      <c r="E414" s="302" t="s">
        <v>4147</v>
      </c>
      <c r="F414" s="303">
        <v>35795</v>
      </c>
      <c r="G414" s="304">
        <v>69417</v>
      </c>
      <c r="H414" s="304" t="s">
        <v>2992</v>
      </c>
      <c r="I414" s="304" t="s">
        <v>2992</v>
      </c>
      <c r="J414" s="317" t="s">
        <v>4143</v>
      </c>
      <c r="K414" s="255"/>
      <c r="L414" s="257"/>
      <c r="M414" s="255"/>
      <c r="N414" s="255"/>
      <c r="O414" s="255"/>
      <c r="P414" s="257"/>
      <c r="Q414" s="261">
        <v>0</v>
      </c>
      <c r="R414" s="261"/>
      <c r="S414" s="262"/>
    </row>
    <row r="415" spans="1:19" s="263" customFormat="1" ht="22.5">
      <c r="A415" s="254" t="s">
        <v>4148</v>
      </c>
      <c r="B415" s="255" t="s">
        <v>3018</v>
      </c>
      <c r="C415" s="255" t="s">
        <v>3662</v>
      </c>
      <c r="D415" s="259">
        <v>750</v>
      </c>
      <c r="E415" s="302" t="s">
        <v>4149</v>
      </c>
      <c r="F415" s="303">
        <v>35795</v>
      </c>
      <c r="G415" s="304">
        <v>69417</v>
      </c>
      <c r="H415" s="304" t="s">
        <v>2992</v>
      </c>
      <c r="I415" s="304" t="s">
        <v>2992</v>
      </c>
      <c r="J415" s="317" t="s">
        <v>4143</v>
      </c>
      <c r="K415" s="255"/>
      <c r="L415" s="257"/>
      <c r="M415" s="255"/>
      <c r="N415" s="255"/>
      <c r="O415" s="255"/>
      <c r="P415" s="257"/>
      <c r="Q415" s="261">
        <v>0</v>
      </c>
      <c r="R415" s="261"/>
      <c r="S415" s="262"/>
    </row>
    <row r="416" spans="1:19" s="263" customFormat="1" ht="22.5">
      <c r="A416" s="254" t="s">
        <v>4150</v>
      </c>
      <c r="B416" s="255" t="s">
        <v>3018</v>
      </c>
      <c r="C416" s="255" t="s">
        <v>3662</v>
      </c>
      <c r="D416" s="259">
        <v>751</v>
      </c>
      <c r="E416" s="302" t="s">
        <v>4151</v>
      </c>
      <c r="F416" s="303">
        <v>35795</v>
      </c>
      <c r="G416" s="304">
        <v>69417</v>
      </c>
      <c r="H416" s="304" t="s">
        <v>2992</v>
      </c>
      <c r="I416" s="304" t="s">
        <v>2992</v>
      </c>
      <c r="J416" s="317" t="s">
        <v>4143</v>
      </c>
      <c r="K416" s="255"/>
      <c r="L416" s="257"/>
      <c r="M416" s="255"/>
      <c r="N416" s="255"/>
      <c r="O416" s="255"/>
      <c r="P416" s="257"/>
      <c r="Q416" s="261">
        <v>0</v>
      </c>
      <c r="R416" s="261"/>
      <c r="S416" s="262"/>
    </row>
    <row r="417" spans="1:19" s="263" customFormat="1" ht="22.5">
      <c r="A417" s="254" t="s">
        <v>4152</v>
      </c>
      <c r="B417" s="255" t="s">
        <v>3018</v>
      </c>
      <c r="C417" s="255" t="s">
        <v>3662</v>
      </c>
      <c r="D417" s="259">
        <v>758</v>
      </c>
      <c r="E417" s="302" t="s">
        <v>4153</v>
      </c>
      <c r="F417" s="303">
        <v>35795</v>
      </c>
      <c r="G417" s="304">
        <v>69417</v>
      </c>
      <c r="H417" s="304" t="s">
        <v>2992</v>
      </c>
      <c r="I417" s="304" t="s">
        <v>2992</v>
      </c>
      <c r="J417" s="317" t="s">
        <v>4143</v>
      </c>
      <c r="K417" s="255"/>
      <c r="L417" s="257"/>
      <c r="M417" s="255"/>
      <c r="N417" s="255"/>
      <c r="O417" s="255"/>
      <c r="P417" s="257"/>
      <c r="Q417" s="261">
        <v>0</v>
      </c>
      <c r="R417" s="261"/>
      <c r="S417" s="262"/>
    </row>
    <row r="418" spans="1:19" s="263" customFormat="1" ht="22.5">
      <c r="A418" s="254" t="s">
        <v>4154</v>
      </c>
      <c r="B418" s="255" t="s">
        <v>3018</v>
      </c>
      <c r="C418" s="255" t="s">
        <v>3662</v>
      </c>
      <c r="D418" s="259">
        <v>765</v>
      </c>
      <c r="E418" s="302" t="s">
        <v>4155</v>
      </c>
      <c r="F418" s="303">
        <v>38077</v>
      </c>
      <c r="G418" s="304">
        <v>69417</v>
      </c>
      <c r="H418" s="304" t="s">
        <v>2992</v>
      </c>
      <c r="I418" s="304" t="s">
        <v>2992</v>
      </c>
      <c r="J418" s="317" t="s">
        <v>4143</v>
      </c>
      <c r="K418" s="255"/>
      <c r="L418" s="257"/>
      <c r="M418" s="255"/>
      <c r="N418" s="255"/>
      <c r="O418" s="255"/>
      <c r="P418" s="257"/>
      <c r="Q418" s="261">
        <v>0</v>
      </c>
      <c r="R418" s="261"/>
      <c r="S418" s="262"/>
    </row>
    <row r="419" spans="1:19" s="263" customFormat="1" ht="22.5">
      <c r="A419" s="254" t="s">
        <v>4156</v>
      </c>
      <c r="B419" s="255" t="s">
        <v>3018</v>
      </c>
      <c r="C419" s="255" t="s">
        <v>3662</v>
      </c>
      <c r="D419" s="259">
        <v>798</v>
      </c>
      <c r="E419" s="302" t="s">
        <v>4157</v>
      </c>
      <c r="F419" s="303">
        <v>35795</v>
      </c>
      <c r="G419" s="304">
        <v>65927</v>
      </c>
      <c r="H419" s="304" t="s">
        <v>3440</v>
      </c>
      <c r="I419" s="304" t="s">
        <v>3440</v>
      </c>
      <c r="J419" s="317" t="s">
        <v>4143</v>
      </c>
      <c r="K419" s="255"/>
      <c r="L419" s="257"/>
      <c r="M419" s="255"/>
      <c r="N419" s="255"/>
      <c r="O419" s="255"/>
      <c r="P419" s="257"/>
      <c r="Q419" s="261"/>
      <c r="R419" s="261">
        <v>0</v>
      </c>
      <c r="S419" s="262"/>
    </row>
    <row r="420" spans="1:19" s="263" customFormat="1" ht="22.5">
      <c r="A420" s="254" t="s">
        <v>4158</v>
      </c>
      <c r="B420" s="255" t="s">
        <v>3018</v>
      </c>
      <c r="C420" s="255" t="s">
        <v>3662</v>
      </c>
      <c r="D420" s="259">
        <v>1103</v>
      </c>
      <c r="E420" s="302" t="s">
        <v>4159</v>
      </c>
      <c r="F420" s="303">
        <v>36433</v>
      </c>
      <c r="G420" s="304">
        <v>21628</v>
      </c>
      <c r="H420" s="304" t="s">
        <v>3068</v>
      </c>
      <c r="I420" s="304" t="s">
        <v>3068</v>
      </c>
      <c r="J420" s="317" t="s">
        <v>4143</v>
      </c>
      <c r="K420" s="255"/>
      <c r="L420" s="257"/>
      <c r="M420" s="255"/>
      <c r="N420" s="255"/>
      <c r="O420" s="255"/>
      <c r="P420" s="257"/>
      <c r="Q420" s="261"/>
      <c r="R420" s="261">
        <v>0</v>
      </c>
      <c r="S420" s="262"/>
    </row>
    <row r="421" spans="1:19" s="263" customFormat="1" ht="22.5">
      <c r="A421" s="254" t="s">
        <v>4160</v>
      </c>
      <c r="B421" s="255" t="s">
        <v>3018</v>
      </c>
      <c r="C421" s="255" t="s">
        <v>3662</v>
      </c>
      <c r="D421" s="259">
        <v>1260</v>
      </c>
      <c r="E421" s="302" t="s">
        <v>4161</v>
      </c>
      <c r="F421" s="303">
        <v>38352</v>
      </c>
      <c r="G421" s="304">
        <v>65927</v>
      </c>
      <c r="H421" s="304" t="s">
        <v>3440</v>
      </c>
      <c r="I421" s="304" t="s">
        <v>3440</v>
      </c>
      <c r="J421" s="317" t="s">
        <v>4143</v>
      </c>
      <c r="K421" s="255"/>
      <c r="L421" s="257"/>
      <c r="M421" s="255"/>
      <c r="N421" s="255"/>
      <c r="O421" s="255"/>
      <c r="P421" s="257"/>
      <c r="Q421" s="261"/>
      <c r="R421" s="261">
        <v>0</v>
      </c>
      <c r="S421" s="262"/>
    </row>
    <row r="422" spans="1:19" s="263" customFormat="1">
      <c r="A422" s="254" t="s">
        <v>4162</v>
      </c>
      <c r="B422" s="255" t="s">
        <v>3018</v>
      </c>
      <c r="C422" s="255" t="s">
        <v>3662</v>
      </c>
      <c r="D422" s="259">
        <v>1931</v>
      </c>
      <c r="E422" s="302" t="s">
        <v>4163</v>
      </c>
      <c r="F422" s="303">
        <v>38868</v>
      </c>
      <c r="G422" s="304">
        <v>69417</v>
      </c>
      <c r="H422" s="304" t="s">
        <v>2992</v>
      </c>
      <c r="I422" s="304" t="s">
        <v>2992</v>
      </c>
      <c r="J422" s="317" t="s">
        <v>3644</v>
      </c>
      <c r="K422" s="255"/>
      <c r="L422" s="257"/>
      <c r="M422" s="255"/>
      <c r="N422" s="255"/>
      <c r="O422" s="255"/>
      <c r="P422" s="257"/>
      <c r="Q422" s="261">
        <v>0</v>
      </c>
      <c r="R422" s="261"/>
      <c r="S422" s="262"/>
    </row>
    <row r="423" spans="1:19" s="263" customFormat="1">
      <c r="A423" s="254" t="s">
        <v>4164</v>
      </c>
      <c r="B423" s="255" t="s">
        <v>3018</v>
      </c>
      <c r="C423" s="255" t="s">
        <v>3662</v>
      </c>
      <c r="D423" s="259">
        <v>3198</v>
      </c>
      <c r="E423" s="302" t="s">
        <v>4165</v>
      </c>
      <c r="F423" s="303">
        <v>40513</v>
      </c>
      <c r="G423" s="304">
        <v>65927</v>
      </c>
      <c r="H423" s="304" t="s">
        <v>3440</v>
      </c>
      <c r="I423" s="304" t="s">
        <v>3440</v>
      </c>
      <c r="J423" s="317" t="s">
        <v>4166</v>
      </c>
      <c r="K423" s="255"/>
      <c r="L423" s="257"/>
      <c r="M423" s="255"/>
      <c r="N423" s="255"/>
      <c r="O423" s="255"/>
      <c r="P423" s="257"/>
      <c r="Q423" s="261"/>
      <c r="R423" s="261">
        <v>0</v>
      </c>
      <c r="S423" s="262"/>
    </row>
    <row r="424" spans="1:19" s="263" customFormat="1">
      <c r="A424" s="254" t="s">
        <v>4167</v>
      </c>
      <c r="B424" s="255" t="s">
        <v>3018</v>
      </c>
      <c r="C424" s="255" t="s">
        <v>3662</v>
      </c>
      <c r="D424" s="259">
        <v>3129</v>
      </c>
      <c r="E424" s="302" t="s">
        <v>4168</v>
      </c>
      <c r="F424" s="303">
        <v>40000</v>
      </c>
      <c r="G424" s="304">
        <v>69417</v>
      </c>
      <c r="H424" s="304" t="s">
        <v>2992</v>
      </c>
      <c r="I424" s="304" t="s">
        <v>2992</v>
      </c>
      <c r="J424" s="317" t="s">
        <v>3644</v>
      </c>
      <c r="K424" s="255"/>
      <c r="L424" s="257"/>
      <c r="M424" s="255"/>
      <c r="N424" s="255"/>
      <c r="O424" s="255"/>
      <c r="P424" s="257"/>
      <c r="Q424" s="261">
        <v>0</v>
      </c>
      <c r="R424" s="261"/>
      <c r="S424" s="262"/>
    </row>
    <row r="425" spans="1:19" s="263" customFormat="1">
      <c r="A425" s="254" t="s">
        <v>4169</v>
      </c>
      <c r="B425" s="255" t="s">
        <v>3018</v>
      </c>
      <c r="C425" s="255" t="s">
        <v>3662</v>
      </c>
      <c r="D425" s="259">
        <v>3131</v>
      </c>
      <c r="E425" s="302" t="s">
        <v>4170</v>
      </c>
      <c r="F425" s="303">
        <v>40008</v>
      </c>
      <c r="G425" s="304">
        <v>69417</v>
      </c>
      <c r="H425" s="304" t="s">
        <v>2992</v>
      </c>
      <c r="I425" s="304" t="s">
        <v>2992</v>
      </c>
      <c r="J425" s="317" t="s">
        <v>3644</v>
      </c>
      <c r="K425" s="255"/>
      <c r="L425" s="257"/>
      <c r="M425" s="255"/>
      <c r="N425" s="255"/>
      <c r="O425" s="255"/>
      <c r="P425" s="257"/>
      <c r="Q425" s="261">
        <v>0</v>
      </c>
      <c r="R425" s="261"/>
      <c r="S425" s="262"/>
    </row>
    <row r="426" spans="1:19" s="263" customFormat="1">
      <c r="A426" s="254" t="s">
        <v>4171</v>
      </c>
      <c r="B426" s="255" t="s">
        <v>3018</v>
      </c>
      <c r="C426" s="255" t="s">
        <v>3662</v>
      </c>
      <c r="D426" s="259">
        <v>3134</v>
      </c>
      <c r="E426" s="302" t="s">
        <v>4172</v>
      </c>
      <c r="F426" s="303">
        <v>40017</v>
      </c>
      <c r="G426" s="304">
        <v>69417</v>
      </c>
      <c r="H426" s="304" t="s">
        <v>2992</v>
      </c>
      <c r="I426" s="304" t="s">
        <v>2992</v>
      </c>
      <c r="J426" s="317" t="s">
        <v>3644</v>
      </c>
      <c r="K426" s="255"/>
      <c r="L426" s="257"/>
      <c r="M426" s="255"/>
      <c r="N426" s="255"/>
      <c r="O426" s="255"/>
      <c r="P426" s="257"/>
      <c r="Q426" s="261">
        <v>0</v>
      </c>
      <c r="R426" s="261"/>
      <c r="S426" s="262"/>
    </row>
    <row r="427" spans="1:19" s="263" customFormat="1">
      <c r="A427" s="254" t="s">
        <v>4173</v>
      </c>
      <c r="B427" s="255" t="s">
        <v>3018</v>
      </c>
      <c r="C427" s="255" t="s">
        <v>3662</v>
      </c>
      <c r="D427" s="259">
        <v>3135</v>
      </c>
      <c r="E427" s="302" t="s">
        <v>4174</v>
      </c>
      <c r="F427" s="303">
        <v>40021</v>
      </c>
      <c r="G427" s="304">
        <v>69417</v>
      </c>
      <c r="H427" s="304" t="s">
        <v>2992</v>
      </c>
      <c r="I427" s="304" t="s">
        <v>2992</v>
      </c>
      <c r="J427" s="317" t="s">
        <v>3644</v>
      </c>
      <c r="K427" s="255"/>
      <c r="L427" s="257"/>
      <c r="M427" s="255"/>
      <c r="N427" s="255"/>
      <c r="O427" s="255"/>
      <c r="P427" s="257"/>
      <c r="Q427" s="261">
        <v>0</v>
      </c>
      <c r="R427" s="261"/>
      <c r="S427" s="262"/>
    </row>
    <row r="428" spans="1:19" s="263" customFormat="1" ht="22.5">
      <c r="A428" s="254" t="s">
        <v>4175</v>
      </c>
      <c r="B428" s="255" t="s">
        <v>3018</v>
      </c>
      <c r="C428" s="255" t="s">
        <v>3662</v>
      </c>
      <c r="D428" s="259">
        <v>3138</v>
      </c>
      <c r="E428" s="302" t="s">
        <v>4176</v>
      </c>
      <c r="F428" s="303">
        <v>40107</v>
      </c>
      <c r="G428" s="304">
        <v>65927</v>
      </c>
      <c r="H428" s="304" t="s">
        <v>3440</v>
      </c>
      <c r="I428" s="304" t="s">
        <v>3440</v>
      </c>
      <c r="J428" s="317" t="s">
        <v>4143</v>
      </c>
      <c r="K428" s="255"/>
      <c r="L428" s="257"/>
      <c r="M428" s="255"/>
      <c r="N428" s="255"/>
      <c r="O428" s="255"/>
      <c r="P428" s="257"/>
      <c r="Q428" s="261"/>
      <c r="R428" s="261">
        <v>0</v>
      </c>
      <c r="S428" s="262"/>
    </row>
    <row r="429" spans="1:19" s="263" customFormat="1">
      <c r="A429" s="254" t="s">
        <v>4177</v>
      </c>
      <c r="B429" s="255" t="s">
        <v>3018</v>
      </c>
      <c r="C429" s="255" t="s">
        <v>3662</v>
      </c>
      <c r="D429" s="259">
        <v>3139</v>
      </c>
      <c r="E429" s="302" t="s">
        <v>4178</v>
      </c>
      <c r="F429" s="303">
        <v>40107</v>
      </c>
      <c r="G429" s="304">
        <v>69417</v>
      </c>
      <c r="H429" s="304" t="s">
        <v>2992</v>
      </c>
      <c r="I429" s="304" t="s">
        <v>2992</v>
      </c>
      <c r="J429" s="317" t="s">
        <v>3644</v>
      </c>
      <c r="K429" s="255"/>
      <c r="L429" s="257"/>
      <c r="M429" s="255"/>
      <c r="N429" s="255"/>
      <c r="O429" s="255"/>
      <c r="P429" s="257"/>
      <c r="Q429" s="261">
        <v>0</v>
      </c>
      <c r="R429" s="261"/>
      <c r="S429" s="262"/>
    </row>
    <row r="430" spans="1:19" s="263" customFormat="1" ht="22.5">
      <c r="A430" s="254" t="s">
        <v>4179</v>
      </c>
      <c r="B430" s="255" t="s">
        <v>3018</v>
      </c>
      <c r="C430" s="255" t="s">
        <v>3662</v>
      </c>
      <c r="D430" s="259">
        <v>3047</v>
      </c>
      <c r="E430" s="302" t="s">
        <v>4180</v>
      </c>
      <c r="F430" s="303">
        <v>40098</v>
      </c>
      <c r="G430" s="304">
        <v>46509</v>
      </c>
      <c r="H430" s="304" t="s">
        <v>3129</v>
      </c>
      <c r="I430" s="304" t="s">
        <v>3129</v>
      </c>
      <c r="J430" s="317" t="s">
        <v>4143</v>
      </c>
      <c r="K430" s="255"/>
      <c r="L430" s="257"/>
      <c r="M430" s="255"/>
      <c r="N430" s="255"/>
      <c r="O430" s="255"/>
      <c r="P430" s="257"/>
      <c r="Q430" s="261"/>
      <c r="R430" s="261">
        <v>0</v>
      </c>
      <c r="S430" s="262"/>
    </row>
    <row r="431" spans="1:19" s="263" customFormat="1">
      <c r="A431" s="254" t="s">
        <v>4181</v>
      </c>
      <c r="B431" s="255" t="s">
        <v>3018</v>
      </c>
      <c r="C431" s="255" t="s">
        <v>3662</v>
      </c>
      <c r="D431" s="259">
        <v>3075</v>
      </c>
      <c r="E431" s="302" t="s">
        <v>4182</v>
      </c>
      <c r="F431" s="303">
        <v>39562</v>
      </c>
      <c r="G431" s="304">
        <v>69417</v>
      </c>
      <c r="H431" s="304" t="s">
        <v>2992</v>
      </c>
      <c r="I431" s="304" t="s">
        <v>2992</v>
      </c>
      <c r="J431" s="317" t="s">
        <v>3644</v>
      </c>
      <c r="K431" s="255"/>
      <c r="L431" s="257"/>
      <c r="M431" s="255"/>
      <c r="N431" s="255"/>
      <c r="O431" s="255"/>
      <c r="P431" s="257"/>
      <c r="Q431" s="261">
        <v>0</v>
      </c>
      <c r="R431" s="261"/>
      <c r="S431" s="262"/>
    </row>
    <row r="432" spans="1:19" s="263" customFormat="1">
      <c r="A432" s="254" t="s">
        <v>4183</v>
      </c>
      <c r="B432" s="255" t="s">
        <v>3018</v>
      </c>
      <c r="C432" s="255" t="s">
        <v>3662</v>
      </c>
      <c r="D432" s="259">
        <v>3076</v>
      </c>
      <c r="E432" s="302" t="s">
        <v>4184</v>
      </c>
      <c r="F432" s="303">
        <v>39562</v>
      </c>
      <c r="G432" s="304">
        <v>69417</v>
      </c>
      <c r="H432" s="304" t="s">
        <v>2992</v>
      </c>
      <c r="I432" s="304" t="s">
        <v>2992</v>
      </c>
      <c r="J432" s="317" t="s">
        <v>3644</v>
      </c>
      <c r="K432" s="255"/>
      <c r="L432" s="257"/>
      <c r="M432" s="255"/>
      <c r="N432" s="255"/>
      <c r="O432" s="255"/>
      <c r="P432" s="257"/>
      <c r="Q432" s="261">
        <v>0</v>
      </c>
      <c r="R432" s="261"/>
      <c r="S432" s="262"/>
    </row>
    <row r="433" spans="1:19" s="263" customFormat="1">
      <c r="A433" s="254" t="s">
        <v>4185</v>
      </c>
      <c r="B433" s="255" t="s">
        <v>3018</v>
      </c>
      <c r="C433" s="255" t="s">
        <v>3662</v>
      </c>
      <c r="D433" s="259">
        <v>3077</v>
      </c>
      <c r="E433" s="302" t="s">
        <v>4186</v>
      </c>
      <c r="F433" s="303">
        <v>39562</v>
      </c>
      <c r="G433" s="304">
        <v>69417</v>
      </c>
      <c r="H433" s="304" t="s">
        <v>2992</v>
      </c>
      <c r="I433" s="304" t="s">
        <v>2992</v>
      </c>
      <c r="J433" s="317" t="s">
        <v>3644</v>
      </c>
      <c r="K433" s="255"/>
      <c r="L433" s="257"/>
      <c r="M433" s="255"/>
      <c r="N433" s="255"/>
      <c r="O433" s="255"/>
      <c r="P433" s="257"/>
      <c r="Q433" s="261">
        <v>0</v>
      </c>
      <c r="R433" s="261"/>
      <c r="S433" s="262"/>
    </row>
    <row r="434" spans="1:19" s="263" customFormat="1">
      <c r="A434" s="254" t="s">
        <v>4187</v>
      </c>
      <c r="B434" s="255" t="s">
        <v>3018</v>
      </c>
      <c r="C434" s="255" t="s">
        <v>3662</v>
      </c>
      <c r="D434" s="259">
        <v>3078</v>
      </c>
      <c r="E434" s="302" t="s">
        <v>4188</v>
      </c>
      <c r="F434" s="303">
        <v>39562</v>
      </c>
      <c r="G434" s="304">
        <v>69417</v>
      </c>
      <c r="H434" s="304" t="s">
        <v>2992</v>
      </c>
      <c r="I434" s="304" t="s">
        <v>2992</v>
      </c>
      <c r="J434" s="317" t="s">
        <v>3644</v>
      </c>
      <c r="K434" s="255"/>
      <c r="L434" s="257"/>
      <c r="M434" s="255"/>
      <c r="N434" s="255"/>
      <c r="O434" s="255"/>
      <c r="P434" s="257"/>
      <c r="Q434" s="261">
        <v>0</v>
      </c>
      <c r="R434" s="261"/>
      <c r="S434" s="262"/>
    </row>
    <row r="435" spans="1:19" s="263" customFormat="1">
      <c r="A435" s="254" t="s">
        <v>4189</v>
      </c>
      <c r="B435" s="255" t="s">
        <v>3018</v>
      </c>
      <c r="C435" s="255" t="s">
        <v>3662</v>
      </c>
      <c r="D435" s="259">
        <v>3079</v>
      </c>
      <c r="E435" s="302" t="s">
        <v>4190</v>
      </c>
      <c r="F435" s="303">
        <v>39562</v>
      </c>
      <c r="G435" s="304">
        <v>69417</v>
      </c>
      <c r="H435" s="304" t="s">
        <v>2992</v>
      </c>
      <c r="I435" s="304" t="s">
        <v>2992</v>
      </c>
      <c r="J435" s="317" t="s">
        <v>3644</v>
      </c>
      <c r="K435" s="255"/>
      <c r="L435" s="257"/>
      <c r="M435" s="255"/>
      <c r="N435" s="255"/>
      <c r="O435" s="255"/>
      <c r="P435" s="257"/>
      <c r="Q435" s="261">
        <v>0</v>
      </c>
      <c r="R435" s="261"/>
      <c r="S435" s="262"/>
    </row>
    <row r="436" spans="1:19" s="263" customFormat="1">
      <c r="A436" s="254" t="s">
        <v>4191</v>
      </c>
      <c r="B436" s="255" t="s">
        <v>3018</v>
      </c>
      <c r="C436" s="255" t="s">
        <v>3662</v>
      </c>
      <c r="D436" s="259">
        <v>3080</v>
      </c>
      <c r="E436" s="302" t="s">
        <v>4192</v>
      </c>
      <c r="F436" s="303">
        <v>39562</v>
      </c>
      <c r="G436" s="304">
        <v>69417</v>
      </c>
      <c r="H436" s="304" t="s">
        <v>2992</v>
      </c>
      <c r="I436" s="304" t="s">
        <v>2992</v>
      </c>
      <c r="J436" s="317" t="s">
        <v>3644</v>
      </c>
      <c r="K436" s="255"/>
      <c r="L436" s="257"/>
      <c r="M436" s="255"/>
      <c r="N436" s="255"/>
      <c r="O436" s="255"/>
      <c r="P436" s="257"/>
      <c r="Q436" s="261">
        <v>0</v>
      </c>
      <c r="R436" s="261"/>
      <c r="S436" s="262"/>
    </row>
    <row r="437" spans="1:19" s="263" customFormat="1" ht="22.5">
      <c r="A437" s="254" t="s">
        <v>4193</v>
      </c>
      <c r="B437" s="255" t="s">
        <v>3018</v>
      </c>
      <c r="C437" s="255" t="s">
        <v>3662</v>
      </c>
      <c r="D437" s="259">
        <v>3082</v>
      </c>
      <c r="E437" s="302" t="s">
        <v>4194</v>
      </c>
      <c r="F437" s="303">
        <v>39582</v>
      </c>
      <c r="G437" s="304">
        <v>65927</v>
      </c>
      <c r="H437" s="304" t="s">
        <v>3440</v>
      </c>
      <c r="I437" s="304" t="s">
        <v>3440</v>
      </c>
      <c r="J437" s="317" t="s">
        <v>4143</v>
      </c>
      <c r="K437" s="255"/>
      <c r="L437" s="257"/>
      <c r="M437" s="255"/>
      <c r="N437" s="255"/>
      <c r="O437" s="255"/>
      <c r="P437" s="257"/>
      <c r="Q437" s="261"/>
      <c r="R437" s="261">
        <v>0</v>
      </c>
      <c r="S437" s="262"/>
    </row>
    <row r="438" spans="1:19" s="263" customFormat="1">
      <c r="A438" s="254" t="s">
        <v>4195</v>
      </c>
      <c r="B438" s="255" t="s">
        <v>3018</v>
      </c>
      <c r="C438" s="255" t="s">
        <v>3662</v>
      </c>
      <c r="D438" s="259">
        <v>3094</v>
      </c>
      <c r="E438" s="302" t="s">
        <v>4196</v>
      </c>
      <c r="F438" s="303">
        <v>39653</v>
      </c>
      <c r="G438" s="304">
        <v>69417</v>
      </c>
      <c r="H438" s="304" t="s">
        <v>2992</v>
      </c>
      <c r="I438" s="304" t="s">
        <v>2992</v>
      </c>
      <c r="J438" s="317" t="s">
        <v>3644</v>
      </c>
      <c r="K438" s="255"/>
      <c r="L438" s="257"/>
      <c r="M438" s="255"/>
      <c r="N438" s="255"/>
      <c r="O438" s="255"/>
      <c r="P438" s="257"/>
      <c r="Q438" s="261">
        <v>0</v>
      </c>
      <c r="R438" s="261"/>
      <c r="S438" s="262"/>
    </row>
    <row r="439" spans="1:19" s="263" customFormat="1" ht="22.5">
      <c r="A439" s="254" t="s">
        <v>4197</v>
      </c>
      <c r="B439" s="255" t="s">
        <v>3018</v>
      </c>
      <c r="C439" s="255" t="s">
        <v>3662</v>
      </c>
      <c r="D439" s="259">
        <v>3188</v>
      </c>
      <c r="E439" s="302" t="s">
        <v>4198</v>
      </c>
      <c r="F439" s="303">
        <v>40456</v>
      </c>
      <c r="G439" s="304">
        <v>65927</v>
      </c>
      <c r="H439" s="304" t="s">
        <v>3440</v>
      </c>
      <c r="I439" s="304" t="s">
        <v>3440</v>
      </c>
      <c r="J439" s="317" t="s">
        <v>4143</v>
      </c>
      <c r="K439" s="255"/>
      <c r="L439" s="257"/>
      <c r="M439" s="255"/>
      <c r="N439" s="255"/>
      <c r="O439" s="255"/>
      <c r="P439" s="257"/>
      <c r="Q439" s="261"/>
      <c r="R439" s="261">
        <v>0</v>
      </c>
      <c r="S439" s="262"/>
    </row>
    <row r="440" spans="1:19" s="263" customFormat="1">
      <c r="A440" s="254" t="s">
        <v>4199</v>
      </c>
      <c r="B440" s="255" t="s">
        <v>3018</v>
      </c>
      <c r="C440" s="255" t="s">
        <v>3662</v>
      </c>
      <c r="D440" s="259">
        <v>3232</v>
      </c>
      <c r="E440" s="302" t="s">
        <v>4200</v>
      </c>
      <c r="F440" s="303">
        <v>40982</v>
      </c>
      <c r="G440" s="304">
        <v>69417</v>
      </c>
      <c r="H440" s="304" t="s">
        <v>2992</v>
      </c>
      <c r="I440" s="304" t="s">
        <v>2992</v>
      </c>
      <c r="J440" s="317" t="s">
        <v>3644</v>
      </c>
      <c r="K440" s="255"/>
      <c r="L440" s="257"/>
      <c r="M440" s="255"/>
      <c r="N440" s="255"/>
      <c r="O440" s="255"/>
      <c r="P440" s="257"/>
      <c r="Q440" s="261">
        <v>0</v>
      </c>
      <c r="R440" s="261"/>
      <c r="S440" s="262"/>
    </row>
    <row r="441" spans="1:19" s="263" customFormat="1">
      <c r="A441" s="254" t="s">
        <v>4201</v>
      </c>
      <c r="B441" s="255" t="s">
        <v>3018</v>
      </c>
      <c r="C441" s="255" t="s">
        <v>3662</v>
      </c>
      <c r="D441" s="259">
        <v>3326</v>
      </c>
      <c r="E441" s="302" t="s">
        <v>4202</v>
      </c>
      <c r="F441" s="303">
        <v>42122</v>
      </c>
      <c r="G441" s="304">
        <v>69417</v>
      </c>
      <c r="H441" s="304" t="s">
        <v>2992</v>
      </c>
      <c r="I441" s="304" t="s">
        <v>2992</v>
      </c>
      <c r="J441" s="317" t="s">
        <v>3644</v>
      </c>
      <c r="K441" s="255"/>
      <c r="L441" s="257"/>
      <c r="M441" s="255"/>
      <c r="N441" s="255"/>
      <c r="O441" s="255"/>
      <c r="P441" s="257"/>
      <c r="Q441" s="261">
        <v>247.34</v>
      </c>
      <c r="R441" s="261"/>
      <c r="S441" s="262"/>
    </row>
    <row r="442" spans="1:19" s="263" customFormat="1">
      <c r="A442" s="254" t="s">
        <v>4203</v>
      </c>
      <c r="B442" s="255" t="s">
        <v>3018</v>
      </c>
      <c r="C442" s="255" t="s">
        <v>3662</v>
      </c>
      <c r="D442" s="259">
        <v>3335</v>
      </c>
      <c r="E442" s="302" t="s">
        <v>4204</v>
      </c>
      <c r="F442" s="303">
        <v>42204</v>
      </c>
      <c r="G442" s="304">
        <v>69417</v>
      </c>
      <c r="H442" s="304" t="s">
        <v>2992</v>
      </c>
      <c r="I442" s="304" t="s">
        <v>2992</v>
      </c>
      <c r="J442" s="317" t="s">
        <v>3644</v>
      </c>
      <c r="K442" s="255"/>
      <c r="L442" s="257"/>
      <c r="M442" s="255"/>
      <c r="N442" s="255"/>
      <c r="O442" s="255"/>
      <c r="P442" s="257"/>
      <c r="Q442" s="261">
        <v>1775.44</v>
      </c>
      <c r="R442" s="261"/>
      <c r="S442" s="262"/>
    </row>
    <row r="443" spans="1:19" s="263" customFormat="1">
      <c r="A443" s="254" t="s">
        <v>4205</v>
      </c>
      <c r="B443" s="255" t="s">
        <v>3018</v>
      </c>
      <c r="C443" s="255" t="s">
        <v>3662</v>
      </c>
      <c r="D443" s="259">
        <v>3336</v>
      </c>
      <c r="E443" s="302" t="s">
        <v>4206</v>
      </c>
      <c r="F443" s="303">
        <v>42204</v>
      </c>
      <c r="G443" s="304">
        <v>69417</v>
      </c>
      <c r="H443" s="304" t="s">
        <v>2992</v>
      </c>
      <c r="I443" s="304" t="s">
        <v>2992</v>
      </c>
      <c r="J443" s="317" t="s">
        <v>3644</v>
      </c>
      <c r="K443" s="255"/>
      <c r="L443" s="257"/>
      <c r="M443" s="255"/>
      <c r="N443" s="255"/>
      <c r="O443" s="255"/>
      <c r="P443" s="257"/>
      <c r="Q443" s="261">
        <v>373.32</v>
      </c>
      <c r="R443" s="261"/>
      <c r="S443" s="262"/>
    </row>
    <row r="444" spans="1:19" s="263" customFormat="1" ht="22.5">
      <c r="A444" s="254" t="s">
        <v>4207</v>
      </c>
      <c r="B444" s="255" t="s">
        <v>3018</v>
      </c>
      <c r="C444" s="255" t="s">
        <v>3662</v>
      </c>
      <c r="D444" s="259">
        <v>3216</v>
      </c>
      <c r="E444" s="302" t="s">
        <v>4208</v>
      </c>
      <c r="F444" s="303">
        <v>40802</v>
      </c>
      <c r="G444" s="304">
        <v>65927</v>
      </c>
      <c r="H444" s="304" t="s">
        <v>3440</v>
      </c>
      <c r="I444" s="304" t="s">
        <v>3440</v>
      </c>
      <c r="J444" s="317" t="s">
        <v>4209</v>
      </c>
      <c r="K444" s="255"/>
      <c r="L444" s="257"/>
      <c r="M444" s="255"/>
      <c r="N444" s="255"/>
      <c r="O444" s="255"/>
      <c r="P444" s="257"/>
      <c r="Q444" s="261"/>
      <c r="R444" s="261">
        <v>0</v>
      </c>
      <c r="S444" s="262"/>
    </row>
    <row r="445" spans="1:19" s="263" customFormat="1">
      <c r="A445" s="254" t="s">
        <v>4210</v>
      </c>
      <c r="B445" s="255" t="s">
        <v>3018</v>
      </c>
      <c r="C445" s="255" t="s">
        <v>3662</v>
      </c>
      <c r="D445" s="259">
        <v>3278</v>
      </c>
      <c r="E445" s="302" t="s">
        <v>4211</v>
      </c>
      <c r="F445" s="303">
        <v>41557</v>
      </c>
      <c r="G445" s="304">
        <v>69417</v>
      </c>
      <c r="H445" s="304" t="s">
        <v>2992</v>
      </c>
      <c r="I445" s="304" t="s">
        <v>2992</v>
      </c>
      <c r="J445" s="317" t="s">
        <v>3644</v>
      </c>
      <c r="K445" s="255"/>
      <c r="L445" s="257"/>
      <c r="M445" s="255"/>
      <c r="N445" s="255"/>
      <c r="O445" s="255"/>
      <c r="P445" s="257"/>
      <c r="Q445" s="261">
        <v>0</v>
      </c>
      <c r="R445" s="261"/>
      <c r="S445" s="262"/>
    </row>
    <row r="446" spans="1:19" s="263" customFormat="1">
      <c r="A446" s="254" t="s">
        <v>4212</v>
      </c>
      <c r="B446" s="255" t="s">
        <v>3018</v>
      </c>
      <c r="C446" s="255" t="s">
        <v>3662</v>
      </c>
      <c r="D446" s="259">
        <v>3234</v>
      </c>
      <c r="E446" s="302" t="s">
        <v>4213</v>
      </c>
      <c r="F446" s="303">
        <v>41086</v>
      </c>
      <c r="G446" s="304">
        <v>69417</v>
      </c>
      <c r="H446" s="304" t="s">
        <v>2992</v>
      </c>
      <c r="I446" s="304" t="s">
        <v>2992</v>
      </c>
      <c r="J446" s="317" t="s">
        <v>3644</v>
      </c>
      <c r="K446" s="255"/>
      <c r="L446" s="257"/>
      <c r="M446" s="255"/>
      <c r="N446" s="255"/>
      <c r="O446" s="255"/>
      <c r="P446" s="257"/>
      <c r="Q446" s="261">
        <v>0</v>
      </c>
      <c r="R446" s="261"/>
      <c r="S446" s="262"/>
    </row>
    <row r="447" spans="1:19" s="263" customFormat="1" ht="22.5">
      <c r="A447" s="254" t="s">
        <v>4214</v>
      </c>
      <c r="B447" s="255" t="s">
        <v>3018</v>
      </c>
      <c r="C447" s="255" t="s">
        <v>3662</v>
      </c>
      <c r="D447" s="259">
        <v>3217</v>
      </c>
      <c r="E447" s="302" t="s">
        <v>4215</v>
      </c>
      <c r="F447" s="303">
        <v>40815</v>
      </c>
      <c r="G447" s="304">
        <v>65927</v>
      </c>
      <c r="H447" s="304" t="s">
        <v>3440</v>
      </c>
      <c r="I447" s="304" t="s">
        <v>3440</v>
      </c>
      <c r="J447" s="317" t="s">
        <v>4209</v>
      </c>
      <c r="K447" s="255"/>
      <c r="L447" s="257"/>
      <c r="M447" s="255"/>
      <c r="N447" s="255"/>
      <c r="O447" s="255"/>
      <c r="P447" s="257"/>
      <c r="Q447" s="261"/>
      <c r="R447" s="261">
        <v>0</v>
      </c>
      <c r="S447" s="262"/>
    </row>
    <row r="448" spans="1:19" s="263" customFormat="1">
      <c r="A448" s="254" t="s">
        <v>4216</v>
      </c>
      <c r="B448" s="255" t="s">
        <v>3018</v>
      </c>
      <c r="C448" s="255" t="s">
        <v>3662</v>
      </c>
      <c r="D448" s="259">
        <v>3176</v>
      </c>
      <c r="E448" s="302" t="s">
        <v>4217</v>
      </c>
      <c r="F448" s="303">
        <v>40353</v>
      </c>
      <c r="G448" s="304">
        <v>69417</v>
      </c>
      <c r="H448" s="304" t="s">
        <v>2992</v>
      </c>
      <c r="I448" s="304" t="s">
        <v>2992</v>
      </c>
      <c r="J448" s="317" t="s">
        <v>3644</v>
      </c>
      <c r="K448" s="255"/>
      <c r="L448" s="257"/>
      <c r="M448" s="255"/>
      <c r="N448" s="255"/>
      <c r="O448" s="255"/>
      <c r="P448" s="257"/>
      <c r="Q448" s="261">
        <v>0</v>
      </c>
      <c r="R448" s="261"/>
      <c r="S448" s="262"/>
    </row>
    <row r="449" spans="1:19" s="263" customFormat="1">
      <c r="A449" s="254" t="s">
        <v>3245</v>
      </c>
      <c r="B449" s="255" t="s">
        <v>3018</v>
      </c>
      <c r="C449" s="255" t="s">
        <v>3662</v>
      </c>
      <c r="D449" s="259">
        <v>3101</v>
      </c>
      <c r="E449" s="302" t="s">
        <v>4218</v>
      </c>
      <c r="F449" s="303">
        <v>39737</v>
      </c>
      <c r="G449" s="304">
        <v>69417</v>
      </c>
      <c r="H449" s="304" t="s">
        <v>2992</v>
      </c>
      <c r="I449" s="304" t="s">
        <v>2992</v>
      </c>
      <c r="J449" s="317" t="s">
        <v>3644</v>
      </c>
      <c r="K449" s="255"/>
      <c r="L449" s="257"/>
      <c r="M449" s="255"/>
      <c r="N449" s="255"/>
      <c r="O449" s="255"/>
      <c r="P449" s="257"/>
      <c r="Q449" s="261">
        <v>0</v>
      </c>
      <c r="R449" s="261"/>
      <c r="S449" s="262"/>
    </row>
    <row r="450" spans="1:19" s="263" customFormat="1">
      <c r="A450" s="254" t="s">
        <v>4219</v>
      </c>
      <c r="B450" s="255" t="s">
        <v>3018</v>
      </c>
      <c r="C450" s="255" t="s">
        <v>3662</v>
      </c>
      <c r="D450" s="259">
        <v>3074</v>
      </c>
      <c r="E450" s="302" t="s">
        <v>4220</v>
      </c>
      <c r="F450" s="303">
        <v>39562</v>
      </c>
      <c r="G450" s="304">
        <v>69417</v>
      </c>
      <c r="H450" s="304" t="s">
        <v>2992</v>
      </c>
      <c r="I450" s="304" t="s">
        <v>2992</v>
      </c>
      <c r="J450" s="317" t="s">
        <v>3644</v>
      </c>
      <c r="K450" s="255"/>
      <c r="L450" s="257"/>
      <c r="M450" s="255"/>
      <c r="N450" s="255"/>
      <c r="O450" s="255"/>
      <c r="P450" s="257"/>
      <c r="Q450" s="261">
        <v>0</v>
      </c>
      <c r="R450" s="261"/>
      <c r="S450" s="262"/>
    </row>
    <row r="451" spans="1:19" s="263" customFormat="1">
      <c r="A451" s="254" t="s">
        <v>4221</v>
      </c>
      <c r="B451" s="255" t="s">
        <v>3018</v>
      </c>
      <c r="C451" s="255" t="s">
        <v>3662</v>
      </c>
      <c r="D451" s="259">
        <v>1017</v>
      </c>
      <c r="E451" s="302" t="s">
        <v>4222</v>
      </c>
      <c r="F451" s="303">
        <v>36068</v>
      </c>
      <c r="G451" s="304">
        <v>69417</v>
      </c>
      <c r="H451" s="304" t="s">
        <v>2992</v>
      </c>
      <c r="I451" s="304" t="s">
        <v>2992</v>
      </c>
      <c r="J451" s="317" t="s">
        <v>3644</v>
      </c>
      <c r="K451" s="255"/>
      <c r="L451" s="257"/>
      <c r="M451" s="255"/>
      <c r="N451" s="255"/>
      <c r="O451" s="255"/>
      <c r="P451" s="257"/>
      <c r="Q451" s="261">
        <v>0</v>
      </c>
      <c r="R451" s="261"/>
      <c r="S451" s="262"/>
    </row>
    <row r="452" spans="1:19" s="263" customFormat="1">
      <c r="A452" s="254" t="s">
        <v>4223</v>
      </c>
      <c r="B452" s="255" t="s">
        <v>3018</v>
      </c>
      <c r="C452" s="255" t="s">
        <v>3662</v>
      </c>
      <c r="D452" s="259">
        <v>3009</v>
      </c>
      <c r="E452" s="302" t="s">
        <v>4224</v>
      </c>
      <c r="F452" s="303">
        <v>39217</v>
      </c>
      <c r="G452" s="304">
        <v>69417</v>
      </c>
      <c r="H452" s="304" t="s">
        <v>2992</v>
      </c>
      <c r="I452" s="304" t="s">
        <v>2992</v>
      </c>
      <c r="J452" s="317" t="s">
        <v>3644</v>
      </c>
      <c r="K452" s="255"/>
      <c r="L452" s="257"/>
      <c r="M452" s="255"/>
      <c r="N452" s="255"/>
      <c r="O452" s="255"/>
      <c r="P452" s="257"/>
      <c r="Q452" s="261">
        <v>0</v>
      </c>
      <c r="R452" s="261"/>
      <c r="S452" s="262"/>
    </row>
    <row r="453" spans="1:19" s="263" customFormat="1" ht="22.5">
      <c r="A453" s="254" t="s">
        <v>4225</v>
      </c>
      <c r="B453" s="255" t="s">
        <v>3018</v>
      </c>
      <c r="C453" s="255" t="s">
        <v>3662</v>
      </c>
      <c r="D453" s="259">
        <v>3099</v>
      </c>
      <c r="E453" s="302" t="s">
        <v>4226</v>
      </c>
      <c r="F453" s="303">
        <v>39737</v>
      </c>
      <c r="G453" s="304">
        <v>65927</v>
      </c>
      <c r="H453" s="304" t="s">
        <v>3440</v>
      </c>
      <c r="I453" s="304" t="s">
        <v>3440</v>
      </c>
      <c r="J453" s="317" t="s">
        <v>4209</v>
      </c>
      <c r="K453" s="255"/>
      <c r="L453" s="257"/>
      <c r="M453" s="255"/>
      <c r="N453" s="255"/>
      <c r="O453" s="255"/>
      <c r="P453" s="257"/>
      <c r="Q453" s="261"/>
      <c r="R453" s="261">
        <v>0</v>
      </c>
      <c r="S453" s="262"/>
    </row>
    <row r="454" spans="1:19" s="263" customFormat="1">
      <c r="A454" s="254" t="s">
        <v>4227</v>
      </c>
      <c r="B454" s="255" t="s">
        <v>3018</v>
      </c>
      <c r="C454" s="255" t="s">
        <v>3662</v>
      </c>
      <c r="D454" s="259">
        <v>3100</v>
      </c>
      <c r="E454" s="302" t="s">
        <v>4228</v>
      </c>
      <c r="F454" s="303">
        <v>39737</v>
      </c>
      <c r="G454" s="304">
        <v>69417</v>
      </c>
      <c r="H454" s="304" t="s">
        <v>2992</v>
      </c>
      <c r="I454" s="304" t="s">
        <v>2992</v>
      </c>
      <c r="J454" s="317" t="s">
        <v>3644</v>
      </c>
      <c r="K454" s="255"/>
      <c r="L454" s="257"/>
      <c r="M454" s="255"/>
      <c r="N454" s="255"/>
      <c r="O454" s="255"/>
      <c r="P454" s="257"/>
      <c r="Q454" s="261">
        <v>0</v>
      </c>
      <c r="R454" s="261"/>
      <c r="S454" s="262"/>
    </row>
    <row r="455" spans="1:19" s="263" customFormat="1">
      <c r="A455" s="254" t="s">
        <v>4229</v>
      </c>
      <c r="B455" s="255" t="s">
        <v>3018</v>
      </c>
      <c r="C455" s="255" t="s">
        <v>3662</v>
      </c>
      <c r="D455" s="259">
        <v>1712</v>
      </c>
      <c r="E455" s="302" t="s">
        <v>4230</v>
      </c>
      <c r="F455" s="303">
        <v>35246</v>
      </c>
      <c r="G455" s="304">
        <v>69417</v>
      </c>
      <c r="H455" s="304" t="s">
        <v>2992</v>
      </c>
      <c r="I455" s="304" t="s">
        <v>2992</v>
      </c>
      <c r="J455" s="317" t="s">
        <v>3644</v>
      </c>
      <c r="K455" s="255"/>
      <c r="L455" s="257"/>
      <c r="M455" s="255"/>
      <c r="N455" s="255"/>
      <c r="O455" s="255"/>
      <c r="P455" s="257"/>
      <c r="Q455" s="261">
        <v>0</v>
      </c>
      <c r="R455" s="261"/>
      <c r="S455" s="262"/>
    </row>
    <row r="456" spans="1:19" s="263" customFormat="1" ht="22.5">
      <c r="A456" s="254" t="s">
        <v>4231</v>
      </c>
      <c r="B456" s="255" t="s">
        <v>3018</v>
      </c>
      <c r="C456" s="255" t="s">
        <v>3662</v>
      </c>
      <c r="D456" s="259">
        <v>1151</v>
      </c>
      <c r="E456" s="302" t="s">
        <v>4232</v>
      </c>
      <c r="F456" s="303">
        <v>37255</v>
      </c>
      <c r="G456" s="304">
        <v>65927</v>
      </c>
      <c r="H456" s="304" t="s">
        <v>3440</v>
      </c>
      <c r="I456" s="304" t="s">
        <v>3440</v>
      </c>
      <c r="J456" s="317" t="s">
        <v>4209</v>
      </c>
      <c r="K456" s="255"/>
      <c r="L456" s="257"/>
      <c r="M456" s="255"/>
      <c r="N456" s="255"/>
      <c r="O456" s="255"/>
      <c r="P456" s="257"/>
      <c r="Q456" s="261"/>
      <c r="R456" s="261">
        <v>0</v>
      </c>
      <c r="S456" s="262"/>
    </row>
    <row r="457" spans="1:19" s="263" customFormat="1">
      <c r="A457" s="254" t="s">
        <v>4233</v>
      </c>
      <c r="B457" s="255" t="s">
        <v>3018</v>
      </c>
      <c r="C457" s="255" t="s">
        <v>3662</v>
      </c>
      <c r="D457" s="259">
        <v>843</v>
      </c>
      <c r="E457" s="302" t="s">
        <v>4234</v>
      </c>
      <c r="F457" s="303">
        <v>35795</v>
      </c>
      <c r="G457" s="304">
        <v>69417</v>
      </c>
      <c r="H457" s="304" t="s">
        <v>2992</v>
      </c>
      <c r="I457" s="304" t="s">
        <v>2992</v>
      </c>
      <c r="J457" s="317" t="s">
        <v>3644</v>
      </c>
      <c r="K457" s="255"/>
      <c r="L457" s="257"/>
      <c r="M457" s="255"/>
      <c r="N457" s="255"/>
      <c r="O457" s="255"/>
      <c r="P457" s="257"/>
      <c r="Q457" s="261">
        <v>0</v>
      </c>
      <c r="R457" s="261"/>
      <c r="S457" s="262"/>
    </row>
    <row r="458" spans="1:19" s="263" customFormat="1">
      <c r="A458" s="254" t="s">
        <v>4235</v>
      </c>
      <c r="B458" s="255" t="s">
        <v>3018</v>
      </c>
      <c r="C458" s="255" t="s">
        <v>3662</v>
      </c>
      <c r="D458" s="259">
        <v>844</v>
      </c>
      <c r="E458" s="302" t="s">
        <v>4236</v>
      </c>
      <c r="F458" s="303">
        <v>34334</v>
      </c>
      <c r="G458" s="304">
        <v>69417</v>
      </c>
      <c r="H458" s="304" t="s">
        <v>2992</v>
      </c>
      <c r="I458" s="304" t="s">
        <v>2992</v>
      </c>
      <c r="J458" s="317" t="s">
        <v>3644</v>
      </c>
      <c r="K458" s="255"/>
      <c r="L458" s="257"/>
      <c r="M458" s="255"/>
      <c r="N458" s="255"/>
      <c r="O458" s="255"/>
      <c r="P458" s="257"/>
      <c r="Q458" s="261">
        <v>0</v>
      </c>
      <c r="R458" s="261"/>
      <c r="S458" s="262"/>
    </row>
    <row r="459" spans="1:19" s="263" customFormat="1" ht="22.5">
      <c r="A459" s="254" t="s">
        <v>4237</v>
      </c>
      <c r="B459" s="255" t="s">
        <v>3018</v>
      </c>
      <c r="C459" s="255" t="s">
        <v>3662</v>
      </c>
      <c r="D459" s="259">
        <v>594</v>
      </c>
      <c r="E459" s="302" t="s">
        <v>4238</v>
      </c>
      <c r="F459" s="255" t="s">
        <v>2939</v>
      </c>
      <c r="G459" s="304">
        <v>69417</v>
      </c>
      <c r="H459" s="304" t="s">
        <v>2992</v>
      </c>
      <c r="I459" s="304" t="s">
        <v>2992</v>
      </c>
      <c r="J459" s="257" t="s">
        <v>4239</v>
      </c>
      <c r="K459" s="255"/>
      <c r="L459" s="257"/>
      <c r="M459" s="255"/>
      <c r="N459" s="255"/>
      <c r="O459" s="255"/>
      <c r="P459" s="257"/>
      <c r="Q459" s="318">
        <v>32.83</v>
      </c>
      <c r="R459" s="261"/>
      <c r="S459" s="262"/>
    </row>
    <row r="460" spans="1:19" s="263" customFormat="1" ht="22.5">
      <c r="A460" s="254" t="s">
        <v>4240</v>
      </c>
      <c r="B460" s="255" t="s">
        <v>3018</v>
      </c>
      <c r="C460" s="255" t="s">
        <v>3662</v>
      </c>
      <c r="D460" s="259">
        <v>595</v>
      </c>
      <c r="E460" s="302" t="s">
        <v>4241</v>
      </c>
      <c r="F460" s="255" t="s">
        <v>2939</v>
      </c>
      <c r="G460" s="304">
        <v>69417</v>
      </c>
      <c r="H460" s="304" t="s">
        <v>2992</v>
      </c>
      <c r="I460" s="304" t="s">
        <v>2992</v>
      </c>
      <c r="J460" s="257" t="s">
        <v>4239</v>
      </c>
      <c r="K460" s="255"/>
      <c r="L460" s="257"/>
      <c r="M460" s="255"/>
      <c r="N460" s="255"/>
      <c r="O460" s="255"/>
      <c r="P460" s="257"/>
      <c r="Q460" s="318">
        <v>32.83</v>
      </c>
      <c r="R460" s="261"/>
      <c r="S460" s="262"/>
    </row>
    <row r="461" spans="1:19" s="263" customFormat="1" ht="22.5">
      <c r="A461" s="254" t="s">
        <v>4242</v>
      </c>
      <c r="B461" s="255" t="s">
        <v>3018</v>
      </c>
      <c r="C461" s="255" t="s">
        <v>3662</v>
      </c>
      <c r="D461" s="259">
        <v>593</v>
      </c>
      <c r="E461" s="302" t="s">
        <v>4243</v>
      </c>
      <c r="F461" s="255" t="s">
        <v>2939</v>
      </c>
      <c r="G461" s="304">
        <v>69417</v>
      </c>
      <c r="H461" s="304" t="s">
        <v>2992</v>
      </c>
      <c r="I461" s="304" t="s">
        <v>2992</v>
      </c>
      <c r="J461" s="257" t="s">
        <v>4239</v>
      </c>
      <c r="K461" s="255"/>
      <c r="L461" s="257"/>
      <c r="M461" s="255"/>
      <c r="N461" s="255"/>
      <c r="O461" s="255"/>
      <c r="P461" s="257"/>
      <c r="Q461" s="318">
        <v>32.83</v>
      </c>
      <c r="R461" s="261"/>
      <c r="S461" s="262"/>
    </row>
    <row r="462" spans="1:19" s="263" customFormat="1">
      <c r="A462" s="254" t="s">
        <v>4244</v>
      </c>
      <c r="B462" s="255" t="s">
        <v>3018</v>
      </c>
      <c r="C462" s="255">
        <v>207</v>
      </c>
      <c r="D462" s="255">
        <v>76</v>
      </c>
      <c r="E462" s="256" t="s">
        <v>4245</v>
      </c>
      <c r="F462" s="255" t="s">
        <v>2939</v>
      </c>
      <c r="G462" s="255" t="s">
        <v>2105</v>
      </c>
      <c r="H462" s="255" t="s">
        <v>3440</v>
      </c>
      <c r="I462" s="255" t="s">
        <v>3440</v>
      </c>
      <c r="J462" s="257" t="s">
        <v>4246</v>
      </c>
      <c r="K462" s="255"/>
      <c r="L462" s="257" t="s">
        <v>3618</v>
      </c>
      <c r="M462" s="255" t="s">
        <v>2709</v>
      </c>
      <c r="N462" s="255" t="s">
        <v>2933</v>
      </c>
      <c r="O462" s="255"/>
      <c r="P462" s="257" t="s">
        <v>3502</v>
      </c>
      <c r="Q462" s="261"/>
      <c r="R462" s="261">
        <v>61.19</v>
      </c>
      <c r="S462" s="262"/>
    </row>
    <row r="463" spans="1:19" s="263" customFormat="1">
      <c r="A463" s="254" t="s">
        <v>4247</v>
      </c>
      <c r="B463" s="255" t="s">
        <v>3018</v>
      </c>
      <c r="C463" s="255">
        <v>207</v>
      </c>
      <c r="D463" s="255">
        <v>78</v>
      </c>
      <c r="E463" s="256" t="s">
        <v>4248</v>
      </c>
      <c r="F463" s="255" t="s">
        <v>2939</v>
      </c>
      <c r="G463" s="255" t="s">
        <v>2105</v>
      </c>
      <c r="H463" s="255" t="s">
        <v>3440</v>
      </c>
      <c r="I463" s="255" t="s">
        <v>3440</v>
      </c>
      <c r="J463" s="257" t="s">
        <v>4249</v>
      </c>
      <c r="K463" s="255"/>
      <c r="L463" s="257" t="s">
        <v>3618</v>
      </c>
      <c r="M463" s="255" t="s">
        <v>4250</v>
      </c>
      <c r="N463" s="255" t="s">
        <v>2933</v>
      </c>
      <c r="O463" s="255"/>
      <c r="P463" s="257" t="s">
        <v>3614</v>
      </c>
      <c r="Q463" s="261"/>
      <c r="R463" s="261">
        <v>533.37</v>
      </c>
      <c r="S463" s="262"/>
    </row>
    <row r="464" spans="1:19" s="263" customFormat="1">
      <c r="A464" s="254" t="s">
        <v>4251</v>
      </c>
      <c r="B464" s="255" t="s">
        <v>3018</v>
      </c>
      <c r="C464" s="255">
        <v>207</v>
      </c>
      <c r="D464" s="255">
        <v>79</v>
      </c>
      <c r="E464" s="256" t="s">
        <v>4252</v>
      </c>
      <c r="F464" s="255" t="s">
        <v>2939</v>
      </c>
      <c r="G464" s="255" t="s">
        <v>2105</v>
      </c>
      <c r="H464" s="255" t="s">
        <v>3440</v>
      </c>
      <c r="I464" s="255" t="s">
        <v>3440</v>
      </c>
      <c r="J464" s="257" t="s">
        <v>4249</v>
      </c>
      <c r="K464" s="255"/>
      <c r="L464" s="257" t="s">
        <v>3618</v>
      </c>
      <c r="M464" s="255" t="s">
        <v>4253</v>
      </c>
      <c r="N464" s="255" t="s">
        <v>2933</v>
      </c>
      <c r="O464" s="255"/>
      <c r="P464" s="257" t="s">
        <v>3498</v>
      </c>
      <c r="Q464" s="261"/>
      <c r="R464" s="261">
        <v>736.23</v>
      </c>
      <c r="S464" s="262"/>
    </row>
    <row r="465" spans="1:19" s="263" customFormat="1">
      <c r="A465" s="254" t="s">
        <v>4254</v>
      </c>
      <c r="B465" s="255" t="s">
        <v>3018</v>
      </c>
      <c r="C465" s="255">
        <v>207</v>
      </c>
      <c r="D465" s="255">
        <v>140</v>
      </c>
      <c r="E465" s="256" t="s">
        <v>4052</v>
      </c>
      <c r="F465" s="255" t="s">
        <v>2939</v>
      </c>
      <c r="G465" s="255" t="s">
        <v>3250</v>
      </c>
      <c r="H465" s="255" t="s">
        <v>3251</v>
      </c>
      <c r="I465" s="255" t="s">
        <v>3251</v>
      </c>
      <c r="J465" s="257" t="s">
        <v>4052</v>
      </c>
      <c r="K465" s="255"/>
      <c r="L465" s="257" t="s">
        <v>3618</v>
      </c>
      <c r="M465" s="255" t="s">
        <v>3350</v>
      </c>
      <c r="N465" s="255" t="s">
        <v>2933</v>
      </c>
      <c r="O465" s="255"/>
      <c r="P465" s="257"/>
      <c r="Q465" s="261"/>
      <c r="R465" s="261">
        <v>18.420000000000002</v>
      </c>
      <c r="S465" s="262"/>
    </row>
    <row r="466" spans="1:19" s="263" customFormat="1">
      <c r="A466" s="254" t="s">
        <v>4255</v>
      </c>
      <c r="B466" s="255" t="s">
        <v>3018</v>
      </c>
      <c r="C466" s="255">
        <v>207</v>
      </c>
      <c r="D466" s="255">
        <v>161</v>
      </c>
      <c r="E466" s="256" t="s">
        <v>4052</v>
      </c>
      <c r="F466" s="255" t="s">
        <v>2939</v>
      </c>
      <c r="G466" s="255" t="s">
        <v>3417</v>
      </c>
      <c r="H466" s="255" t="s">
        <v>3418</v>
      </c>
      <c r="I466" s="255" t="s">
        <v>3418</v>
      </c>
      <c r="J466" s="257" t="s">
        <v>4052</v>
      </c>
      <c r="K466" s="255"/>
      <c r="L466" s="257" t="s">
        <v>3618</v>
      </c>
      <c r="M466" s="255" t="s">
        <v>2709</v>
      </c>
      <c r="N466" s="255" t="s">
        <v>2933</v>
      </c>
      <c r="O466" s="255"/>
      <c r="P466" s="257"/>
      <c r="Q466" s="261"/>
      <c r="R466" s="261">
        <v>14.48</v>
      </c>
      <c r="S466" s="262"/>
    </row>
    <row r="467" spans="1:19" s="263" customFormat="1">
      <c r="A467" s="254" t="s">
        <v>4256</v>
      </c>
      <c r="B467" s="255" t="s">
        <v>3018</v>
      </c>
      <c r="C467" s="255">
        <v>207</v>
      </c>
      <c r="D467" s="255">
        <v>162</v>
      </c>
      <c r="E467" s="256" t="s">
        <v>4052</v>
      </c>
      <c r="F467" s="255" t="s">
        <v>2939</v>
      </c>
      <c r="G467" s="255" t="s">
        <v>3417</v>
      </c>
      <c r="H467" s="255" t="s">
        <v>3418</v>
      </c>
      <c r="I467" s="255" t="s">
        <v>3418</v>
      </c>
      <c r="J467" s="257" t="s">
        <v>4052</v>
      </c>
      <c r="K467" s="255"/>
      <c r="L467" s="257" t="s">
        <v>3618</v>
      </c>
      <c r="M467" s="255" t="s">
        <v>3350</v>
      </c>
      <c r="N467" s="255" t="s">
        <v>2933</v>
      </c>
      <c r="O467" s="255"/>
      <c r="P467" s="257" t="s">
        <v>3512</v>
      </c>
      <c r="Q467" s="261"/>
      <c r="R467" s="261">
        <v>86.28</v>
      </c>
      <c r="S467" s="262"/>
    </row>
    <row r="468" spans="1:19" s="263" customFormat="1">
      <c r="A468" s="254" t="s">
        <v>4257</v>
      </c>
      <c r="B468" s="255" t="s">
        <v>3018</v>
      </c>
      <c r="C468" s="255">
        <v>207</v>
      </c>
      <c r="D468" s="255">
        <v>175</v>
      </c>
      <c r="E468" s="256" t="s">
        <v>4258</v>
      </c>
      <c r="F468" s="255" t="s">
        <v>2939</v>
      </c>
      <c r="G468" s="255" t="s">
        <v>3435</v>
      </c>
      <c r="H468" s="255" t="s">
        <v>4259</v>
      </c>
      <c r="I468" s="255" t="s">
        <v>4259</v>
      </c>
      <c r="J468" s="257" t="s">
        <v>4052</v>
      </c>
      <c r="K468" s="255"/>
      <c r="L468" s="257" t="s">
        <v>3618</v>
      </c>
      <c r="M468" s="255" t="s">
        <v>3652</v>
      </c>
      <c r="N468" s="255" t="s">
        <v>2933</v>
      </c>
      <c r="O468" s="255"/>
      <c r="P468" s="257" t="s">
        <v>4260</v>
      </c>
      <c r="Q468" s="261"/>
      <c r="R468" s="261">
        <v>148.03</v>
      </c>
      <c r="S468" s="262"/>
    </row>
    <row r="469" spans="1:19" s="263" customFormat="1">
      <c r="A469" s="254" t="s">
        <v>4261</v>
      </c>
      <c r="B469" s="255" t="s">
        <v>3018</v>
      </c>
      <c r="C469" s="255">
        <v>207</v>
      </c>
      <c r="D469" s="255">
        <v>187</v>
      </c>
      <c r="E469" s="256" t="s">
        <v>4262</v>
      </c>
      <c r="F469" s="255" t="s">
        <v>2939</v>
      </c>
      <c r="G469" s="255" t="s">
        <v>3235</v>
      </c>
      <c r="H469" s="255" t="s">
        <v>3236</v>
      </c>
      <c r="I469" s="255" t="s">
        <v>3236</v>
      </c>
      <c r="J469" s="257" t="s">
        <v>4052</v>
      </c>
      <c r="K469" s="255"/>
      <c r="L469" s="257" t="s">
        <v>3618</v>
      </c>
      <c r="M469" s="255" t="s">
        <v>3263</v>
      </c>
      <c r="N469" s="255" t="s">
        <v>2933</v>
      </c>
      <c r="O469" s="255"/>
      <c r="P469" s="257" t="s">
        <v>4263</v>
      </c>
      <c r="Q469" s="261"/>
      <c r="R469" s="261">
        <v>62.49</v>
      </c>
      <c r="S469" s="262"/>
    </row>
    <row r="470" spans="1:19" s="263" customFormat="1">
      <c r="A470" s="254" t="s">
        <v>4264</v>
      </c>
      <c r="B470" s="255" t="s">
        <v>3018</v>
      </c>
      <c r="C470" s="255">
        <v>207</v>
      </c>
      <c r="D470" s="255">
        <v>203</v>
      </c>
      <c r="E470" s="256" t="s">
        <v>4265</v>
      </c>
      <c r="F470" s="255" t="s">
        <v>2939</v>
      </c>
      <c r="G470" s="255" t="s">
        <v>3330</v>
      </c>
      <c r="H470" s="255" t="s">
        <v>3331</v>
      </c>
      <c r="I470" s="255" t="s">
        <v>3331</v>
      </c>
      <c r="J470" s="257" t="s">
        <v>4052</v>
      </c>
      <c r="K470" s="255"/>
      <c r="L470" s="257" t="s">
        <v>3618</v>
      </c>
      <c r="M470" s="255" t="s">
        <v>3263</v>
      </c>
      <c r="N470" s="255" t="s">
        <v>2933</v>
      </c>
      <c r="O470" s="255"/>
      <c r="P470" s="257" t="s">
        <v>4266</v>
      </c>
      <c r="Q470" s="261"/>
      <c r="R470" s="261">
        <v>61.48</v>
      </c>
      <c r="S470" s="262"/>
    </row>
    <row r="471" spans="1:19" s="263" customFormat="1" ht="13.5" thickBot="1">
      <c r="A471" s="265" t="s">
        <v>4267</v>
      </c>
      <c r="B471" s="266" t="s">
        <v>3018</v>
      </c>
      <c r="C471" s="266">
        <v>207</v>
      </c>
      <c r="D471" s="266">
        <v>214</v>
      </c>
      <c r="E471" s="267" t="s">
        <v>4262</v>
      </c>
      <c r="F471" s="266" t="s">
        <v>2939</v>
      </c>
      <c r="G471" s="266" t="s">
        <v>4268</v>
      </c>
      <c r="H471" s="266" t="s">
        <v>4269</v>
      </c>
      <c r="I471" s="266" t="s">
        <v>4269</v>
      </c>
      <c r="J471" s="268" t="s">
        <v>4052</v>
      </c>
      <c r="K471" s="266"/>
      <c r="L471" s="268" t="s">
        <v>3618</v>
      </c>
      <c r="M471" s="266" t="s">
        <v>3350</v>
      </c>
      <c r="N471" s="266" t="s">
        <v>2933</v>
      </c>
      <c r="O471" s="266"/>
      <c r="P471" s="268"/>
      <c r="Q471" s="272"/>
      <c r="R471" s="272">
        <v>10.119999999999999</v>
      </c>
      <c r="S471" s="322"/>
    </row>
    <row r="472" spans="1:19" s="282" customFormat="1">
      <c r="A472" s="274"/>
      <c r="B472" s="274"/>
      <c r="C472" s="274"/>
      <c r="D472" s="274"/>
      <c r="E472" s="275"/>
      <c r="F472" s="274"/>
      <c r="G472" s="274"/>
      <c r="H472" s="274"/>
      <c r="I472" s="274"/>
      <c r="J472" s="276"/>
      <c r="K472" s="274"/>
      <c r="L472" s="276"/>
      <c r="M472" s="274"/>
      <c r="N472" s="274"/>
      <c r="O472" s="274"/>
      <c r="P472" s="276"/>
      <c r="Q472" s="280"/>
      <c r="R472" s="280"/>
    </row>
    <row r="473" spans="1:19" s="282" customFormat="1" ht="13.5" thickBot="1">
      <c r="A473" s="274"/>
      <c r="B473" s="274"/>
      <c r="C473" s="274"/>
      <c r="D473" s="274"/>
      <c r="E473" s="275"/>
      <c r="F473" s="274"/>
      <c r="G473" s="274"/>
      <c r="H473" s="274"/>
      <c r="I473" s="274"/>
      <c r="J473" s="276"/>
      <c r="K473" s="274"/>
      <c r="L473" s="276"/>
      <c r="M473" s="274"/>
      <c r="N473" s="274"/>
      <c r="O473" s="274"/>
      <c r="P473" s="276"/>
      <c r="Q473" s="280"/>
      <c r="R473" s="280"/>
    </row>
    <row r="474" spans="1:19" s="252" customFormat="1" ht="13.5" thickBot="1">
      <c r="A474" s="250" t="s">
        <v>2090</v>
      </c>
      <c r="B474" s="250" t="s">
        <v>2091</v>
      </c>
      <c r="C474" s="250" t="s">
        <v>2092</v>
      </c>
      <c r="D474" s="250" t="s">
        <v>2093</v>
      </c>
      <c r="E474" s="250" t="s">
        <v>2094</v>
      </c>
      <c r="F474" s="250" t="s">
        <v>2095</v>
      </c>
      <c r="G474" s="250" t="s">
        <v>2096</v>
      </c>
      <c r="H474" s="250" t="s">
        <v>2097</v>
      </c>
      <c r="I474" s="250" t="s">
        <v>2130</v>
      </c>
      <c r="J474" s="251" t="s">
        <v>2133</v>
      </c>
      <c r="K474" s="250" t="s">
        <v>2160</v>
      </c>
      <c r="L474" s="251" t="s">
        <v>2163</v>
      </c>
      <c r="M474" s="250" t="s">
        <v>2101</v>
      </c>
      <c r="N474" s="250" t="s">
        <v>2166</v>
      </c>
      <c r="O474" s="250" t="s">
        <v>2169</v>
      </c>
      <c r="P474" s="251" t="s">
        <v>2172</v>
      </c>
      <c r="Q474" s="250" t="s">
        <v>2175</v>
      </c>
      <c r="R474" s="250" t="s">
        <v>2178</v>
      </c>
      <c r="S474" s="250" t="s">
        <v>2181</v>
      </c>
    </row>
    <row r="475" spans="1:19" s="282" customFormat="1">
      <c r="A475" s="323"/>
      <c r="B475" s="274"/>
      <c r="C475" s="274"/>
      <c r="D475" s="274"/>
      <c r="E475" s="275"/>
      <c r="F475" s="274"/>
      <c r="G475" s="274"/>
      <c r="H475" s="274"/>
      <c r="I475" s="274"/>
      <c r="J475" s="276"/>
      <c r="K475" s="274"/>
      <c r="L475" s="276"/>
      <c r="M475" s="274"/>
      <c r="N475" s="274"/>
      <c r="O475" s="274"/>
      <c r="P475" s="276"/>
      <c r="Q475" s="280"/>
      <c r="R475" s="280"/>
      <c r="S475" s="324"/>
    </row>
    <row r="476" spans="1:19" s="263" customFormat="1">
      <c r="A476" s="283" t="s">
        <v>4270</v>
      </c>
      <c r="B476" s="284" t="s">
        <v>3018</v>
      </c>
      <c r="C476" s="284">
        <v>207</v>
      </c>
      <c r="D476" s="284">
        <v>226</v>
      </c>
      <c r="E476" s="285" t="s">
        <v>4271</v>
      </c>
      <c r="F476" s="284" t="s">
        <v>2939</v>
      </c>
      <c r="G476" s="284" t="s">
        <v>3243</v>
      </c>
      <c r="H476" s="284" t="s">
        <v>3244</v>
      </c>
      <c r="I476" s="284" t="s">
        <v>3244</v>
      </c>
      <c r="J476" s="286" t="s">
        <v>4052</v>
      </c>
      <c r="K476" s="284"/>
      <c r="L476" s="286" t="s">
        <v>3618</v>
      </c>
      <c r="M476" s="284" t="s">
        <v>3703</v>
      </c>
      <c r="N476" s="284" t="s">
        <v>2933</v>
      </c>
      <c r="O476" s="284"/>
      <c r="P476" s="286" t="s">
        <v>4272</v>
      </c>
      <c r="Q476" s="290"/>
      <c r="R476" s="290">
        <v>75.62</v>
      </c>
      <c r="S476" s="325"/>
    </row>
    <row r="477" spans="1:19" s="263" customFormat="1">
      <c r="A477" s="254" t="s">
        <v>4273</v>
      </c>
      <c r="B477" s="255" t="s">
        <v>3018</v>
      </c>
      <c r="C477" s="255">
        <v>207</v>
      </c>
      <c r="D477" s="255">
        <v>238</v>
      </c>
      <c r="E477" s="256" t="s">
        <v>4052</v>
      </c>
      <c r="F477" s="255" t="s">
        <v>2939</v>
      </c>
      <c r="G477" s="255" t="s">
        <v>3229</v>
      </c>
      <c r="H477" s="255" t="s">
        <v>3230</v>
      </c>
      <c r="I477" s="255" t="s">
        <v>3230</v>
      </c>
      <c r="J477" s="257" t="s">
        <v>4052</v>
      </c>
      <c r="K477" s="255"/>
      <c r="L477" s="257" t="s">
        <v>3618</v>
      </c>
      <c r="M477" s="255" t="s">
        <v>3263</v>
      </c>
      <c r="N477" s="255" t="s">
        <v>2933</v>
      </c>
      <c r="O477" s="255"/>
      <c r="P477" s="257" t="s">
        <v>4274</v>
      </c>
      <c r="Q477" s="261"/>
      <c r="R477" s="261">
        <v>89.25</v>
      </c>
      <c r="S477" s="264"/>
    </row>
    <row r="478" spans="1:19" s="263" customFormat="1">
      <c r="A478" s="254" t="s">
        <v>4275</v>
      </c>
      <c r="B478" s="255" t="s">
        <v>3018</v>
      </c>
      <c r="C478" s="255">
        <v>207</v>
      </c>
      <c r="D478" s="255">
        <v>250</v>
      </c>
      <c r="E478" s="256" t="s">
        <v>4052</v>
      </c>
      <c r="F478" s="255" t="s">
        <v>2939</v>
      </c>
      <c r="G478" s="255" t="s">
        <v>2141</v>
      </c>
      <c r="H478" s="255" t="s">
        <v>3162</v>
      </c>
      <c r="I478" s="255" t="s">
        <v>3162</v>
      </c>
      <c r="J478" s="257" t="s">
        <v>4052</v>
      </c>
      <c r="K478" s="255"/>
      <c r="L478" s="257" t="s">
        <v>3618</v>
      </c>
      <c r="M478" s="255" t="s">
        <v>3754</v>
      </c>
      <c r="N478" s="255" t="s">
        <v>2933</v>
      </c>
      <c r="O478" s="255"/>
      <c r="P478" s="257" t="s">
        <v>4276</v>
      </c>
      <c r="Q478" s="261"/>
      <c r="R478" s="261">
        <v>20.97</v>
      </c>
      <c r="S478" s="264"/>
    </row>
    <row r="479" spans="1:19" s="263" customFormat="1">
      <c r="A479" s="254" t="s">
        <v>4277</v>
      </c>
      <c r="B479" s="255" t="s">
        <v>3018</v>
      </c>
      <c r="C479" s="255">
        <v>207</v>
      </c>
      <c r="D479" s="255">
        <v>264</v>
      </c>
      <c r="E479" s="256" t="s">
        <v>4052</v>
      </c>
      <c r="F479" s="255" t="s">
        <v>2939</v>
      </c>
      <c r="G479" s="255" t="s">
        <v>3302</v>
      </c>
      <c r="H479" s="255" t="s">
        <v>3303</v>
      </c>
      <c r="I479" s="255" t="s">
        <v>3303</v>
      </c>
      <c r="J479" s="257" t="s">
        <v>4052</v>
      </c>
      <c r="K479" s="255"/>
      <c r="L479" s="257" t="s">
        <v>3618</v>
      </c>
      <c r="M479" s="255" t="s">
        <v>3350</v>
      </c>
      <c r="N479" s="255" t="s">
        <v>2933</v>
      </c>
      <c r="O479" s="255"/>
      <c r="P479" s="257"/>
      <c r="Q479" s="261"/>
      <c r="R479" s="261">
        <v>97.77</v>
      </c>
      <c r="S479" s="264"/>
    </row>
    <row r="480" spans="1:19" s="263" customFormat="1">
      <c r="A480" s="254" t="s">
        <v>4278</v>
      </c>
      <c r="B480" s="255" t="s">
        <v>3018</v>
      </c>
      <c r="C480" s="255">
        <v>207</v>
      </c>
      <c r="D480" s="255">
        <v>265</v>
      </c>
      <c r="E480" s="256" t="s">
        <v>4052</v>
      </c>
      <c r="F480" s="255" t="s">
        <v>2939</v>
      </c>
      <c r="G480" s="255" t="s">
        <v>3302</v>
      </c>
      <c r="H480" s="255" t="s">
        <v>3303</v>
      </c>
      <c r="I480" s="255" t="s">
        <v>3303</v>
      </c>
      <c r="J480" s="257" t="s">
        <v>4052</v>
      </c>
      <c r="K480" s="255"/>
      <c r="L480" s="257" t="s">
        <v>3618</v>
      </c>
      <c r="M480" s="255" t="s">
        <v>3263</v>
      </c>
      <c r="N480" s="255" t="s">
        <v>2933</v>
      </c>
      <c r="O480" s="255"/>
      <c r="P480" s="257" t="s">
        <v>4279</v>
      </c>
      <c r="Q480" s="261"/>
      <c r="R480" s="261">
        <v>48.36</v>
      </c>
      <c r="S480" s="264"/>
    </row>
    <row r="481" spans="1:19" s="263" customFormat="1">
      <c r="A481" s="254" t="s">
        <v>4280</v>
      </c>
      <c r="B481" s="255" t="s">
        <v>3018</v>
      </c>
      <c r="C481" s="255">
        <v>207</v>
      </c>
      <c r="D481" s="255">
        <v>266</v>
      </c>
      <c r="E481" s="256" t="s">
        <v>4052</v>
      </c>
      <c r="F481" s="255" t="s">
        <v>2939</v>
      </c>
      <c r="G481" s="255" t="s">
        <v>3302</v>
      </c>
      <c r="H481" s="255" t="s">
        <v>3303</v>
      </c>
      <c r="I481" s="255" t="s">
        <v>3303</v>
      </c>
      <c r="J481" s="257" t="s">
        <v>4052</v>
      </c>
      <c r="K481" s="255"/>
      <c r="L481" s="257" t="s">
        <v>3618</v>
      </c>
      <c r="M481" s="255" t="s">
        <v>2709</v>
      </c>
      <c r="N481" s="255" t="s">
        <v>2933</v>
      </c>
      <c r="O481" s="255"/>
      <c r="P481" s="257" t="s">
        <v>3515</v>
      </c>
      <c r="Q481" s="261"/>
      <c r="R481" s="261">
        <v>30.97</v>
      </c>
      <c r="S481" s="264"/>
    </row>
    <row r="482" spans="1:19" s="263" customFormat="1">
      <c r="A482" s="254" t="s">
        <v>4281</v>
      </c>
      <c r="B482" s="255" t="s">
        <v>3018</v>
      </c>
      <c r="C482" s="255">
        <v>207</v>
      </c>
      <c r="D482" s="255">
        <v>281</v>
      </c>
      <c r="E482" s="256" t="s">
        <v>4052</v>
      </c>
      <c r="F482" s="255" t="s">
        <v>2939</v>
      </c>
      <c r="G482" s="255" t="s">
        <v>3067</v>
      </c>
      <c r="H482" s="255" t="s">
        <v>3068</v>
      </c>
      <c r="I482" s="255" t="s">
        <v>3068</v>
      </c>
      <c r="J482" s="257" t="s">
        <v>4052</v>
      </c>
      <c r="K482" s="255"/>
      <c r="L482" s="257" t="s">
        <v>3618</v>
      </c>
      <c r="M482" s="255" t="s">
        <v>2293</v>
      </c>
      <c r="N482" s="255" t="s">
        <v>2933</v>
      </c>
      <c r="O482" s="255"/>
      <c r="P482" s="257"/>
      <c r="Q482" s="261"/>
      <c r="R482" s="261">
        <v>19.829999999999998</v>
      </c>
      <c r="S482" s="264"/>
    </row>
    <row r="483" spans="1:19" s="263" customFormat="1">
      <c r="A483" s="254" t="s">
        <v>4282</v>
      </c>
      <c r="B483" s="255" t="s">
        <v>3018</v>
      </c>
      <c r="C483" s="255">
        <v>207</v>
      </c>
      <c r="D483" s="255">
        <v>282</v>
      </c>
      <c r="E483" s="256" t="s">
        <v>4052</v>
      </c>
      <c r="F483" s="255" t="s">
        <v>2939</v>
      </c>
      <c r="G483" s="255" t="s">
        <v>3067</v>
      </c>
      <c r="H483" s="255" t="s">
        <v>3068</v>
      </c>
      <c r="I483" s="255" t="s">
        <v>3068</v>
      </c>
      <c r="J483" s="257" t="s">
        <v>4052</v>
      </c>
      <c r="K483" s="255"/>
      <c r="L483" s="257" t="s">
        <v>3618</v>
      </c>
      <c r="M483" s="255" t="s">
        <v>2293</v>
      </c>
      <c r="N483" s="255" t="s">
        <v>2933</v>
      </c>
      <c r="O483" s="255"/>
      <c r="P483" s="257" t="s">
        <v>3524</v>
      </c>
      <c r="Q483" s="261"/>
      <c r="R483" s="261">
        <v>19.829999999999998</v>
      </c>
      <c r="S483" s="264"/>
    </row>
    <row r="484" spans="1:19" s="263" customFormat="1">
      <c r="A484" s="254" t="s">
        <v>4283</v>
      </c>
      <c r="B484" s="255" t="s">
        <v>3018</v>
      </c>
      <c r="C484" s="255">
        <v>207</v>
      </c>
      <c r="D484" s="255">
        <v>283</v>
      </c>
      <c r="E484" s="256" t="s">
        <v>4052</v>
      </c>
      <c r="F484" s="255" t="s">
        <v>2939</v>
      </c>
      <c r="G484" s="255" t="s">
        <v>3067</v>
      </c>
      <c r="H484" s="255" t="s">
        <v>3068</v>
      </c>
      <c r="I484" s="255" t="s">
        <v>3068</v>
      </c>
      <c r="J484" s="257" t="s">
        <v>4052</v>
      </c>
      <c r="K484" s="255"/>
      <c r="L484" s="257" t="s">
        <v>3618</v>
      </c>
      <c r="M484" s="255" t="s">
        <v>3652</v>
      </c>
      <c r="N484" s="255" t="s">
        <v>2933</v>
      </c>
      <c r="O484" s="255"/>
      <c r="P484" s="257" t="s">
        <v>4284</v>
      </c>
      <c r="Q484" s="261"/>
      <c r="R484" s="261">
        <v>134.65</v>
      </c>
      <c r="S484" s="264"/>
    </row>
    <row r="485" spans="1:19" s="263" customFormat="1">
      <c r="A485" s="254" t="s">
        <v>4285</v>
      </c>
      <c r="B485" s="255" t="s">
        <v>3018</v>
      </c>
      <c r="C485" s="255">
        <v>207</v>
      </c>
      <c r="D485" s="255">
        <v>284</v>
      </c>
      <c r="E485" s="256" t="s">
        <v>4052</v>
      </c>
      <c r="F485" s="255" t="s">
        <v>2939</v>
      </c>
      <c r="G485" s="255" t="s">
        <v>3067</v>
      </c>
      <c r="H485" s="255" t="s">
        <v>3068</v>
      </c>
      <c r="I485" s="255" t="s">
        <v>3068</v>
      </c>
      <c r="J485" s="257" t="s">
        <v>4052</v>
      </c>
      <c r="K485" s="255"/>
      <c r="L485" s="257" t="s">
        <v>3618</v>
      </c>
      <c r="M485" s="255" t="s">
        <v>2857</v>
      </c>
      <c r="N485" s="255" t="s">
        <v>2933</v>
      </c>
      <c r="O485" s="255"/>
      <c r="P485" s="257" t="s">
        <v>3519</v>
      </c>
      <c r="Q485" s="261"/>
      <c r="R485" s="261">
        <v>44.94</v>
      </c>
      <c r="S485" s="264"/>
    </row>
    <row r="486" spans="1:19" s="263" customFormat="1">
      <c r="A486" s="254" t="s">
        <v>4286</v>
      </c>
      <c r="B486" s="255" t="s">
        <v>3018</v>
      </c>
      <c r="C486" s="255">
        <v>207</v>
      </c>
      <c r="D486" s="255">
        <v>285</v>
      </c>
      <c r="E486" s="256" t="s">
        <v>4052</v>
      </c>
      <c r="F486" s="255" t="s">
        <v>2939</v>
      </c>
      <c r="G486" s="255" t="s">
        <v>3067</v>
      </c>
      <c r="H486" s="255" t="s">
        <v>3068</v>
      </c>
      <c r="I486" s="255" t="s">
        <v>3068</v>
      </c>
      <c r="J486" s="257" t="s">
        <v>4052</v>
      </c>
      <c r="K486" s="255"/>
      <c r="L486" s="257" t="s">
        <v>3618</v>
      </c>
      <c r="M486" s="255" t="s">
        <v>4187</v>
      </c>
      <c r="N486" s="255" t="s">
        <v>2933</v>
      </c>
      <c r="O486" s="255"/>
      <c r="P486" s="257" t="s">
        <v>4287</v>
      </c>
      <c r="Q486" s="261"/>
      <c r="R486" s="261">
        <v>711.83</v>
      </c>
      <c r="S486" s="264"/>
    </row>
    <row r="487" spans="1:19" s="263" customFormat="1">
      <c r="A487" s="254" t="s">
        <v>4288</v>
      </c>
      <c r="B487" s="255" t="s">
        <v>3018</v>
      </c>
      <c r="C487" s="255">
        <v>207</v>
      </c>
      <c r="D487" s="255">
        <v>286</v>
      </c>
      <c r="E487" s="256" t="s">
        <v>4052</v>
      </c>
      <c r="F487" s="255" t="s">
        <v>2939</v>
      </c>
      <c r="G487" s="255" t="s">
        <v>3067</v>
      </c>
      <c r="H487" s="255" t="s">
        <v>3068</v>
      </c>
      <c r="I487" s="255" t="s">
        <v>3068</v>
      </c>
      <c r="J487" s="257" t="s">
        <v>4052</v>
      </c>
      <c r="K487" s="255"/>
      <c r="L487" s="257" t="s">
        <v>3618</v>
      </c>
      <c r="M487" s="255" t="s">
        <v>2857</v>
      </c>
      <c r="N487" s="255" t="s">
        <v>2933</v>
      </c>
      <c r="O487" s="255"/>
      <c r="P487" s="257" t="s">
        <v>4289</v>
      </c>
      <c r="Q487" s="261"/>
      <c r="R487" s="261">
        <v>69.010000000000005</v>
      </c>
      <c r="S487" s="264"/>
    </row>
    <row r="488" spans="1:19" s="263" customFormat="1">
      <c r="A488" s="254" t="s">
        <v>4290</v>
      </c>
      <c r="B488" s="255" t="s">
        <v>3018</v>
      </c>
      <c r="C488" s="255">
        <v>207</v>
      </c>
      <c r="D488" s="255">
        <v>296</v>
      </c>
      <c r="E488" s="256" t="s">
        <v>4291</v>
      </c>
      <c r="F488" s="255" t="s">
        <v>2939</v>
      </c>
      <c r="G488" s="255" t="s">
        <v>2114</v>
      </c>
      <c r="H488" s="255" t="s">
        <v>3257</v>
      </c>
      <c r="I488" s="255"/>
      <c r="J488" s="257" t="s">
        <v>4052</v>
      </c>
      <c r="K488" s="255"/>
      <c r="L488" s="257"/>
      <c r="M488" s="255" t="s">
        <v>3133</v>
      </c>
      <c r="N488" s="255" t="s">
        <v>2933</v>
      </c>
      <c r="O488" s="255"/>
      <c r="P488" s="257"/>
      <c r="Q488" s="261"/>
      <c r="R488" s="261">
        <v>1815.32</v>
      </c>
      <c r="S488" s="264"/>
    </row>
    <row r="489" spans="1:19" s="263" customFormat="1">
      <c r="A489" s="254" t="s">
        <v>4292</v>
      </c>
      <c r="B489" s="255" t="s">
        <v>3018</v>
      </c>
      <c r="C489" s="255">
        <v>207</v>
      </c>
      <c r="D489" s="255">
        <v>297</v>
      </c>
      <c r="E489" s="256" t="s">
        <v>4293</v>
      </c>
      <c r="F489" s="255" t="s">
        <v>2939</v>
      </c>
      <c r="G489" s="255" t="s">
        <v>2114</v>
      </c>
      <c r="H489" s="255" t="s">
        <v>3257</v>
      </c>
      <c r="I489" s="255" t="s">
        <v>3257</v>
      </c>
      <c r="J489" s="257" t="s">
        <v>4052</v>
      </c>
      <c r="K489" s="255"/>
      <c r="L489" s="257" t="s">
        <v>3618</v>
      </c>
      <c r="M489" s="255" t="s">
        <v>3350</v>
      </c>
      <c r="N489" s="255" t="s">
        <v>2933</v>
      </c>
      <c r="O489" s="255"/>
      <c r="P489" s="257" t="s">
        <v>4294</v>
      </c>
      <c r="Q489" s="261"/>
      <c r="R489" s="261">
        <v>79.88</v>
      </c>
      <c r="S489" s="264"/>
    </row>
    <row r="490" spans="1:19" s="263" customFormat="1">
      <c r="A490" s="254" t="s">
        <v>4295</v>
      </c>
      <c r="B490" s="255" t="s">
        <v>3018</v>
      </c>
      <c r="C490" s="255">
        <v>207</v>
      </c>
      <c r="D490" s="255">
        <v>311</v>
      </c>
      <c r="E490" s="256" t="s">
        <v>4052</v>
      </c>
      <c r="F490" s="255" t="s">
        <v>2939</v>
      </c>
      <c r="G490" s="255" t="s">
        <v>3340</v>
      </c>
      <c r="H490" s="255" t="s">
        <v>3341</v>
      </c>
      <c r="I490" s="255" t="s">
        <v>3341</v>
      </c>
      <c r="J490" s="257" t="s">
        <v>4052</v>
      </c>
      <c r="K490" s="255"/>
      <c r="L490" s="257" t="s">
        <v>3618</v>
      </c>
      <c r="M490" s="255" t="s">
        <v>3263</v>
      </c>
      <c r="N490" s="255" t="s">
        <v>2933</v>
      </c>
      <c r="O490" s="255"/>
      <c r="P490" s="257" t="s">
        <v>4296</v>
      </c>
      <c r="Q490" s="261"/>
      <c r="R490" s="261">
        <v>79.73</v>
      </c>
      <c r="S490" s="264"/>
    </row>
    <row r="491" spans="1:19" s="263" customFormat="1">
      <c r="A491" s="254" t="s">
        <v>4297</v>
      </c>
      <c r="B491" s="255" t="s">
        <v>3018</v>
      </c>
      <c r="C491" s="255">
        <v>207</v>
      </c>
      <c r="D491" s="255">
        <v>322</v>
      </c>
      <c r="E491" s="256" t="s">
        <v>4052</v>
      </c>
      <c r="F491" s="255" t="s">
        <v>2939</v>
      </c>
      <c r="G491" s="255" t="s">
        <v>3105</v>
      </c>
      <c r="H491" s="255" t="s">
        <v>3106</v>
      </c>
      <c r="I491" s="255" t="s">
        <v>3106</v>
      </c>
      <c r="J491" s="257" t="s">
        <v>4052</v>
      </c>
      <c r="K491" s="255"/>
      <c r="L491" s="257" t="s">
        <v>3618</v>
      </c>
      <c r="M491" s="255" t="s">
        <v>3685</v>
      </c>
      <c r="N491" s="255" t="s">
        <v>2933</v>
      </c>
      <c r="O491" s="255"/>
      <c r="P491" s="257" t="s">
        <v>4298</v>
      </c>
      <c r="Q491" s="261"/>
      <c r="R491" s="261">
        <v>90.11</v>
      </c>
      <c r="S491" s="264"/>
    </row>
    <row r="492" spans="1:19" s="263" customFormat="1">
      <c r="A492" s="254" t="s">
        <v>4299</v>
      </c>
      <c r="B492" s="255" t="s">
        <v>3018</v>
      </c>
      <c r="C492" s="255">
        <v>207</v>
      </c>
      <c r="D492" s="255">
        <v>323</v>
      </c>
      <c r="E492" s="256" t="s">
        <v>4300</v>
      </c>
      <c r="F492" s="255" t="s">
        <v>2939</v>
      </c>
      <c r="G492" s="255" t="s">
        <v>3105</v>
      </c>
      <c r="H492" s="255" t="s">
        <v>3106</v>
      </c>
      <c r="I492" s="255" t="s">
        <v>3106</v>
      </c>
      <c r="J492" s="257" t="s">
        <v>4052</v>
      </c>
      <c r="K492" s="255"/>
      <c r="L492" s="257" t="s">
        <v>3618</v>
      </c>
      <c r="M492" s="255" t="s">
        <v>3263</v>
      </c>
      <c r="N492" s="255" t="s">
        <v>2933</v>
      </c>
      <c r="O492" s="255"/>
      <c r="P492" s="257" t="s">
        <v>4301</v>
      </c>
      <c r="Q492" s="261"/>
      <c r="R492" s="261">
        <v>28.88</v>
      </c>
      <c r="S492" s="264"/>
    </row>
    <row r="493" spans="1:19" s="263" customFormat="1">
      <c r="A493" s="254" t="s">
        <v>4302</v>
      </c>
      <c r="B493" s="255" t="s">
        <v>3018</v>
      </c>
      <c r="C493" s="255">
        <v>207</v>
      </c>
      <c r="D493" s="255">
        <v>337</v>
      </c>
      <c r="E493" s="256" t="s">
        <v>4052</v>
      </c>
      <c r="F493" s="255" t="s">
        <v>2939</v>
      </c>
      <c r="G493" s="255" t="s">
        <v>3392</v>
      </c>
      <c r="H493" s="255" t="s">
        <v>3393</v>
      </c>
      <c r="I493" s="255" t="s">
        <v>3393</v>
      </c>
      <c r="J493" s="257" t="s">
        <v>4052</v>
      </c>
      <c r="K493" s="255"/>
      <c r="L493" s="257" t="s">
        <v>3618</v>
      </c>
      <c r="M493" s="255" t="s">
        <v>2293</v>
      </c>
      <c r="N493" s="255" t="s">
        <v>2933</v>
      </c>
      <c r="O493" s="255"/>
      <c r="P493" s="257" t="s">
        <v>3533</v>
      </c>
      <c r="Q493" s="261"/>
      <c r="R493" s="261">
        <v>33.21</v>
      </c>
      <c r="S493" s="264"/>
    </row>
    <row r="494" spans="1:19" s="263" customFormat="1">
      <c r="A494" s="254" t="s">
        <v>4303</v>
      </c>
      <c r="B494" s="255" t="s">
        <v>3018</v>
      </c>
      <c r="C494" s="255">
        <v>207</v>
      </c>
      <c r="D494" s="255">
        <v>338</v>
      </c>
      <c r="E494" s="256" t="s">
        <v>4304</v>
      </c>
      <c r="F494" s="255" t="s">
        <v>2939</v>
      </c>
      <c r="G494" s="255" t="s">
        <v>3392</v>
      </c>
      <c r="H494" s="255" t="s">
        <v>3393</v>
      </c>
      <c r="I494" s="255" t="s">
        <v>3393</v>
      </c>
      <c r="J494" s="257" t="s">
        <v>4052</v>
      </c>
      <c r="K494" s="255"/>
      <c r="L494" s="257" t="s">
        <v>3618</v>
      </c>
      <c r="M494" s="255" t="s">
        <v>3652</v>
      </c>
      <c r="N494" s="255" t="s">
        <v>2933</v>
      </c>
      <c r="O494" s="255"/>
      <c r="P494" s="257" t="s">
        <v>4305</v>
      </c>
      <c r="Q494" s="261"/>
      <c r="R494" s="261">
        <v>152.84</v>
      </c>
      <c r="S494" s="264"/>
    </row>
    <row r="495" spans="1:19" s="263" customFormat="1">
      <c r="A495" s="254" t="s">
        <v>4306</v>
      </c>
      <c r="B495" s="255" t="s">
        <v>3018</v>
      </c>
      <c r="C495" s="255">
        <v>207</v>
      </c>
      <c r="D495" s="255">
        <v>352</v>
      </c>
      <c r="E495" s="256" t="s">
        <v>4307</v>
      </c>
      <c r="F495" s="255" t="s">
        <v>2939</v>
      </c>
      <c r="G495" s="255" t="s">
        <v>3365</v>
      </c>
      <c r="H495" s="255" t="s">
        <v>3366</v>
      </c>
      <c r="I495" s="255" t="s">
        <v>3366</v>
      </c>
      <c r="J495" s="257" t="s">
        <v>4052</v>
      </c>
      <c r="K495" s="255"/>
      <c r="L495" s="257" t="s">
        <v>3618</v>
      </c>
      <c r="M495" s="255" t="s">
        <v>3263</v>
      </c>
      <c r="N495" s="255" t="s">
        <v>2933</v>
      </c>
      <c r="O495" s="255"/>
      <c r="P495" s="257" t="s">
        <v>3537</v>
      </c>
      <c r="Q495" s="261"/>
      <c r="R495" s="261">
        <v>63.71</v>
      </c>
      <c r="S495" s="264"/>
    </row>
    <row r="496" spans="1:19" s="263" customFormat="1">
      <c r="A496" s="254" t="s">
        <v>4308</v>
      </c>
      <c r="B496" s="255" t="s">
        <v>3018</v>
      </c>
      <c r="C496" s="255">
        <v>207</v>
      </c>
      <c r="D496" s="255">
        <v>353</v>
      </c>
      <c r="E496" s="256" t="s">
        <v>4052</v>
      </c>
      <c r="F496" s="255" t="s">
        <v>2939</v>
      </c>
      <c r="G496" s="255" t="s">
        <v>3365</v>
      </c>
      <c r="H496" s="255" t="s">
        <v>3366</v>
      </c>
      <c r="I496" s="255" t="s">
        <v>3366</v>
      </c>
      <c r="J496" s="257" t="s">
        <v>4052</v>
      </c>
      <c r="K496" s="255"/>
      <c r="L496" s="257" t="s">
        <v>3618</v>
      </c>
      <c r="M496" s="255" t="s">
        <v>3350</v>
      </c>
      <c r="N496" s="255" t="s">
        <v>2933</v>
      </c>
      <c r="O496" s="255"/>
      <c r="P496" s="257"/>
      <c r="Q496" s="261"/>
      <c r="R496" s="261">
        <v>92.12</v>
      </c>
      <c r="S496" s="264"/>
    </row>
    <row r="497" spans="1:19" s="263" customFormat="1">
      <c r="A497" s="254" t="s">
        <v>4309</v>
      </c>
      <c r="B497" s="255" t="s">
        <v>3018</v>
      </c>
      <c r="C497" s="255">
        <v>207</v>
      </c>
      <c r="D497" s="255">
        <v>356</v>
      </c>
      <c r="E497" s="256" t="s">
        <v>4310</v>
      </c>
      <c r="F497" s="255" t="s">
        <v>2939</v>
      </c>
      <c r="G497" s="255" t="s">
        <v>3365</v>
      </c>
      <c r="H497" s="255" t="s">
        <v>3366</v>
      </c>
      <c r="I497" s="255" t="s">
        <v>3366</v>
      </c>
      <c r="J497" s="257" t="s">
        <v>4052</v>
      </c>
      <c r="K497" s="255"/>
      <c r="L497" s="257" t="s">
        <v>3618</v>
      </c>
      <c r="M497" s="255" t="s">
        <v>3703</v>
      </c>
      <c r="N497" s="255" t="s">
        <v>2933</v>
      </c>
      <c r="O497" s="255"/>
      <c r="P497" s="257" t="s">
        <v>4311</v>
      </c>
      <c r="Q497" s="261"/>
      <c r="R497" s="261">
        <v>484.42</v>
      </c>
      <c r="S497" s="264"/>
    </row>
    <row r="498" spans="1:19" s="263" customFormat="1">
      <c r="A498" s="254" t="s">
        <v>4312</v>
      </c>
      <c r="B498" s="255" t="s">
        <v>3018</v>
      </c>
      <c r="C498" s="255">
        <v>207</v>
      </c>
      <c r="D498" s="255">
        <v>363</v>
      </c>
      <c r="E498" s="256" t="s">
        <v>4313</v>
      </c>
      <c r="F498" s="255" t="s">
        <v>2939</v>
      </c>
      <c r="G498" s="255" t="s">
        <v>3365</v>
      </c>
      <c r="H498" s="255" t="s">
        <v>3366</v>
      </c>
      <c r="I498" s="255" t="s">
        <v>3366</v>
      </c>
      <c r="J498" s="257" t="s">
        <v>4052</v>
      </c>
      <c r="K498" s="255"/>
      <c r="L498" s="257" t="s">
        <v>3618</v>
      </c>
      <c r="M498" s="255" t="s">
        <v>2293</v>
      </c>
      <c r="N498" s="255" t="s">
        <v>2933</v>
      </c>
      <c r="O498" s="255"/>
      <c r="P498" s="257" t="s">
        <v>3541</v>
      </c>
      <c r="Q498" s="261"/>
      <c r="R498" s="261">
        <v>74.290000000000006</v>
      </c>
      <c r="S498" s="264"/>
    </row>
    <row r="499" spans="1:19" s="263" customFormat="1">
      <c r="A499" s="254" t="s">
        <v>4314</v>
      </c>
      <c r="B499" s="255" t="s">
        <v>3018</v>
      </c>
      <c r="C499" s="255">
        <v>207</v>
      </c>
      <c r="D499" s="255">
        <v>377</v>
      </c>
      <c r="E499" s="256" t="s">
        <v>4315</v>
      </c>
      <c r="F499" s="255" t="s">
        <v>2939</v>
      </c>
      <c r="G499" s="255" t="s">
        <v>3128</v>
      </c>
      <c r="H499" s="255" t="s">
        <v>3129</v>
      </c>
      <c r="I499" s="255" t="s">
        <v>3129</v>
      </c>
      <c r="J499" s="257" t="s">
        <v>4249</v>
      </c>
      <c r="K499" s="255"/>
      <c r="L499" s="257" t="s">
        <v>3618</v>
      </c>
      <c r="M499" s="255" t="s">
        <v>3426</v>
      </c>
      <c r="N499" s="255" t="s">
        <v>2933</v>
      </c>
      <c r="O499" s="255"/>
      <c r="P499" s="257" t="s">
        <v>4316</v>
      </c>
      <c r="Q499" s="261"/>
      <c r="R499" s="261">
        <v>115.58</v>
      </c>
      <c r="S499" s="264"/>
    </row>
    <row r="500" spans="1:19" s="263" customFormat="1">
      <c r="A500" s="254" t="s">
        <v>4317</v>
      </c>
      <c r="B500" s="255" t="s">
        <v>3018</v>
      </c>
      <c r="C500" s="255">
        <v>207</v>
      </c>
      <c r="D500" s="255">
        <v>378</v>
      </c>
      <c r="E500" s="256" t="s">
        <v>4318</v>
      </c>
      <c r="F500" s="255" t="s">
        <v>2939</v>
      </c>
      <c r="G500" s="255" t="s">
        <v>3128</v>
      </c>
      <c r="H500" s="255" t="s">
        <v>3129</v>
      </c>
      <c r="I500" s="255" t="s">
        <v>3129</v>
      </c>
      <c r="J500" s="257" t="s">
        <v>4052</v>
      </c>
      <c r="K500" s="255"/>
      <c r="L500" s="257" t="s">
        <v>3618</v>
      </c>
      <c r="M500" s="255" t="s">
        <v>2709</v>
      </c>
      <c r="N500" s="255" t="s">
        <v>2933</v>
      </c>
      <c r="O500" s="255"/>
      <c r="P500" s="257" t="s">
        <v>3551</v>
      </c>
      <c r="Q500" s="261"/>
      <c r="R500" s="261">
        <v>15.3</v>
      </c>
      <c r="S500" s="264"/>
    </row>
    <row r="501" spans="1:19" s="263" customFormat="1">
      <c r="A501" s="254" t="s">
        <v>4319</v>
      </c>
      <c r="B501" s="255" t="s">
        <v>3018</v>
      </c>
      <c r="C501" s="255">
        <v>207</v>
      </c>
      <c r="D501" s="255">
        <v>379</v>
      </c>
      <c r="E501" s="256" t="s">
        <v>4320</v>
      </c>
      <c r="F501" s="255" t="s">
        <v>2939</v>
      </c>
      <c r="G501" s="255" t="s">
        <v>3128</v>
      </c>
      <c r="H501" s="255" t="s">
        <v>3129</v>
      </c>
      <c r="I501" s="255" t="s">
        <v>3129</v>
      </c>
      <c r="J501" s="257" t="s">
        <v>4052</v>
      </c>
      <c r="K501" s="255"/>
      <c r="L501" s="257" t="s">
        <v>3618</v>
      </c>
      <c r="M501" s="255" t="s">
        <v>3263</v>
      </c>
      <c r="N501" s="255" t="s">
        <v>2933</v>
      </c>
      <c r="O501" s="255"/>
      <c r="P501" s="257" t="s">
        <v>4321</v>
      </c>
      <c r="Q501" s="261"/>
      <c r="R501" s="261">
        <v>107.54</v>
      </c>
      <c r="S501" s="264"/>
    </row>
    <row r="502" spans="1:19" s="263" customFormat="1">
      <c r="A502" s="254" t="s">
        <v>4322</v>
      </c>
      <c r="B502" s="255" t="s">
        <v>3018</v>
      </c>
      <c r="C502" s="255">
        <v>207</v>
      </c>
      <c r="D502" s="255">
        <v>404</v>
      </c>
      <c r="E502" s="256" t="s">
        <v>4323</v>
      </c>
      <c r="F502" s="255" t="s">
        <v>2939</v>
      </c>
      <c r="G502" s="255" t="s">
        <v>3213</v>
      </c>
      <c r="H502" s="255" t="s">
        <v>3214</v>
      </c>
      <c r="I502" s="255" t="s">
        <v>3214</v>
      </c>
      <c r="J502" s="257" t="s">
        <v>4052</v>
      </c>
      <c r="K502" s="255"/>
      <c r="L502" s="257" t="s">
        <v>3618</v>
      </c>
      <c r="M502" s="255" t="s">
        <v>3263</v>
      </c>
      <c r="N502" s="255" t="s">
        <v>2933</v>
      </c>
      <c r="O502" s="255"/>
      <c r="P502" s="257" t="s">
        <v>4324</v>
      </c>
      <c r="Q502" s="261"/>
      <c r="R502" s="261">
        <v>69.56</v>
      </c>
      <c r="S502" s="264"/>
    </row>
    <row r="503" spans="1:19" s="263" customFormat="1">
      <c r="A503" s="254" t="s">
        <v>4325</v>
      </c>
      <c r="B503" s="255" t="s">
        <v>3018</v>
      </c>
      <c r="C503" s="255">
        <v>207</v>
      </c>
      <c r="D503" s="255">
        <v>405</v>
      </c>
      <c r="E503" s="256" t="s">
        <v>4326</v>
      </c>
      <c r="F503" s="255" t="s">
        <v>2939</v>
      </c>
      <c r="G503" s="255" t="s">
        <v>3213</v>
      </c>
      <c r="H503" s="255" t="s">
        <v>3214</v>
      </c>
      <c r="I503" s="255" t="s">
        <v>3214</v>
      </c>
      <c r="J503" s="257" t="s">
        <v>4052</v>
      </c>
      <c r="K503" s="255"/>
      <c r="L503" s="257" t="s">
        <v>3618</v>
      </c>
      <c r="M503" s="255" t="s">
        <v>2293</v>
      </c>
      <c r="N503" s="255" t="s">
        <v>2933</v>
      </c>
      <c r="O503" s="255"/>
      <c r="P503" s="257" t="s">
        <v>3559</v>
      </c>
      <c r="Q503" s="261"/>
      <c r="R503" s="261">
        <v>9.0500000000000007</v>
      </c>
      <c r="S503" s="264"/>
    </row>
    <row r="504" spans="1:19" s="263" customFormat="1">
      <c r="A504" s="254" t="s">
        <v>4327</v>
      </c>
      <c r="B504" s="255" t="s">
        <v>3018</v>
      </c>
      <c r="C504" s="255">
        <v>207</v>
      </c>
      <c r="D504" s="255">
        <v>406</v>
      </c>
      <c r="E504" s="256" t="s">
        <v>4328</v>
      </c>
      <c r="F504" s="255" t="s">
        <v>2939</v>
      </c>
      <c r="G504" s="255" t="s">
        <v>3213</v>
      </c>
      <c r="H504" s="255" t="s">
        <v>3214</v>
      </c>
      <c r="I504" s="255" t="s">
        <v>3214</v>
      </c>
      <c r="J504" s="257" t="s">
        <v>4052</v>
      </c>
      <c r="K504" s="255"/>
      <c r="L504" s="257" t="s">
        <v>3618</v>
      </c>
      <c r="M504" s="255" t="s">
        <v>2293</v>
      </c>
      <c r="N504" s="255" t="s">
        <v>2933</v>
      </c>
      <c r="O504" s="255"/>
      <c r="P504" s="257" t="s">
        <v>3555</v>
      </c>
      <c r="Q504" s="261"/>
      <c r="R504" s="261">
        <v>52.37</v>
      </c>
      <c r="S504" s="264"/>
    </row>
    <row r="505" spans="1:19" s="263" customFormat="1">
      <c r="A505" s="254" t="s">
        <v>4329</v>
      </c>
      <c r="B505" s="255" t="s">
        <v>3018</v>
      </c>
      <c r="C505" s="255">
        <v>207</v>
      </c>
      <c r="D505" s="255">
        <v>421</v>
      </c>
      <c r="E505" s="256" t="s">
        <v>4052</v>
      </c>
      <c r="F505" s="255" t="s">
        <v>2939</v>
      </c>
      <c r="G505" s="255" t="s">
        <v>3194</v>
      </c>
      <c r="H505" s="255" t="s">
        <v>3195</v>
      </c>
      <c r="I505" s="255" t="s">
        <v>3195</v>
      </c>
      <c r="J505" s="257" t="s">
        <v>4052</v>
      </c>
      <c r="K505" s="255"/>
      <c r="L505" s="257" t="s">
        <v>3618</v>
      </c>
      <c r="M505" s="255" t="s">
        <v>3350</v>
      </c>
      <c r="N505" s="255" t="s">
        <v>2933</v>
      </c>
      <c r="O505" s="255"/>
      <c r="P505" s="257" t="s">
        <v>3562</v>
      </c>
      <c r="Q505" s="261"/>
      <c r="R505" s="261">
        <v>82.87</v>
      </c>
      <c r="S505" s="264"/>
    </row>
    <row r="506" spans="1:19" s="263" customFormat="1">
      <c r="A506" s="254" t="s">
        <v>4330</v>
      </c>
      <c r="B506" s="255" t="s">
        <v>3018</v>
      </c>
      <c r="C506" s="255">
        <v>207</v>
      </c>
      <c r="D506" s="255">
        <v>422</v>
      </c>
      <c r="E506" s="256" t="s">
        <v>4052</v>
      </c>
      <c r="F506" s="255" t="s">
        <v>2939</v>
      </c>
      <c r="G506" s="255" t="s">
        <v>3194</v>
      </c>
      <c r="H506" s="255" t="s">
        <v>3195</v>
      </c>
      <c r="I506" s="255" t="s">
        <v>3195</v>
      </c>
      <c r="J506" s="257" t="s">
        <v>4052</v>
      </c>
      <c r="K506" s="255"/>
      <c r="L506" s="257" t="s">
        <v>3618</v>
      </c>
      <c r="M506" s="255" t="s">
        <v>3263</v>
      </c>
      <c r="N506" s="255" t="s">
        <v>2933</v>
      </c>
      <c r="O506" s="255"/>
      <c r="P506" s="257" t="s">
        <v>4331</v>
      </c>
      <c r="Q506" s="261"/>
      <c r="R506" s="261">
        <v>72.319999999999993</v>
      </c>
      <c r="S506" s="264"/>
    </row>
    <row r="507" spans="1:19" s="263" customFormat="1">
      <c r="A507" s="254" t="s">
        <v>4332</v>
      </c>
      <c r="B507" s="255" t="s">
        <v>3018</v>
      </c>
      <c r="C507" s="255">
        <v>207</v>
      </c>
      <c r="D507" s="255">
        <v>432</v>
      </c>
      <c r="E507" s="256" t="s">
        <v>4052</v>
      </c>
      <c r="F507" s="255" t="s">
        <v>2939</v>
      </c>
      <c r="G507" s="255" t="s">
        <v>3172</v>
      </c>
      <c r="H507" s="255" t="s">
        <v>3173</v>
      </c>
      <c r="I507" s="255" t="s">
        <v>3173</v>
      </c>
      <c r="J507" s="257" t="s">
        <v>4052</v>
      </c>
      <c r="K507" s="255"/>
      <c r="L507" s="257" t="s">
        <v>3618</v>
      </c>
      <c r="M507" s="255" t="s">
        <v>3263</v>
      </c>
      <c r="N507" s="255" t="s">
        <v>2933</v>
      </c>
      <c r="O507" s="255"/>
      <c r="P507" s="257" t="s">
        <v>4333</v>
      </c>
      <c r="Q507" s="261"/>
      <c r="R507" s="261">
        <v>81.150000000000006</v>
      </c>
      <c r="S507" s="264"/>
    </row>
    <row r="508" spans="1:19" s="263" customFormat="1">
      <c r="A508" s="254" t="s">
        <v>4334</v>
      </c>
      <c r="B508" s="255" t="s">
        <v>3018</v>
      </c>
      <c r="C508" s="255">
        <v>207</v>
      </c>
      <c r="D508" s="255">
        <v>433</v>
      </c>
      <c r="E508" s="256" t="s">
        <v>4052</v>
      </c>
      <c r="F508" s="255" t="s">
        <v>2939</v>
      </c>
      <c r="G508" s="255" t="s">
        <v>3172</v>
      </c>
      <c r="H508" s="255" t="s">
        <v>3173</v>
      </c>
      <c r="I508" s="255" t="s">
        <v>3173</v>
      </c>
      <c r="J508" s="257" t="s">
        <v>4052</v>
      </c>
      <c r="K508" s="255"/>
      <c r="L508" s="257" t="s">
        <v>3618</v>
      </c>
      <c r="M508" s="255" t="s">
        <v>3350</v>
      </c>
      <c r="N508" s="255" t="s">
        <v>2933</v>
      </c>
      <c r="O508" s="255"/>
      <c r="P508" s="257"/>
      <c r="Q508" s="261"/>
      <c r="R508" s="261">
        <v>91.48</v>
      </c>
      <c r="S508" s="264"/>
    </row>
    <row r="509" spans="1:19" s="263" customFormat="1">
      <c r="A509" s="254" t="s">
        <v>4335</v>
      </c>
      <c r="B509" s="255" t="s">
        <v>3018</v>
      </c>
      <c r="C509" s="255">
        <v>207</v>
      </c>
      <c r="D509" s="255">
        <v>453</v>
      </c>
      <c r="E509" s="256" t="s">
        <v>4336</v>
      </c>
      <c r="F509" s="255" t="s">
        <v>2939</v>
      </c>
      <c r="G509" s="255" t="s">
        <v>3044</v>
      </c>
      <c r="H509" s="255" t="s">
        <v>3045</v>
      </c>
      <c r="I509" s="255" t="s">
        <v>3045</v>
      </c>
      <c r="J509" s="257" t="s">
        <v>4052</v>
      </c>
      <c r="K509" s="255"/>
      <c r="L509" s="257" t="s">
        <v>3618</v>
      </c>
      <c r="M509" s="255" t="s">
        <v>2166</v>
      </c>
      <c r="N509" s="255" t="s">
        <v>2933</v>
      </c>
      <c r="O509" s="255"/>
      <c r="P509" s="257" t="s">
        <v>3572</v>
      </c>
      <c r="Q509" s="261"/>
      <c r="R509" s="261">
        <v>9.24</v>
      </c>
      <c r="S509" s="264"/>
    </row>
    <row r="510" spans="1:19" s="263" customFormat="1">
      <c r="A510" s="254" t="s">
        <v>4337</v>
      </c>
      <c r="B510" s="255" t="s">
        <v>3018</v>
      </c>
      <c r="C510" s="255">
        <v>207</v>
      </c>
      <c r="D510" s="255">
        <v>454</v>
      </c>
      <c r="E510" s="256" t="s">
        <v>4338</v>
      </c>
      <c r="F510" s="255" t="s">
        <v>2939</v>
      </c>
      <c r="G510" s="255" t="s">
        <v>3044</v>
      </c>
      <c r="H510" s="255" t="s">
        <v>3045</v>
      </c>
      <c r="I510" s="255" t="s">
        <v>3045</v>
      </c>
      <c r="J510" s="257" t="s">
        <v>4052</v>
      </c>
      <c r="K510" s="255"/>
      <c r="L510" s="257" t="s">
        <v>3618</v>
      </c>
      <c r="M510" s="255" t="s">
        <v>2184</v>
      </c>
      <c r="N510" s="255" t="s">
        <v>2933</v>
      </c>
      <c r="O510" s="255"/>
      <c r="P510" s="257" t="s">
        <v>3575</v>
      </c>
      <c r="Q510" s="261"/>
      <c r="R510" s="261">
        <v>42.92</v>
      </c>
      <c r="S510" s="264"/>
    </row>
    <row r="511" spans="1:19" s="263" customFormat="1">
      <c r="A511" s="254" t="s">
        <v>4339</v>
      </c>
      <c r="B511" s="255" t="s">
        <v>3018</v>
      </c>
      <c r="C511" s="255">
        <v>207</v>
      </c>
      <c r="D511" s="255">
        <v>455</v>
      </c>
      <c r="E511" s="256" t="s">
        <v>4052</v>
      </c>
      <c r="F511" s="255" t="s">
        <v>2939</v>
      </c>
      <c r="G511" s="255" t="s">
        <v>3044</v>
      </c>
      <c r="H511" s="255" t="s">
        <v>3045</v>
      </c>
      <c r="I511" s="255" t="s">
        <v>3045</v>
      </c>
      <c r="J511" s="257" t="s">
        <v>4052</v>
      </c>
      <c r="K511" s="255"/>
      <c r="L511" s="257" t="s">
        <v>3618</v>
      </c>
      <c r="M511" s="255" t="s">
        <v>2857</v>
      </c>
      <c r="N511" s="255" t="s">
        <v>2933</v>
      </c>
      <c r="O511" s="255"/>
      <c r="P511" s="257" t="s">
        <v>4340</v>
      </c>
      <c r="Q511" s="261"/>
      <c r="R511" s="261">
        <v>46.83</v>
      </c>
      <c r="S511" s="264"/>
    </row>
    <row r="512" spans="1:19" s="263" customFormat="1">
      <c r="A512" s="254" t="s">
        <v>4341</v>
      </c>
      <c r="B512" s="255" t="s">
        <v>3018</v>
      </c>
      <c r="C512" s="255">
        <v>207</v>
      </c>
      <c r="D512" s="255">
        <v>456</v>
      </c>
      <c r="E512" s="256" t="s">
        <v>4052</v>
      </c>
      <c r="F512" s="255" t="s">
        <v>2939</v>
      </c>
      <c r="G512" s="255" t="s">
        <v>3044</v>
      </c>
      <c r="H512" s="255" t="s">
        <v>3045</v>
      </c>
      <c r="I512" s="255" t="s">
        <v>3045</v>
      </c>
      <c r="J512" s="257" t="s">
        <v>4052</v>
      </c>
      <c r="K512" s="255"/>
      <c r="L512" s="257" t="s">
        <v>3618</v>
      </c>
      <c r="M512" s="255" t="s">
        <v>3350</v>
      </c>
      <c r="N512" s="255" t="s">
        <v>2933</v>
      </c>
      <c r="O512" s="255"/>
      <c r="P512" s="257" t="s">
        <v>4342</v>
      </c>
      <c r="Q512" s="261"/>
      <c r="R512" s="261">
        <v>138.91999999999999</v>
      </c>
      <c r="S512" s="264"/>
    </row>
    <row r="513" spans="1:19" s="263" customFormat="1">
      <c r="A513" s="254" t="s">
        <v>4343</v>
      </c>
      <c r="B513" s="255" t="s">
        <v>3018</v>
      </c>
      <c r="C513" s="255">
        <v>207</v>
      </c>
      <c r="D513" s="255">
        <v>471</v>
      </c>
      <c r="E513" s="256" t="s">
        <v>4052</v>
      </c>
      <c r="F513" s="255" t="s">
        <v>2939</v>
      </c>
      <c r="G513" s="255" t="s">
        <v>3286</v>
      </c>
      <c r="H513" s="255" t="s">
        <v>3287</v>
      </c>
      <c r="I513" s="255" t="s">
        <v>3287</v>
      </c>
      <c r="J513" s="257" t="s">
        <v>4052</v>
      </c>
      <c r="K513" s="255"/>
      <c r="L513" s="257" t="s">
        <v>3618</v>
      </c>
      <c r="M513" s="255" t="s">
        <v>2709</v>
      </c>
      <c r="N513" s="255" t="s">
        <v>2933</v>
      </c>
      <c r="O513" s="255"/>
      <c r="P513" s="257" t="s">
        <v>3580</v>
      </c>
      <c r="Q513" s="261"/>
      <c r="R513" s="261">
        <v>18.3</v>
      </c>
      <c r="S513" s="264"/>
    </row>
    <row r="514" spans="1:19" s="263" customFormat="1">
      <c r="A514" s="254" t="s">
        <v>4344</v>
      </c>
      <c r="B514" s="255" t="s">
        <v>3018</v>
      </c>
      <c r="C514" s="255">
        <v>207</v>
      </c>
      <c r="D514" s="255">
        <v>472</v>
      </c>
      <c r="E514" s="256" t="s">
        <v>4052</v>
      </c>
      <c r="F514" s="255" t="s">
        <v>2939</v>
      </c>
      <c r="G514" s="255" t="s">
        <v>3286</v>
      </c>
      <c r="H514" s="255" t="s">
        <v>3287</v>
      </c>
      <c r="I514" s="255" t="s">
        <v>3287</v>
      </c>
      <c r="J514" s="257" t="s">
        <v>4052</v>
      </c>
      <c r="K514" s="255"/>
      <c r="L514" s="257" t="s">
        <v>3618</v>
      </c>
      <c r="M514" s="255" t="s">
        <v>3350</v>
      </c>
      <c r="N514" s="255" t="s">
        <v>2933</v>
      </c>
      <c r="O514" s="255"/>
      <c r="P514" s="257" t="s">
        <v>4345</v>
      </c>
      <c r="Q514" s="261"/>
      <c r="R514" s="261">
        <v>79.37</v>
      </c>
      <c r="S514" s="264"/>
    </row>
    <row r="515" spans="1:19" s="263" customFormat="1">
      <c r="A515" s="254" t="s">
        <v>4346</v>
      </c>
      <c r="B515" s="255" t="s">
        <v>3018</v>
      </c>
      <c r="C515" s="255">
        <v>207</v>
      </c>
      <c r="D515" s="255">
        <v>473</v>
      </c>
      <c r="E515" s="256" t="s">
        <v>4052</v>
      </c>
      <c r="F515" s="255" t="s">
        <v>2939</v>
      </c>
      <c r="G515" s="255" t="s">
        <v>3286</v>
      </c>
      <c r="H515" s="255" t="s">
        <v>3287</v>
      </c>
      <c r="I515" s="255" t="s">
        <v>3287</v>
      </c>
      <c r="J515" s="257" t="s">
        <v>4052</v>
      </c>
      <c r="K515" s="255"/>
      <c r="L515" s="257" t="s">
        <v>3618</v>
      </c>
      <c r="M515" s="255" t="s">
        <v>2709</v>
      </c>
      <c r="N515" s="255" t="s">
        <v>2933</v>
      </c>
      <c r="O515" s="255"/>
      <c r="P515" s="257" t="s">
        <v>3584</v>
      </c>
      <c r="Q515" s="261"/>
      <c r="R515" s="261">
        <v>0.36</v>
      </c>
      <c r="S515" s="264"/>
    </row>
    <row r="516" spans="1:19" s="263" customFormat="1">
      <c r="A516" s="254" t="s">
        <v>4347</v>
      </c>
      <c r="B516" s="255" t="s">
        <v>3018</v>
      </c>
      <c r="C516" s="255">
        <v>207</v>
      </c>
      <c r="D516" s="255">
        <v>474</v>
      </c>
      <c r="E516" s="256" t="s">
        <v>4052</v>
      </c>
      <c r="F516" s="255" t="s">
        <v>2939</v>
      </c>
      <c r="G516" s="255" t="s">
        <v>3347</v>
      </c>
      <c r="H516" s="255" t="s">
        <v>3348</v>
      </c>
      <c r="I516" s="255" t="s">
        <v>3348</v>
      </c>
      <c r="J516" s="257" t="s">
        <v>4052</v>
      </c>
      <c r="K516" s="255"/>
      <c r="L516" s="257" t="s">
        <v>3618</v>
      </c>
      <c r="M516" s="255" t="s">
        <v>3263</v>
      </c>
      <c r="N516" s="255" t="s">
        <v>2933</v>
      </c>
      <c r="O516" s="255"/>
      <c r="P516" s="257"/>
      <c r="Q516" s="261"/>
      <c r="R516" s="261">
        <v>99.04</v>
      </c>
      <c r="S516" s="264"/>
    </row>
    <row r="517" spans="1:19" s="263" customFormat="1">
      <c r="A517" s="254" t="s">
        <v>4348</v>
      </c>
      <c r="B517" s="255" t="s">
        <v>3018</v>
      </c>
      <c r="C517" s="255">
        <v>207</v>
      </c>
      <c r="D517" s="255">
        <v>494</v>
      </c>
      <c r="E517" s="256" t="s">
        <v>4349</v>
      </c>
      <c r="F517" s="255" t="s">
        <v>4350</v>
      </c>
      <c r="G517" s="255" t="s">
        <v>3044</v>
      </c>
      <c r="H517" s="255" t="s">
        <v>3045</v>
      </c>
      <c r="I517" s="255" t="s">
        <v>3045</v>
      </c>
      <c r="J517" s="257" t="s">
        <v>4351</v>
      </c>
      <c r="K517" s="255"/>
      <c r="L517" s="257"/>
      <c r="M517" s="255" t="s">
        <v>4352</v>
      </c>
      <c r="N517" s="255" t="s">
        <v>2926</v>
      </c>
      <c r="O517" s="255"/>
      <c r="P517" s="257"/>
      <c r="Q517" s="261"/>
      <c r="R517" s="261">
        <v>99.36</v>
      </c>
      <c r="S517" s="264"/>
    </row>
    <row r="518" spans="1:19" s="263" customFormat="1">
      <c r="A518" s="254" t="s">
        <v>4353</v>
      </c>
      <c r="B518" s="255" t="s">
        <v>3018</v>
      </c>
      <c r="C518" s="255">
        <v>207</v>
      </c>
      <c r="D518" s="255">
        <v>495</v>
      </c>
      <c r="E518" s="256" t="s">
        <v>4354</v>
      </c>
      <c r="F518" s="255" t="s">
        <v>4350</v>
      </c>
      <c r="G518" s="255" t="s">
        <v>3044</v>
      </c>
      <c r="H518" s="255" t="s">
        <v>3045</v>
      </c>
      <c r="I518" s="255" t="s">
        <v>3045</v>
      </c>
      <c r="J518" s="257" t="s">
        <v>4249</v>
      </c>
      <c r="K518" s="255"/>
      <c r="L518" s="257" t="s">
        <v>3618</v>
      </c>
      <c r="M518" s="255" t="s">
        <v>2709</v>
      </c>
      <c r="N518" s="255" t="s">
        <v>2933</v>
      </c>
      <c r="O518" s="255"/>
      <c r="P518" s="257" t="s">
        <v>3589</v>
      </c>
      <c r="Q518" s="261">
        <v>114.81</v>
      </c>
      <c r="R518" s="261"/>
      <c r="S518" s="264"/>
    </row>
    <row r="519" spans="1:19" s="263" customFormat="1">
      <c r="A519" s="254" t="s">
        <v>4355</v>
      </c>
      <c r="B519" s="255" t="s">
        <v>3018</v>
      </c>
      <c r="C519" s="255">
        <v>207</v>
      </c>
      <c r="D519" s="255">
        <v>498</v>
      </c>
      <c r="E519" s="256" t="s">
        <v>4356</v>
      </c>
      <c r="F519" s="255" t="s">
        <v>4350</v>
      </c>
      <c r="G519" s="255" t="s">
        <v>3592</v>
      </c>
      <c r="H519" s="255" t="s">
        <v>3593</v>
      </c>
      <c r="I519" s="255" t="s">
        <v>3593</v>
      </c>
      <c r="J519" s="257" t="s">
        <v>4351</v>
      </c>
      <c r="K519" s="255"/>
      <c r="L519" s="257"/>
      <c r="M519" s="255" t="s">
        <v>4314</v>
      </c>
      <c r="N519" s="255" t="s">
        <v>2926</v>
      </c>
      <c r="O519" s="255"/>
      <c r="P519" s="257" t="s">
        <v>3594</v>
      </c>
      <c r="Q519" s="261">
        <v>6.82</v>
      </c>
      <c r="R519" s="261"/>
      <c r="S519" s="264"/>
    </row>
    <row r="520" spans="1:19" s="263" customFormat="1">
      <c r="A520" s="254" t="s">
        <v>4357</v>
      </c>
      <c r="B520" s="255" t="s">
        <v>3018</v>
      </c>
      <c r="C520" s="255">
        <v>207</v>
      </c>
      <c r="D520" s="255">
        <v>499</v>
      </c>
      <c r="E520" s="256" t="s">
        <v>4358</v>
      </c>
      <c r="F520" s="255" t="s">
        <v>3819</v>
      </c>
      <c r="G520" s="255" t="s">
        <v>2114</v>
      </c>
      <c r="H520" s="255" t="s">
        <v>3257</v>
      </c>
      <c r="I520" s="255" t="s">
        <v>3257</v>
      </c>
      <c r="J520" s="257" t="s">
        <v>4249</v>
      </c>
      <c r="K520" s="255"/>
      <c r="L520" s="257" t="s">
        <v>3618</v>
      </c>
      <c r="M520" s="255" t="s">
        <v>2293</v>
      </c>
      <c r="N520" s="255" t="s">
        <v>2933</v>
      </c>
      <c r="O520" s="255"/>
      <c r="P520" s="257" t="s">
        <v>4359</v>
      </c>
      <c r="Q520" s="261"/>
      <c r="R520" s="261">
        <v>16.41</v>
      </c>
      <c r="S520" s="264"/>
    </row>
    <row r="521" spans="1:19" s="263" customFormat="1" ht="23.25" thickBot="1">
      <c r="A521" s="265" t="s">
        <v>4360</v>
      </c>
      <c r="B521" s="266" t="s">
        <v>3018</v>
      </c>
      <c r="C521" s="266">
        <v>207</v>
      </c>
      <c r="D521" s="266">
        <v>509</v>
      </c>
      <c r="E521" s="267" t="s">
        <v>4361</v>
      </c>
      <c r="F521" s="266" t="s">
        <v>3819</v>
      </c>
      <c r="G521" s="266" t="s">
        <v>2105</v>
      </c>
      <c r="H521" s="266" t="s">
        <v>3440</v>
      </c>
      <c r="I521" s="266" t="s">
        <v>3440</v>
      </c>
      <c r="J521" s="268" t="s">
        <v>4351</v>
      </c>
      <c r="K521" s="266"/>
      <c r="L521" s="268"/>
      <c r="M521" s="266" t="s">
        <v>2630</v>
      </c>
      <c r="N521" s="266" t="s">
        <v>2926</v>
      </c>
      <c r="O521" s="266"/>
      <c r="P521" s="268" t="s">
        <v>4362</v>
      </c>
      <c r="Q521" s="272"/>
      <c r="R521" s="272">
        <v>101.08</v>
      </c>
      <c r="S521" s="322"/>
    </row>
    <row r="522" spans="1:19" s="282" customFormat="1">
      <c r="A522" s="274"/>
      <c r="B522" s="274"/>
      <c r="C522" s="274"/>
      <c r="D522" s="274"/>
      <c r="E522" s="275"/>
      <c r="F522" s="274"/>
      <c r="G522" s="274"/>
      <c r="H522" s="274"/>
      <c r="I522" s="274"/>
      <c r="J522" s="276"/>
      <c r="K522" s="274"/>
      <c r="L522" s="276"/>
      <c r="M522" s="274"/>
      <c r="N522" s="274"/>
      <c r="O522" s="274"/>
      <c r="P522" s="276"/>
      <c r="Q522" s="280"/>
      <c r="R522" s="280"/>
    </row>
    <row r="523" spans="1:19" s="282" customFormat="1">
      <c r="A523" s="274"/>
      <c r="B523" s="274"/>
      <c r="C523" s="274"/>
      <c r="D523" s="274"/>
      <c r="E523" s="275"/>
      <c r="F523" s="274"/>
      <c r="G523" s="274"/>
      <c r="H523" s="274"/>
      <c r="I523" s="274"/>
      <c r="J523" s="276"/>
      <c r="K523" s="274"/>
      <c r="L523" s="276"/>
      <c r="M523" s="274"/>
      <c r="N523" s="274"/>
      <c r="O523" s="274"/>
      <c r="P523" s="276"/>
      <c r="Q523" s="280"/>
      <c r="R523" s="280"/>
    </row>
    <row r="524" spans="1:19" s="282" customFormat="1">
      <c r="A524" s="274"/>
      <c r="B524" s="274"/>
      <c r="C524" s="274"/>
      <c r="D524" s="274"/>
      <c r="E524" s="275"/>
      <c r="F524" s="274"/>
      <c r="G524" s="274"/>
      <c r="H524" s="274"/>
      <c r="I524" s="274"/>
      <c r="J524" s="276"/>
      <c r="K524" s="274"/>
      <c r="L524" s="276"/>
      <c r="M524" s="274"/>
      <c r="N524" s="274"/>
      <c r="O524" s="274"/>
      <c r="P524" s="276"/>
      <c r="Q524" s="280"/>
      <c r="R524" s="280"/>
    </row>
    <row r="525" spans="1:19" s="282" customFormat="1" ht="13.5" thickBot="1">
      <c r="A525" s="274"/>
      <c r="B525" s="274"/>
      <c r="C525" s="274"/>
      <c r="D525" s="274"/>
      <c r="E525" s="275"/>
      <c r="F525" s="274"/>
      <c r="G525" s="274"/>
      <c r="H525" s="274"/>
      <c r="I525" s="274"/>
      <c r="J525" s="276"/>
      <c r="K525" s="274"/>
      <c r="L525" s="276"/>
      <c r="M525" s="274"/>
      <c r="N525" s="274"/>
      <c r="O525" s="274"/>
      <c r="P525" s="276"/>
      <c r="Q525" s="280"/>
      <c r="R525" s="280"/>
    </row>
    <row r="526" spans="1:19" s="252" customFormat="1" ht="13.5" thickBot="1">
      <c r="A526" s="250" t="s">
        <v>2090</v>
      </c>
      <c r="B526" s="250" t="s">
        <v>2091</v>
      </c>
      <c r="C526" s="250" t="s">
        <v>2092</v>
      </c>
      <c r="D526" s="250" t="s">
        <v>2093</v>
      </c>
      <c r="E526" s="250" t="s">
        <v>2094</v>
      </c>
      <c r="F526" s="250" t="s">
        <v>2095</v>
      </c>
      <c r="G526" s="250" t="s">
        <v>2096</v>
      </c>
      <c r="H526" s="250" t="s">
        <v>2097</v>
      </c>
      <c r="I526" s="250" t="s">
        <v>2130</v>
      </c>
      <c r="J526" s="251" t="s">
        <v>2133</v>
      </c>
      <c r="K526" s="250" t="s">
        <v>2160</v>
      </c>
      <c r="L526" s="251" t="s">
        <v>2163</v>
      </c>
      <c r="M526" s="250" t="s">
        <v>2101</v>
      </c>
      <c r="N526" s="250" t="s">
        <v>2166</v>
      </c>
      <c r="O526" s="250" t="s">
        <v>2169</v>
      </c>
      <c r="P526" s="251" t="s">
        <v>2172</v>
      </c>
      <c r="Q526" s="250" t="s">
        <v>2175</v>
      </c>
      <c r="R526" s="250" t="s">
        <v>2178</v>
      </c>
      <c r="S526" s="250" t="s">
        <v>2181</v>
      </c>
    </row>
    <row r="527" spans="1:19" s="263" customFormat="1">
      <c r="A527" s="283" t="s">
        <v>4363</v>
      </c>
      <c r="B527" s="284" t="s">
        <v>3018</v>
      </c>
      <c r="C527" s="284">
        <v>207</v>
      </c>
      <c r="D527" s="284">
        <v>519</v>
      </c>
      <c r="E527" s="285" t="s">
        <v>4052</v>
      </c>
      <c r="F527" s="284" t="s">
        <v>2939</v>
      </c>
      <c r="G527" s="284" t="s">
        <v>3021</v>
      </c>
      <c r="H527" s="284" t="s">
        <v>3022</v>
      </c>
      <c r="I527" s="284" t="s">
        <v>3022</v>
      </c>
      <c r="J527" s="286" t="s">
        <v>4052</v>
      </c>
      <c r="K527" s="284"/>
      <c r="L527" s="286" t="s">
        <v>3618</v>
      </c>
      <c r="M527" s="284" t="s">
        <v>3263</v>
      </c>
      <c r="N527" s="284" t="s">
        <v>2933</v>
      </c>
      <c r="O527" s="284"/>
      <c r="P527" s="286"/>
      <c r="Q527" s="290"/>
      <c r="R527" s="290">
        <v>99.16</v>
      </c>
      <c r="S527" s="325"/>
    </row>
    <row r="528" spans="1:19" s="263" customFormat="1" ht="22.5">
      <c r="A528" s="254" t="s">
        <v>4364</v>
      </c>
      <c r="B528" s="255" t="s">
        <v>2936</v>
      </c>
      <c r="C528" s="255">
        <v>207</v>
      </c>
      <c r="D528" s="255">
        <v>525</v>
      </c>
      <c r="E528" s="256" t="s">
        <v>4365</v>
      </c>
      <c r="F528" s="255" t="s">
        <v>2939</v>
      </c>
      <c r="G528" s="255" t="s">
        <v>2991</v>
      </c>
      <c r="H528" s="255" t="s">
        <v>2992</v>
      </c>
      <c r="I528" s="255" t="s">
        <v>2992</v>
      </c>
      <c r="J528" s="257" t="s">
        <v>4052</v>
      </c>
      <c r="K528" s="255"/>
      <c r="L528" s="257" t="s">
        <v>3618</v>
      </c>
      <c r="M528" s="255" t="s">
        <v>3133</v>
      </c>
      <c r="N528" s="255" t="s">
        <v>2933</v>
      </c>
      <c r="O528" s="255"/>
      <c r="P528" s="257" t="s">
        <v>4366</v>
      </c>
      <c r="Q528" s="261"/>
      <c r="R528" s="261">
        <v>51</v>
      </c>
      <c r="S528" s="262"/>
    </row>
    <row r="529" spans="1:19" s="263" customFormat="1">
      <c r="A529" s="254" t="s">
        <v>4367</v>
      </c>
      <c r="B529" s="255" t="s">
        <v>3018</v>
      </c>
      <c r="C529" s="255">
        <v>207</v>
      </c>
      <c r="D529" s="255">
        <v>552</v>
      </c>
      <c r="E529" s="256" t="s">
        <v>4052</v>
      </c>
      <c r="F529" s="255" t="s">
        <v>2939</v>
      </c>
      <c r="G529" s="255" t="s">
        <v>2991</v>
      </c>
      <c r="H529" s="255" t="s">
        <v>2992</v>
      </c>
      <c r="I529" s="255" t="s">
        <v>2992</v>
      </c>
      <c r="J529" s="257" t="s">
        <v>4052</v>
      </c>
      <c r="K529" s="255"/>
      <c r="L529" s="257" t="s">
        <v>3618</v>
      </c>
      <c r="M529" s="255" t="s">
        <v>2674</v>
      </c>
      <c r="N529" s="255" t="s">
        <v>2933</v>
      </c>
      <c r="O529" s="255"/>
      <c r="P529" s="257"/>
      <c r="Q529" s="261"/>
      <c r="R529" s="261">
        <v>267.26</v>
      </c>
      <c r="S529" s="264"/>
    </row>
    <row r="530" spans="1:19" s="263" customFormat="1">
      <c r="A530" s="254" t="s">
        <v>4368</v>
      </c>
      <c r="B530" s="255" t="s">
        <v>3018</v>
      </c>
      <c r="C530" s="255">
        <v>207</v>
      </c>
      <c r="D530" s="255">
        <v>553</v>
      </c>
      <c r="E530" s="256" t="s">
        <v>4052</v>
      </c>
      <c r="F530" s="255" t="s">
        <v>2939</v>
      </c>
      <c r="G530" s="255" t="s">
        <v>2991</v>
      </c>
      <c r="H530" s="255" t="s">
        <v>2992</v>
      </c>
      <c r="I530" s="255" t="s">
        <v>2992</v>
      </c>
      <c r="J530" s="257" t="s">
        <v>4052</v>
      </c>
      <c r="K530" s="255"/>
      <c r="L530" s="257" t="s">
        <v>3618</v>
      </c>
      <c r="M530" s="255" t="s">
        <v>2163</v>
      </c>
      <c r="N530" s="255" t="s">
        <v>2933</v>
      </c>
      <c r="O530" s="255"/>
      <c r="P530" s="257"/>
      <c r="Q530" s="261"/>
      <c r="R530" s="261">
        <v>802.04</v>
      </c>
      <c r="S530" s="264"/>
    </row>
    <row r="531" spans="1:19" s="263" customFormat="1">
      <c r="A531" s="655" t="s">
        <v>4369</v>
      </c>
      <c r="B531" s="656"/>
      <c r="C531" s="656"/>
      <c r="D531" s="656">
        <v>558</v>
      </c>
      <c r="E531" s="657" t="s">
        <v>4370</v>
      </c>
      <c r="F531" s="656" t="s">
        <v>2939</v>
      </c>
      <c r="G531" s="656" t="s">
        <v>2991</v>
      </c>
      <c r="H531" s="656" t="s">
        <v>2992</v>
      </c>
      <c r="I531" s="255" t="s">
        <v>4371</v>
      </c>
      <c r="J531" s="658" t="s">
        <v>4052</v>
      </c>
      <c r="K531" s="656"/>
      <c r="L531" s="257" t="s">
        <v>3618</v>
      </c>
      <c r="M531" s="255" t="s">
        <v>2172</v>
      </c>
      <c r="N531" s="255" t="s">
        <v>2933</v>
      </c>
      <c r="O531" s="656"/>
      <c r="P531" s="658"/>
      <c r="Q531" s="261"/>
      <c r="R531" s="261">
        <v>517.87</v>
      </c>
      <c r="S531" s="264"/>
    </row>
    <row r="532" spans="1:19" s="263" customFormat="1">
      <c r="A532" s="655"/>
      <c r="B532" s="656"/>
      <c r="C532" s="656"/>
      <c r="D532" s="656"/>
      <c r="E532" s="657"/>
      <c r="F532" s="656"/>
      <c r="G532" s="656"/>
      <c r="H532" s="656"/>
      <c r="I532" s="255" t="s">
        <v>4372</v>
      </c>
      <c r="J532" s="658"/>
      <c r="K532" s="656"/>
      <c r="L532" s="257" t="s">
        <v>3618</v>
      </c>
      <c r="M532" s="255" t="s">
        <v>2363</v>
      </c>
      <c r="N532" s="255" t="s">
        <v>2933</v>
      </c>
      <c r="O532" s="656"/>
      <c r="P532" s="658"/>
      <c r="Q532" s="261"/>
      <c r="R532" s="261"/>
      <c r="S532" s="264"/>
    </row>
    <row r="533" spans="1:19" s="263" customFormat="1">
      <c r="A533" s="655"/>
      <c r="B533" s="656"/>
      <c r="C533" s="656"/>
      <c r="D533" s="656"/>
      <c r="E533" s="657"/>
      <c r="F533" s="656"/>
      <c r="G533" s="656"/>
      <c r="H533" s="656"/>
      <c r="I533" s="255" t="s">
        <v>4373</v>
      </c>
      <c r="J533" s="658"/>
      <c r="K533" s="656"/>
      <c r="L533" s="257" t="s">
        <v>3618</v>
      </c>
      <c r="M533" s="255" t="s">
        <v>2363</v>
      </c>
      <c r="N533" s="255" t="s">
        <v>2933</v>
      </c>
      <c r="O533" s="656"/>
      <c r="P533" s="658"/>
      <c r="Q533" s="261"/>
      <c r="R533" s="261"/>
      <c r="S533" s="264"/>
    </row>
    <row r="534" spans="1:19" s="263" customFormat="1">
      <c r="A534" s="655"/>
      <c r="B534" s="656"/>
      <c r="C534" s="656"/>
      <c r="D534" s="656"/>
      <c r="E534" s="657"/>
      <c r="F534" s="656"/>
      <c r="G534" s="656"/>
      <c r="H534" s="656"/>
      <c r="I534" s="255" t="s">
        <v>4374</v>
      </c>
      <c r="J534" s="658"/>
      <c r="K534" s="656"/>
      <c r="L534" s="257" t="s">
        <v>3618</v>
      </c>
      <c r="M534" s="255" t="s">
        <v>2293</v>
      </c>
      <c r="N534" s="255" t="s">
        <v>2933</v>
      </c>
      <c r="O534" s="656"/>
      <c r="P534" s="658"/>
      <c r="Q534" s="261"/>
      <c r="R534" s="261"/>
      <c r="S534" s="264"/>
    </row>
    <row r="535" spans="1:19" s="263" customFormat="1">
      <c r="A535" s="655"/>
      <c r="B535" s="656"/>
      <c r="C535" s="656"/>
      <c r="D535" s="656"/>
      <c r="E535" s="657"/>
      <c r="F535" s="656"/>
      <c r="G535" s="656"/>
      <c r="H535" s="656"/>
      <c r="I535" s="255" t="s">
        <v>4375</v>
      </c>
      <c r="J535" s="658"/>
      <c r="K535" s="656"/>
      <c r="L535" s="257" t="s">
        <v>3618</v>
      </c>
      <c r="M535" s="255" t="s">
        <v>2293</v>
      </c>
      <c r="N535" s="255" t="s">
        <v>2933</v>
      </c>
      <c r="O535" s="656"/>
      <c r="P535" s="658"/>
      <c r="Q535" s="261"/>
      <c r="R535" s="261"/>
      <c r="S535" s="264"/>
    </row>
    <row r="536" spans="1:19" s="263" customFormat="1">
      <c r="A536" s="655"/>
      <c r="B536" s="656"/>
      <c r="C536" s="656"/>
      <c r="D536" s="656"/>
      <c r="E536" s="657"/>
      <c r="F536" s="656"/>
      <c r="G536" s="656"/>
      <c r="H536" s="656"/>
      <c r="I536" s="255" t="s">
        <v>4376</v>
      </c>
      <c r="J536" s="658"/>
      <c r="K536" s="656"/>
      <c r="L536" s="257" t="s">
        <v>3618</v>
      </c>
      <c r="M536" s="255" t="s">
        <v>4377</v>
      </c>
      <c r="N536" s="255" t="s">
        <v>2933</v>
      </c>
      <c r="O536" s="656"/>
      <c r="P536" s="658"/>
      <c r="Q536" s="261"/>
      <c r="R536" s="261"/>
      <c r="S536" s="264"/>
    </row>
    <row r="537" spans="1:19" s="263" customFormat="1">
      <c r="A537" s="655"/>
      <c r="B537" s="656"/>
      <c r="C537" s="656"/>
      <c r="D537" s="656"/>
      <c r="E537" s="657"/>
      <c r="F537" s="656"/>
      <c r="G537" s="656"/>
      <c r="H537" s="656"/>
      <c r="I537" s="255" t="s">
        <v>4378</v>
      </c>
      <c r="J537" s="658"/>
      <c r="K537" s="656"/>
      <c r="L537" s="257" t="s">
        <v>3618</v>
      </c>
      <c r="M537" s="255" t="s">
        <v>2363</v>
      </c>
      <c r="N537" s="255" t="s">
        <v>2933</v>
      </c>
      <c r="O537" s="656"/>
      <c r="P537" s="658"/>
      <c r="Q537" s="261"/>
      <c r="R537" s="261"/>
      <c r="S537" s="264"/>
    </row>
    <row r="538" spans="1:19" s="263" customFormat="1">
      <c r="A538" s="655"/>
      <c r="B538" s="656"/>
      <c r="C538" s="656"/>
      <c r="D538" s="656"/>
      <c r="E538" s="657"/>
      <c r="F538" s="656"/>
      <c r="G538" s="656"/>
      <c r="H538" s="656"/>
      <c r="I538" s="255" t="s">
        <v>4379</v>
      </c>
      <c r="J538" s="658"/>
      <c r="K538" s="656"/>
      <c r="L538" s="257" t="s">
        <v>3618</v>
      </c>
      <c r="M538" s="255" t="s">
        <v>4380</v>
      </c>
      <c r="N538" s="255" t="s">
        <v>2933</v>
      </c>
      <c r="O538" s="656"/>
      <c r="P538" s="658"/>
      <c r="Q538" s="261"/>
      <c r="R538" s="261"/>
      <c r="S538" s="264"/>
    </row>
    <row r="539" spans="1:19" s="263" customFormat="1">
      <c r="A539" s="655"/>
      <c r="B539" s="656"/>
      <c r="C539" s="656"/>
      <c r="D539" s="656"/>
      <c r="E539" s="657"/>
      <c r="F539" s="656"/>
      <c r="G539" s="656"/>
      <c r="H539" s="656"/>
      <c r="I539" s="255" t="s">
        <v>4068</v>
      </c>
      <c r="J539" s="658"/>
      <c r="K539" s="656"/>
      <c r="L539" s="257" t="s">
        <v>3618</v>
      </c>
      <c r="M539" s="255" t="s">
        <v>2363</v>
      </c>
      <c r="N539" s="255" t="s">
        <v>2933</v>
      </c>
      <c r="O539" s="656"/>
      <c r="P539" s="658"/>
      <c r="Q539" s="261"/>
      <c r="R539" s="261"/>
      <c r="S539" s="264"/>
    </row>
    <row r="540" spans="1:19" s="263" customFormat="1">
      <c r="A540" s="655"/>
      <c r="B540" s="656"/>
      <c r="C540" s="656"/>
      <c r="D540" s="656"/>
      <c r="E540" s="657"/>
      <c r="F540" s="656"/>
      <c r="G540" s="656"/>
      <c r="H540" s="656"/>
      <c r="I540" s="255" t="s">
        <v>4381</v>
      </c>
      <c r="J540" s="658"/>
      <c r="K540" s="656"/>
      <c r="L540" s="257" t="s">
        <v>3618</v>
      </c>
      <c r="M540" s="255" t="s">
        <v>2363</v>
      </c>
      <c r="N540" s="255" t="s">
        <v>2933</v>
      </c>
      <c r="O540" s="656"/>
      <c r="P540" s="658"/>
      <c r="Q540" s="261"/>
      <c r="R540" s="261"/>
      <c r="S540" s="264"/>
    </row>
    <row r="541" spans="1:19" s="263" customFormat="1">
      <c r="A541" s="655"/>
      <c r="B541" s="656"/>
      <c r="C541" s="656"/>
      <c r="D541" s="656"/>
      <c r="E541" s="657"/>
      <c r="F541" s="656"/>
      <c r="G541" s="656"/>
      <c r="H541" s="656"/>
      <c r="I541" s="255" t="s">
        <v>4382</v>
      </c>
      <c r="J541" s="658"/>
      <c r="K541" s="656"/>
      <c r="L541" s="257" t="s">
        <v>3618</v>
      </c>
      <c r="M541" s="255" t="s">
        <v>4383</v>
      </c>
      <c r="N541" s="255" t="s">
        <v>2933</v>
      </c>
      <c r="O541" s="656"/>
      <c r="P541" s="658"/>
      <c r="Q541" s="261"/>
      <c r="R541" s="261"/>
      <c r="S541" s="264"/>
    </row>
    <row r="542" spans="1:19" s="263" customFormat="1">
      <c r="A542" s="655"/>
      <c r="B542" s="656"/>
      <c r="C542" s="656"/>
      <c r="D542" s="656"/>
      <c r="E542" s="657"/>
      <c r="F542" s="656"/>
      <c r="G542" s="656"/>
      <c r="H542" s="656"/>
      <c r="I542" s="255" t="s">
        <v>4384</v>
      </c>
      <c r="J542" s="658"/>
      <c r="K542" s="656"/>
      <c r="L542" s="257" t="s">
        <v>3618</v>
      </c>
      <c r="M542" s="255" t="s">
        <v>2293</v>
      </c>
      <c r="N542" s="255" t="s">
        <v>2933</v>
      </c>
      <c r="O542" s="656"/>
      <c r="P542" s="658"/>
      <c r="Q542" s="261"/>
      <c r="R542" s="261"/>
      <c r="S542" s="264"/>
    </row>
    <row r="543" spans="1:19" s="263" customFormat="1">
      <c r="A543" s="254" t="s">
        <v>4385</v>
      </c>
      <c r="B543" s="255" t="s">
        <v>3018</v>
      </c>
      <c r="C543" s="255">
        <v>207</v>
      </c>
      <c r="D543" s="255">
        <v>560</v>
      </c>
      <c r="E543" s="256" t="s">
        <v>4386</v>
      </c>
      <c r="F543" s="255" t="s">
        <v>2939</v>
      </c>
      <c r="G543" s="255" t="s">
        <v>2991</v>
      </c>
      <c r="H543" s="255" t="s">
        <v>2992</v>
      </c>
      <c r="I543" s="255" t="s">
        <v>2992</v>
      </c>
      <c r="J543" s="257" t="s">
        <v>4351</v>
      </c>
      <c r="K543" s="255"/>
      <c r="L543" s="257"/>
      <c r="M543" s="255" t="s">
        <v>4387</v>
      </c>
      <c r="N543" s="255" t="s">
        <v>2926</v>
      </c>
      <c r="O543" s="255"/>
      <c r="P543" s="257"/>
      <c r="Q543" s="261"/>
      <c r="R543" s="261">
        <v>87.98</v>
      </c>
      <c r="S543" s="264"/>
    </row>
    <row r="544" spans="1:19" s="263" customFormat="1">
      <c r="A544" s="254" t="s">
        <v>4388</v>
      </c>
      <c r="B544" s="255" t="s">
        <v>2936</v>
      </c>
      <c r="C544" s="255">
        <v>207</v>
      </c>
      <c r="D544" s="255">
        <v>565</v>
      </c>
      <c r="E544" s="256" t="s">
        <v>4389</v>
      </c>
      <c r="F544" s="255" t="s">
        <v>2939</v>
      </c>
      <c r="G544" s="255" t="s">
        <v>2991</v>
      </c>
      <c r="H544" s="255" t="s">
        <v>2992</v>
      </c>
      <c r="I544" s="255" t="s">
        <v>2992</v>
      </c>
      <c r="J544" s="257" t="s">
        <v>4390</v>
      </c>
      <c r="K544" s="255"/>
      <c r="L544" s="257" t="s">
        <v>3618</v>
      </c>
      <c r="M544" s="255" t="s">
        <v>3888</v>
      </c>
      <c r="N544" s="255" t="s">
        <v>2933</v>
      </c>
      <c r="O544" s="255"/>
      <c r="P544" s="257" t="s">
        <v>4391</v>
      </c>
      <c r="Q544" s="261">
        <v>384.92</v>
      </c>
      <c r="R544" s="261"/>
      <c r="S544" s="264"/>
    </row>
    <row r="545" spans="1:19" s="263" customFormat="1">
      <c r="A545" s="254" t="s">
        <v>3489</v>
      </c>
      <c r="B545" s="255" t="s">
        <v>2936</v>
      </c>
      <c r="C545" s="255">
        <v>207</v>
      </c>
      <c r="D545" s="255">
        <v>566</v>
      </c>
      <c r="E545" s="256" t="s">
        <v>4392</v>
      </c>
      <c r="F545" s="255" t="s">
        <v>2939</v>
      </c>
      <c r="G545" s="255" t="s">
        <v>2991</v>
      </c>
      <c r="H545" s="255" t="s">
        <v>2992</v>
      </c>
      <c r="I545" s="255" t="s">
        <v>2992</v>
      </c>
      <c r="J545" s="257" t="s">
        <v>4393</v>
      </c>
      <c r="K545" s="255"/>
      <c r="L545" s="257" t="s">
        <v>3618</v>
      </c>
      <c r="M545" s="255" t="s">
        <v>4394</v>
      </c>
      <c r="N545" s="255" t="s">
        <v>2926</v>
      </c>
      <c r="O545" s="255"/>
      <c r="P545" s="257" t="s">
        <v>4395</v>
      </c>
      <c r="Q545" s="261">
        <v>243.46</v>
      </c>
      <c r="R545" s="261"/>
      <c r="S545" s="264"/>
    </row>
    <row r="546" spans="1:19" s="263" customFormat="1">
      <c r="A546" s="254" t="s">
        <v>4396</v>
      </c>
      <c r="B546" s="255" t="s">
        <v>2936</v>
      </c>
      <c r="C546" s="255">
        <v>207</v>
      </c>
      <c r="D546" s="255">
        <v>567</v>
      </c>
      <c r="E546" s="256" t="s">
        <v>4397</v>
      </c>
      <c r="F546" s="255" t="s">
        <v>2939</v>
      </c>
      <c r="G546" s="255" t="s">
        <v>2991</v>
      </c>
      <c r="H546" s="255" t="s">
        <v>2992</v>
      </c>
      <c r="I546" s="255" t="s">
        <v>2992</v>
      </c>
      <c r="J546" s="257" t="s">
        <v>4398</v>
      </c>
      <c r="K546" s="255"/>
      <c r="L546" s="257" t="s">
        <v>3618</v>
      </c>
      <c r="M546" s="255" t="s">
        <v>2709</v>
      </c>
      <c r="N546" s="255" t="s">
        <v>2933</v>
      </c>
      <c r="O546" s="255"/>
      <c r="P546" s="257" t="s">
        <v>4399</v>
      </c>
      <c r="Q546" s="261">
        <v>211.54</v>
      </c>
      <c r="R546" s="261"/>
      <c r="S546" s="264"/>
    </row>
    <row r="547" spans="1:19" s="263" customFormat="1">
      <c r="A547" s="254" t="s">
        <v>4400</v>
      </c>
      <c r="B547" s="255" t="s">
        <v>2936</v>
      </c>
      <c r="C547" s="255">
        <v>207</v>
      </c>
      <c r="D547" s="255">
        <v>568</v>
      </c>
      <c r="E547" s="256" t="s">
        <v>4401</v>
      </c>
      <c r="F547" s="255" t="s">
        <v>2939</v>
      </c>
      <c r="G547" s="255" t="s">
        <v>2991</v>
      </c>
      <c r="H547" s="255" t="s">
        <v>2992</v>
      </c>
      <c r="I547" s="255" t="s">
        <v>2992</v>
      </c>
      <c r="J547" s="257" t="s">
        <v>4402</v>
      </c>
      <c r="K547" s="255"/>
      <c r="L547" s="257" t="s">
        <v>3618</v>
      </c>
      <c r="M547" s="255" t="s">
        <v>3506</v>
      </c>
      <c r="N547" s="255" t="s">
        <v>2926</v>
      </c>
      <c r="O547" s="255"/>
      <c r="P547" s="257" t="s">
        <v>4399</v>
      </c>
      <c r="Q547" s="261">
        <v>402.11</v>
      </c>
      <c r="R547" s="261"/>
      <c r="S547" s="264"/>
    </row>
    <row r="548" spans="1:19" s="263" customFormat="1">
      <c r="A548" s="254" t="s">
        <v>4403</v>
      </c>
      <c r="B548" s="255" t="s">
        <v>2936</v>
      </c>
      <c r="C548" s="255">
        <v>207</v>
      </c>
      <c r="D548" s="255">
        <v>569</v>
      </c>
      <c r="E548" s="256" t="s">
        <v>4401</v>
      </c>
      <c r="F548" s="255" t="s">
        <v>2939</v>
      </c>
      <c r="G548" s="255" t="s">
        <v>2991</v>
      </c>
      <c r="H548" s="255" t="s">
        <v>2992</v>
      </c>
      <c r="I548" s="255" t="s">
        <v>2992</v>
      </c>
      <c r="J548" s="257" t="s">
        <v>4402</v>
      </c>
      <c r="K548" s="255"/>
      <c r="L548" s="257" t="s">
        <v>3618</v>
      </c>
      <c r="M548" s="255" t="s">
        <v>3506</v>
      </c>
      <c r="N548" s="255" t="s">
        <v>2926</v>
      </c>
      <c r="O548" s="255"/>
      <c r="P548" s="257" t="s">
        <v>4399</v>
      </c>
      <c r="Q548" s="261">
        <v>1169.97</v>
      </c>
      <c r="R548" s="261"/>
      <c r="S548" s="264"/>
    </row>
    <row r="549" spans="1:19" s="263" customFormat="1">
      <c r="A549" s="655" t="s">
        <v>4404</v>
      </c>
      <c r="B549" s="656" t="s">
        <v>3018</v>
      </c>
      <c r="C549" s="656">
        <v>207</v>
      </c>
      <c r="D549" s="656">
        <v>583</v>
      </c>
      <c r="E549" s="657" t="s">
        <v>4405</v>
      </c>
      <c r="F549" s="656" t="s">
        <v>2939</v>
      </c>
      <c r="G549" s="656" t="s">
        <v>2940</v>
      </c>
      <c r="H549" s="656" t="s">
        <v>2941</v>
      </c>
      <c r="I549" s="255"/>
      <c r="J549" s="658" t="s">
        <v>4052</v>
      </c>
      <c r="K549" s="656"/>
      <c r="L549" s="257"/>
      <c r="M549" s="255"/>
      <c r="N549" s="255"/>
      <c r="O549" s="255"/>
      <c r="P549" s="257"/>
      <c r="Q549" s="261"/>
      <c r="R549" s="261">
        <v>503.39</v>
      </c>
      <c r="S549" s="264"/>
    </row>
    <row r="550" spans="1:19" s="263" customFormat="1">
      <c r="A550" s="655"/>
      <c r="B550" s="656"/>
      <c r="C550" s="656"/>
      <c r="D550" s="672"/>
      <c r="E550" s="657"/>
      <c r="F550" s="656"/>
      <c r="G550" s="656"/>
      <c r="H550" s="656"/>
      <c r="I550" s="255" t="s">
        <v>4406</v>
      </c>
      <c r="J550" s="658"/>
      <c r="K550" s="656"/>
      <c r="L550" s="257" t="s">
        <v>3618</v>
      </c>
      <c r="M550" s="255" t="s">
        <v>2600</v>
      </c>
      <c r="N550" s="255" t="s">
        <v>2933</v>
      </c>
      <c r="O550" s="255"/>
      <c r="P550" s="257" t="s">
        <v>4407</v>
      </c>
      <c r="Q550" s="261"/>
      <c r="R550" s="261"/>
      <c r="S550" s="264"/>
    </row>
    <row r="551" spans="1:19" s="263" customFormat="1">
      <c r="A551" s="655"/>
      <c r="B551" s="656"/>
      <c r="C551" s="656"/>
      <c r="D551" s="672"/>
      <c r="E551" s="657"/>
      <c r="F551" s="656"/>
      <c r="G551" s="656"/>
      <c r="H551" s="656"/>
      <c r="I551" s="255" t="s">
        <v>4408</v>
      </c>
      <c r="J551" s="658"/>
      <c r="K551" s="656"/>
      <c r="L551" s="257" t="s">
        <v>3618</v>
      </c>
      <c r="M551" s="255" t="s">
        <v>2293</v>
      </c>
      <c r="N551" s="255" t="s">
        <v>2933</v>
      </c>
      <c r="O551" s="255"/>
      <c r="P551" s="257" t="s">
        <v>4409</v>
      </c>
      <c r="Q551" s="261"/>
      <c r="R551" s="261"/>
      <c r="S551" s="264"/>
    </row>
    <row r="552" spans="1:19" s="263" customFormat="1">
      <c r="A552" s="655"/>
      <c r="B552" s="656"/>
      <c r="C552" s="656"/>
      <c r="D552" s="672"/>
      <c r="E552" s="657"/>
      <c r="F552" s="656"/>
      <c r="G552" s="656"/>
      <c r="H552" s="656"/>
      <c r="I552" s="255" t="s">
        <v>4410</v>
      </c>
      <c r="J552" s="658"/>
      <c r="K552" s="656"/>
      <c r="L552" s="257" t="s">
        <v>3618</v>
      </c>
      <c r="M552" s="255" t="s">
        <v>2709</v>
      </c>
      <c r="N552" s="255" t="s">
        <v>2933</v>
      </c>
      <c r="O552" s="255"/>
      <c r="P552" s="257" t="s">
        <v>4411</v>
      </c>
      <c r="Q552" s="261"/>
      <c r="R552" s="261"/>
      <c r="S552" s="264"/>
    </row>
    <row r="553" spans="1:19" s="263" customFormat="1">
      <c r="A553" s="655"/>
      <c r="B553" s="656"/>
      <c r="C553" s="656"/>
      <c r="D553" s="672"/>
      <c r="E553" s="657"/>
      <c r="F553" s="656"/>
      <c r="G553" s="656"/>
      <c r="H553" s="656"/>
      <c r="I553" s="255" t="s">
        <v>4412</v>
      </c>
      <c r="J553" s="658"/>
      <c r="K553" s="656"/>
      <c r="L553" s="257" t="s">
        <v>3618</v>
      </c>
      <c r="M553" s="255" t="s">
        <v>2293</v>
      </c>
      <c r="N553" s="255" t="s">
        <v>2933</v>
      </c>
      <c r="O553" s="255"/>
      <c r="P553" s="257" t="s">
        <v>4413</v>
      </c>
      <c r="Q553" s="261"/>
      <c r="R553" s="261"/>
      <c r="S553" s="264"/>
    </row>
    <row r="554" spans="1:19" s="263" customFormat="1">
      <c r="A554" s="655"/>
      <c r="B554" s="656"/>
      <c r="C554" s="656"/>
      <c r="D554" s="672"/>
      <c r="E554" s="657"/>
      <c r="F554" s="656"/>
      <c r="G554" s="656"/>
      <c r="H554" s="656"/>
      <c r="I554" s="255" t="s">
        <v>4414</v>
      </c>
      <c r="J554" s="658"/>
      <c r="K554" s="656"/>
      <c r="L554" s="257" t="s">
        <v>3618</v>
      </c>
      <c r="M554" s="255" t="s">
        <v>2133</v>
      </c>
      <c r="N554" s="255" t="s">
        <v>2933</v>
      </c>
      <c r="O554" s="255"/>
      <c r="P554" s="257"/>
      <c r="Q554" s="261"/>
      <c r="R554" s="261"/>
      <c r="S554" s="264"/>
    </row>
    <row r="555" spans="1:19" s="263" customFormat="1">
      <c r="A555" s="655"/>
      <c r="B555" s="656"/>
      <c r="C555" s="656"/>
      <c r="D555" s="672"/>
      <c r="E555" s="657"/>
      <c r="F555" s="656"/>
      <c r="G555" s="656"/>
      <c r="H555" s="656"/>
      <c r="I555" s="255" t="s">
        <v>3488</v>
      </c>
      <c r="J555" s="658"/>
      <c r="K555" s="656"/>
      <c r="L555" s="257" t="s">
        <v>3618</v>
      </c>
      <c r="M555" s="255" t="s">
        <v>2674</v>
      </c>
      <c r="N555" s="255" t="s">
        <v>2933</v>
      </c>
      <c r="O555" s="255"/>
      <c r="P555" s="257"/>
      <c r="Q555" s="261"/>
      <c r="R555" s="261"/>
      <c r="S555" s="264"/>
    </row>
    <row r="556" spans="1:19" s="263" customFormat="1">
      <c r="A556" s="655"/>
      <c r="B556" s="656"/>
      <c r="C556" s="656"/>
      <c r="D556" s="672"/>
      <c r="E556" s="657"/>
      <c r="F556" s="656"/>
      <c r="G556" s="656"/>
      <c r="H556" s="656"/>
      <c r="I556" s="255" t="s">
        <v>4415</v>
      </c>
      <c r="J556" s="658"/>
      <c r="K556" s="656"/>
      <c r="L556" s="257" t="s">
        <v>3618</v>
      </c>
      <c r="M556" s="255" t="s">
        <v>2709</v>
      </c>
      <c r="N556" s="255" t="s">
        <v>2933</v>
      </c>
      <c r="O556" s="255"/>
      <c r="P556" s="257" t="s">
        <v>4416</v>
      </c>
      <c r="Q556" s="261"/>
      <c r="R556" s="261"/>
      <c r="S556" s="264"/>
    </row>
    <row r="557" spans="1:19" s="263" customFormat="1">
      <c r="A557" s="655"/>
      <c r="B557" s="656"/>
      <c r="C557" s="656"/>
      <c r="D557" s="672"/>
      <c r="E557" s="657"/>
      <c r="F557" s="656"/>
      <c r="G557" s="656"/>
      <c r="H557" s="656"/>
      <c r="I557" s="255" t="s">
        <v>4417</v>
      </c>
      <c r="J557" s="658"/>
      <c r="K557" s="656"/>
      <c r="L557" s="257" t="s">
        <v>3618</v>
      </c>
      <c r="M557" s="255" t="s">
        <v>2293</v>
      </c>
      <c r="N557" s="255" t="s">
        <v>2933</v>
      </c>
      <c r="O557" s="255"/>
      <c r="P557" s="257" t="s">
        <v>4418</v>
      </c>
      <c r="Q557" s="261"/>
      <c r="R557" s="261"/>
      <c r="S557" s="264"/>
    </row>
    <row r="558" spans="1:19" s="263" customFormat="1">
      <c r="A558" s="655"/>
      <c r="B558" s="656"/>
      <c r="C558" s="656"/>
      <c r="D558" s="672"/>
      <c r="E558" s="657"/>
      <c r="F558" s="656"/>
      <c r="G558" s="656"/>
      <c r="H558" s="656"/>
      <c r="I558" s="255" t="s">
        <v>2941</v>
      </c>
      <c r="J558" s="658"/>
      <c r="K558" s="656"/>
      <c r="L558" s="257" t="s">
        <v>3618</v>
      </c>
      <c r="M558" s="255" t="s">
        <v>2674</v>
      </c>
      <c r="N558" s="255" t="s">
        <v>2933</v>
      </c>
      <c r="O558" s="255"/>
      <c r="P558" s="257" t="s">
        <v>4419</v>
      </c>
      <c r="Q558" s="261"/>
      <c r="R558" s="261"/>
      <c r="S558" s="264"/>
    </row>
    <row r="559" spans="1:19" s="263" customFormat="1">
      <c r="A559" s="254" t="s">
        <v>4420</v>
      </c>
      <c r="B559" s="255" t="s">
        <v>3018</v>
      </c>
      <c r="C559" s="255">
        <v>207</v>
      </c>
      <c r="D559" s="255">
        <v>585</v>
      </c>
      <c r="E559" s="256" t="s">
        <v>4421</v>
      </c>
      <c r="F559" s="255" t="s">
        <v>2939</v>
      </c>
      <c r="G559" s="255" t="s">
        <v>2940</v>
      </c>
      <c r="H559" s="255" t="s">
        <v>2941</v>
      </c>
      <c r="I559" s="255" t="s">
        <v>2941</v>
      </c>
      <c r="J559" s="257" t="s">
        <v>4422</v>
      </c>
      <c r="K559" s="255"/>
      <c r="L559" s="257" t="s">
        <v>3618</v>
      </c>
      <c r="M559" s="255" t="s">
        <v>4337</v>
      </c>
      <c r="N559" s="255" t="s">
        <v>2926</v>
      </c>
      <c r="O559" s="255"/>
      <c r="P559" s="257"/>
      <c r="Q559" s="261"/>
      <c r="R559" s="261">
        <v>34.82</v>
      </c>
      <c r="S559" s="264"/>
    </row>
    <row r="560" spans="1:19" s="263" customFormat="1">
      <c r="A560" s="254" t="s">
        <v>4423</v>
      </c>
      <c r="B560" s="255" t="s">
        <v>2936</v>
      </c>
      <c r="C560" s="255">
        <v>207</v>
      </c>
      <c r="D560" s="255">
        <v>589</v>
      </c>
      <c r="E560" s="256" t="s">
        <v>4424</v>
      </c>
      <c r="F560" s="255" t="s">
        <v>4425</v>
      </c>
      <c r="G560" s="255" t="s">
        <v>2991</v>
      </c>
      <c r="H560" s="255" t="s">
        <v>2992</v>
      </c>
      <c r="I560" s="255" t="s">
        <v>2992</v>
      </c>
      <c r="J560" s="257" t="s">
        <v>4390</v>
      </c>
      <c r="K560" s="255"/>
      <c r="L560" s="257" t="s">
        <v>3618</v>
      </c>
      <c r="M560" s="255" t="s">
        <v>3426</v>
      </c>
      <c r="N560" s="255" t="s">
        <v>2926</v>
      </c>
      <c r="O560" s="255"/>
      <c r="P560" s="257" t="s">
        <v>4426</v>
      </c>
      <c r="Q560" s="261">
        <v>1346.46</v>
      </c>
      <c r="R560" s="261"/>
      <c r="S560" s="264"/>
    </row>
    <row r="561" spans="1:19" s="263" customFormat="1">
      <c r="A561" s="254" t="s">
        <v>4427</v>
      </c>
      <c r="B561" s="255" t="s">
        <v>2936</v>
      </c>
      <c r="C561" s="255">
        <v>207</v>
      </c>
      <c r="D561" s="255">
        <v>590</v>
      </c>
      <c r="E561" s="256" t="s">
        <v>4428</v>
      </c>
      <c r="F561" s="255" t="s">
        <v>4425</v>
      </c>
      <c r="G561" s="255" t="s">
        <v>2991</v>
      </c>
      <c r="H561" s="255" t="s">
        <v>2992</v>
      </c>
      <c r="I561" s="255" t="s">
        <v>2992</v>
      </c>
      <c r="J561" s="257" t="s">
        <v>4351</v>
      </c>
      <c r="K561" s="255"/>
      <c r="L561" s="257"/>
      <c r="M561" s="255" t="s">
        <v>4429</v>
      </c>
      <c r="N561" s="255" t="s">
        <v>2926</v>
      </c>
      <c r="O561" s="255"/>
      <c r="P561" s="257" t="s">
        <v>4426</v>
      </c>
      <c r="Q561" s="261">
        <v>197.15</v>
      </c>
      <c r="R561" s="261"/>
      <c r="S561" s="264"/>
    </row>
    <row r="562" spans="1:19" s="263" customFormat="1">
      <c r="A562" s="254" t="s">
        <v>4430</v>
      </c>
      <c r="B562" s="255" t="s">
        <v>3018</v>
      </c>
      <c r="C562" s="255">
        <v>207</v>
      </c>
      <c r="D562" s="255">
        <v>900</v>
      </c>
      <c r="E562" s="256" t="s">
        <v>4431</v>
      </c>
      <c r="F562" s="255" t="s">
        <v>4432</v>
      </c>
      <c r="G562" s="255" t="s">
        <v>3286</v>
      </c>
      <c r="H562" s="255" t="s">
        <v>3287</v>
      </c>
      <c r="I562" s="255"/>
      <c r="J562" s="257" t="s">
        <v>3705</v>
      </c>
      <c r="K562" s="255"/>
      <c r="L562" s="257"/>
      <c r="M562" s="255"/>
      <c r="N562" s="255"/>
      <c r="O562" s="255"/>
      <c r="P562" s="257"/>
      <c r="Q562" s="261"/>
      <c r="R562" s="261">
        <v>923.87</v>
      </c>
      <c r="S562" s="264"/>
    </row>
    <row r="563" spans="1:19" s="263" customFormat="1">
      <c r="A563" s="254" t="s">
        <v>3685</v>
      </c>
      <c r="B563" s="255" t="s">
        <v>2936</v>
      </c>
      <c r="C563" s="255">
        <v>207</v>
      </c>
      <c r="D563" s="255">
        <v>1007</v>
      </c>
      <c r="E563" s="256" t="s">
        <v>4433</v>
      </c>
      <c r="F563" s="255" t="s">
        <v>4434</v>
      </c>
      <c r="G563" s="255" t="s">
        <v>2991</v>
      </c>
      <c r="H563" s="255" t="s">
        <v>2992</v>
      </c>
      <c r="I563" s="255" t="s">
        <v>2992</v>
      </c>
      <c r="J563" s="257" t="s">
        <v>4435</v>
      </c>
      <c r="K563" s="255"/>
      <c r="L563" s="257"/>
      <c r="M563" s="255" t="s">
        <v>4436</v>
      </c>
      <c r="N563" s="255"/>
      <c r="O563" s="255"/>
      <c r="P563" s="257"/>
      <c r="Q563" s="261">
        <v>598.46</v>
      </c>
      <c r="R563" s="261"/>
      <c r="S563" s="264"/>
    </row>
    <row r="564" spans="1:19" s="263" customFormat="1">
      <c r="A564" s="254" t="s">
        <v>4437</v>
      </c>
      <c r="B564" s="255" t="s">
        <v>3018</v>
      </c>
      <c r="C564" s="255">
        <v>207</v>
      </c>
      <c r="D564" s="255">
        <v>1024</v>
      </c>
      <c r="E564" s="256" t="s">
        <v>4438</v>
      </c>
      <c r="F564" s="255" t="s">
        <v>4439</v>
      </c>
      <c r="G564" s="255" t="s">
        <v>2105</v>
      </c>
      <c r="H564" s="255" t="s">
        <v>3440</v>
      </c>
      <c r="I564" s="255"/>
      <c r="J564" s="257" t="s">
        <v>4435</v>
      </c>
      <c r="K564" s="255"/>
      <c r="L564" s="257"/>
      <c r="M564" s="255" t="s">
        <v>4436</v>
      </c>
      <c r="N564" s="255"/>
      <c r="O564" s="255"/>
      <c r="P564" s="257"/>
      <c r="Q564" s="261"/>
      <c r="R564" s="261">
        <v>5179.1400000000003</v>
      </c>
      <c r="S564" s="264"/>
    </row>
    <row r="565" spans="1:19" s="263" customFormat="1">
      <c r="A565" s="254" t="s">
        <v>4440</v>
      </c>
      <c r="B565" s="255" t="s">
        <v>2936</v>
      </c>
      <c r="C565" s="255">
        <v>207</v>
      </c>
      <c r="D565" s="255">
        <v>1025</v>
      </c>
      <c r="E565" s="256" t="s">
        <v>4441</v>
      </c>
      <c r="F565" s="255" t="s">
        <v>4439</v>
      </c>
      <c r="G565" s="255" t="s">
        <v>2991</v>
      </c>
      <c r="H565" s="255" t="s">
        <v>2992</v>
      </c>
      <c r="I565" s="255" t="s">
        <v>2992</v>
      </c>
      <c r="J565" s="257" t="s">
        <v>4435</v>
      </c>
      <c r="K565" s="255"/>
      <c r="L565" s="257"/>
      <c r="M565" s="255" t="s">
        <v>4436</v>
      </c>
      <c r="N565" s="255"/>
      <c r="O565" s="255"/>
      <c r="P565" s="257"/>
      <c r="Q565" s="261">
        <v>2074.6</v>
      </c>
      <c r="R565" s="261"/>
      <c r="S565" s="264"/>
    </row>
    <row r="566" spans="1:19" s="263" customFormat="1">
      <c r="A566" s="254" t="s">
        <v>4442</v>
      </c>
      <c r="B566" s="255" t="s">
        <v>3018</v>
      </c>
      <c r="C566" s="255">
        <v>207</v>
      </c>
      <c r="D566" s="255">
        <v>1035</v>
      </c>
      <c r="E566" s="256" t="s">
        <v>4443</v>
      </c>
      <c r="F566" s="255" t="s">
        <v>3887</v>
      </c>
      <c r="G566" s="255" t="s">
        <v>2105</v>
      </c>
      <c r="H566" s="255" t="s">
        <v>3440</v>
      </c>
      <c r="I566" s="255"/>
      <c r="J566" s="257" t="s">
        <v>4435</v>
      </c>
      <c r="K566" s="255"/>
      <c r="L566" s="257"/>
      <c r="M566" s="255" t="s">
        <v>4436</v>
      </c>
      <c r="N566" s="255"/>
      <c r="O566" s="255"/>
      <c r="P566" s="257"/>
      <c r="Q566" s="261"/>
      <c r="R566" s="261">
        <v>2809.93</v>
      </c>
      <c r="S566" s="264"/>
    </row>
    <row r="567" spans="1:19" s="263" customFormat="1" ht="51">
      <c r="A567" s="254" t="s">
        <v>4444</v>
      </c>
      <c r="B567" s="255" t="s">
        <v>3018</v>
      </c>
      <c r="C567" s="255">
        <v>207</v>
      </c>
      <c r="D567" s="255">
        <v>1036</v>
      </c>
      <c r="E567" s="256" t="s">
        <v>4445</v>
      </c>
      <c r="F567" s="255" t="s">
        <v>3887</v>
      </c>
      <c r="G567" s="255" t="s">
        <v>2991</v>
      </c>
      <c r="H567" s="255" t="s">
        <v>2992</v>
      </c>
      <c r="I567" s="255" t="s">
        <v>2992</v>
      </c>
      <c r="J567" s="257" t="s">
        <v>4446</v>
      </c>
      <c r="K567" s="255" t="s">
        <v>4447</v>
      </c>
      <c r="L567" s="257" t="s">
        <v>4448</v>
      </c>
      <c r="M567" s="255" t="s">
        <v>4250</v>
      </c>
      <c r="N567" s="255"/>
      <c r="O567" s="255"/>
      <c r="P567" s="257"/>
      <c r="Q567" s="261">
        <v>7065.49</v>
      </c>
      <c r="R567" s="261"/>
      <c r="S567" s="264"/>
    </row>
    <row r="568" spans="1:19" s="263" customFormat="1">
      <c r="A568" s="254" t="s">
        <v>4449</v>
      </c>
      <c r="B568" s="255" t="s">
        <v>3018</v>
      </c>
      <c r="C568" s="255">
        <v>207</v>
      </c>
      <c r="D568" s="255">
        <v>1037</v>
      </c>
      <c r="E568" s="256" t="s">
        <v>4450</v>
      </c>
      <c r="F568" s="255" t="s">
        <v>3887</v>
      </c>
      <c r="G568" s="255" t="s">
        <v>2105</v>
      </c>
      <c r="H568" s="255" t="s">
        <v>3440</v>
      </c>
      <c r="I568" s="255" t="s">
        <v>3440</v>
      </c>
      <c r="J568" s="257" t="s">
        <v>3617</v>
      </c>
      <c r="K568" s="255"/>
      <c r="L568" s="257" t="s">
        <v>3618</v>
      </c>
      <c r="M568" s="255" t="s">
        <v>4451</v>
      </c>
      <c r="N568" s="255"/>
      <c r="O568" s="255"/>
      <c r="P568" s="257"/>
      <c r="Q568" s="261"/>
      <c r="R568" s="261">
        <v>26777.58</v>
      </c>
      <c r="S568" s="264"/>
    </row>
    <row r="569" spans="1:19" s="263" customFormat="1">
      <c r="A569" s="254" t="s">
        <v>4452</v>
      </c>
      <c r="B569" s="255" t="s">
        <v>3018</v>
      </c>
      <c r="C569" s="255">
        <v>207</v>
      </c>
      <c r="D569" s="255">
        <v>1155</v>
      </c>
      <c r="E569" s="256" t="s">
        <v>4453</v>
      </c>
      <c r="F569" s="255" t="s">
        <v>3873</v>
      </c>
      <c r="G569" s="255" t="s">
        <v>3067</v>
      </c>
      <c r="H569" s="255" t="s">
        <v>3068</v>
      </c>
      <c r="I569" s="255" t="s">
        <v>3068</v>
      </c>
      <c r="J569" s="257" t="s">
        <v>3904</v>
      </c>
      <c r="K569" s="255"/>
      <c r="L569" s="257" t="s">
        <v>4454</v>
      </c>
      <c r="M569" s="255" t="s">
        <v>4455</v>
      </c>
      <c r="N569" s="255"/>
      <c r="O569" s="255"/>
      <c r="P569" s="257"/>
      <c r="Q569" s="261"/>
      <c r="R569" s="261">
        <v>993.49</v>
      </c>
      <c r="S569" s="264"/>
    </row>
    <row r="570" spans="1:19" s="263" customFormat="1">
      <c r="A570" s="254" t="s">
        <v>4456</v>
      </c>
      <c r="B570" s="255" t="s">
        <v>3018</v>
      </c>
      <c r="C570" s="255">
        <v>207</v>
      </c>
      <c r="D570" s="255">
        <v>1156</v>
      </c>
      <c r="E570" s="256" t="s">
        <v>4457</v>
      </c>
      <c r="F570" s="255" t="s">
        <v>3873</v>
      </c>
      <c r="G570" s="255" t="s">
        <v>3435</v>
      </c>
      <c r="H570" s="255" t="s">
        <v>4259</v>
      </c>
      <c r="I570" s="255"/>
      <c r="J570" s="257" t="s">
        <v>4435</v>
      </c>
      <c r="K570" s="255"/>
      <c r="L570" s="257"/>
      <c r="M570" s="255" t="s">
        <v>4436</v>
      </c>
      <c r="N570" s="255"/>
      <c r="O570" s="255"/>
      <c r="P570" s="257"/>
      <c r="Q570" s="261">
        <v>4251.26</v>
      </c>
      <c r="R570" s="261"/>
      <c r="S570" s="264"/>
    </row>
    <row r="571" spans="1:19" s="263" customFormat="1">
      <c r="A571" s="254" t="s">
        <v>4458</v>
      </c>
      <c r="B571" s="255" t="s">
        <v>2936</v>
      </c>
      <c r="C571" s="255">
        <v>207</v>
      </c>
      <c r="D571" s="255">
        <v>1157</v>
      </c>
      <c r="E571" s="256" t="s">
        <v>4459</v>
      </c>
      <c r="F571" s="255" t="s">
        <v>3873</v>
      </c>
      <c r="G571" s="255" t="s">
        <v>2991</v>
      </c>
      <c r="H571" s="255" t="s">
        <v>2992</v>
      </c>
      <c r="I571" s="255" t="s">
        <v>2992</v>
      </c>
      <c r="J571" s="257" t="s">
        <v>4460</v>
      </c>
      <c r="K571" s="255"/>
      <c r="L571" s="257"/>
      <c r="M571" s="255"/>
      <c r="N571" s="255"/>
      <c r="O571" s="255"/>
      <c r="P571" s="257"/>
      <c r="Q571" s="261">
        <v>2107.42</v>
      </c>
      <c r="R571" s="261"/>
      <c r="S571" s="264"/>
    </row>
    <row r="572" spans="1:19" s="263" customFormat="1">
      <c r="A572" s="254" t="s">
        <v>4461</v>
      </c>
      <c r="B572" s="255" t="s">
        <v>3018</v>
      </c>
      <c r="C572" s="255">
        <v>207</v>
      </c>
      <c r="D572" s="255">
        <v>1255</v>
      </c>
      <c r="E572" s="256" t="s">
        <v>4462</v>
      </c>
      <c r="F572" s="255" t="s">
        <v>4463</v>
      </c>
      <c r="G572" s="255" t="s">
        <v>2105</v>
      </c>
      <c r="H572" s="255" t="s">
        <v>3440</v>
      </c>
      <c r="I572" s="255" t="s">
        <v>3440</v>
      </c>
      <c r="J572" s="257" t="s">
        <v>4464</v>
      </c>
      <c r="K572" s="255"/>
      <c r="L572" s="257" t="s">
        <v>3618</v>
      </c>
      <c r="M572" s="255"/>
      <c r="N572" s="255"/>
      <c r="O572" s="255"/>
      <c r="P572" s="257"/>
      <c r="Q572" s="261"/>
      <c r="R572" s="261">
        <v>1500</v>
      </c>
      <c r="S572" s="262"/>
    </row>
    <row r="573" spans="1:19" s="263" customFormat="1">
      <c r="A573" s="254" t="s">
        <v>4465</v>
      </c>
      <c r="B573" s="255" t="s">
        <v>3018</v>
      </c>
      <c r="C573" s="255">
        <v>207</v>
      </c>
      <c r="D573" s="255">
        <v>1317</v>
      </c>
      <c r="E573" s="256" t="s">
        <v>4466</v>
      </c>
      <c r="F573" s="255" t="s">
        <v>3894</v>
      </c>
      <c r="G573" s="255" t="s">
        <v>3044</v>
      </c>
      <c r="H573" s="255" t="s">
        <v>3045</v>
      </c>
      <c r="I573" s="255" t="s">
        <v>3045</v>
      </c>
      <c r="J573" s="257" t="s">
        <v>4435</v>
      </c>
      <c r="K573" s="255"/>
      <c r="L573" s="257"/>
      <c r="M573" s="255" t="s">
        <v>4436</v>
      </c>
      <c r="N573" s="255"/>
      <c r="O573" s="255"/>
      <c r="P573" s="257"/>
      <c r="Q573" s="261">
        <v>3102</v>
      </c>
      <c r="R573" s="261"/>
      <c r="S573" s="262"/>
    </row>
    <row r="574" spans="1:19" s="263" customFormat="1">
      <c r="A574" s="254" t="s">
        <v>4467</v>
      </c>
      <c r="B574" s="255" t="s">
        <v>2936</v>
      </c>
      <c r="C574" s="255">
        <v>207</v>
      </c>
      <c r="D574" s="255">
        <v>1318</v>
      </c>
      <c r="E574" s="256" t="s">
        <v>4468</v>
      </c>
      <c r="F574" s="255" t="s">
        <v>4469</v>
      </c>
      <c r="G574" s="255" t="s">
        <v>2991</v>
      </c>
      <c r="H574" s="255" t="s">
        <v>2992</v>
      </c>
      <c r="I574" s="255" t="s">
        <v>2992</v>
      </c>
      <c r="J574" s="257" t="s">
        <v>4470</v>
      </c>
      <c r="K574" s="255"/>
      <c r="L574" s="257"/>
      <c r="M574" s="255"/>
      <c r="N574" s="255"/>
      <c r="O574" s="255"/>
      <c r="P574" s="257"/>
      <c r="Q574" s="261">
        <v>4311.47</v>
      </c>
      <c r="R574" s="261"/>
      <c r="S574" s="264"/>
    </row>
    <row r="575" spans="1:19" s="263" customFormat="1">
      <c r="A575" s="254" t="s">
        <v>4471</v>
      </c>
      <c r="B575" s="255" t="s">
        <v>2936</v>
      </c>
      <c r="C575" s="255">
        <v>207</v>
      </c>
      <c r="D575" s="255">
        <v>1381</v>
      </c>
      <c r="E575" s="256" t="s">
        <v>4472</v>
      </c>
      <c r="F575" s="255" t="s">
        <v>4473</v>
      </c>
      <c r="G575" s="255" t="s">
        <v>2991</v>
      </c>
      <c r="H575" s="255" t="s">
        <v>2992</v>
      </c>
      <c r="I575" s="255" t="s">
        <v>2992</v>
      </c>
      <c r="J575" s="257" t="s">
        <v>4435</v>
      </c>
      <c r="K575" s="255"/>
      <c r="L575" s="257"/>
      <c r="M575" s="255" t="s">
        <v>4436</v>
      </c>
      <c r="N575" s="255"/>
      <c r="O575" s="255"/>
      <c r="P575" s="257"/>
      <c r="Q575" s="261">
        <v>3004.54</v>
      </c>
      <c r="R575" s="261"/>
      <c r="S575" s="262"/>
    </row>
    <row r="576" spans="1:19" s="263" customFormat="1">
      <c r="A576" s="254" t="s">
        <v>4474</v>
      </c>
      <c r="B576" s="255" t="s">
        <v>3018</v>
      </c>
      <c r="C576" s="255">
        <v>207</v>
      </c>
      <c r="D576" s="255">
        <v>1382</v>
      </c>
      <c r="E576" s="256" t="s">
        <v>4475</v>
      </c>
      <c r="F576" s="255" t="s">
        <v>4473</v>
      </c>
      <c r="G576" s="255" t="s">
        <v>2114</v>
      </c>
      <c r="H576" s="255" t="s">
        <v>3257</v>
      </c>
      <c r="I576" s="255"/>
      <c r="J576" s="257" t="s">
        <v>4435</v>
      </c>
      <c r="K576" s="255"/>
      <c r="L576" s="257"/>
      <c r="M576" s="255" t="s">
        <v>4436</v>
      </c>
      <c r="N576" s="255"/>
      <c r="O576" s="255"/>
      <c r="P576" s="257"/>
      <c r="Q576" s="261">
        <v>1523.4</v>
      </c>
      <c r="R576" s="261"/>
      <c r="S576" s="262"/>
    </row>
    <row r="577" spans="1:19" s="263" customFormat="1">
      <c r="A577" s="254" t="s">
        <v>4476</v>
      </c>
      <c r="B577" s="255"/>
      <c r="C577" s="255">
        <v>207</v>
      </c>
      <c r="D577" s="255">
        <v>1383</v>
      </c>
      <c r="E577" s="256" t="s">
        <v>4477</v>
      </c>
      <c r="F577" s="255" t="s">
        <v>4473</v>
      </c>
      <c r="G577" s="255" t="s">
        <v>2991</v>
      </c>
      <c r="H577" s="255" t="s">
        <v>2992</v>
      </c>
      <c r="I577" s="255" t="s">
        <v>2992</v>
      </c>
      <c r="J577" s="257" t="s">
        <v>4435</v>
      </c>
      <c r="K577" s="255"/>
      <c r="L577" s="257"/>
      <c r="M577" s="255" t="s">
        <v>4436</v>
      </c>
      <c r="N577" s="255"/>
      <c r="O577" s="255"/>
      <c r="P577" s="257"/>
      <c r="Q577" s="261">
        <v>2817.99</v>
      </c>
      <c r="R577" s="261"/>
      <c r="S577" s="262"/>
    </row>
    <row r="578" spans="1:19" s="263" customFormat="1">
      <c r="A578" s="254" t="s">
        <v>4478</v>
      </c>
      <c r="B578" s="255" t="s">
        <v>3018</v>
      </c>
      <c r="C578" s="255">
        <v>207</v>
      </c>
      <c r="D578" s="255">
        <v>1384</v>
      </c>
      <c r="E578" s="256" t="s">
        <v>4479</v>
      </c>
      <c r="F578" s="255" t="s">
        <v>4473</v>
      </c>
      <c r="G578" s="255" t="s">
        <v>2105</v>
      </c>
      <c r="H578" s="255" t="s">
        <v>3440</v>
      </c>
      <c r="I578" s="255"/>
      <c r="J578" s="257" t="s">
        <v>3891</v>
      </c>
      <c r="K578" s="255"/>
      <c r="L578" s="257"/>
      <c r="M578" s="255"/>
      <c r="N578" s="255"/>
      <c r="O578" s="255"/>
      <c r="P578" s="257"/>
      <c r="Q578" s="261"/>
      <c r="R578" s="261">
        <v>4327.93</v>
      </c>
      <c r="S578" s="262"/>
    </row>
    <row r="579" spans="1:19" s="263" customFormat="1">
      <c r="A579" s="254" t="s">
        <v>3356</v>
      </c>
      <c r="B579" s="255" t="s">
        <v>3018</v>
      </c>
      <c r="C579" s="255">
        <v>207</v>
      </c>
      <c r="D579" s="255">
        <v>1385</v>
      </c>
      <c r="E579" s="256" t="s">
        <v>4480</v>
      </c>
      <c r="F579" s="255" t="s">
        <v>4473</v>
      </c>
      <c r="G579" s="255" t="s">
        <v>2991</v>
      </c>
      <c r="H579" s="255" t="s">
        <v>2992</v>
      </c>
      <c r="I579" s="255" t="s">
        <v>2992</v>
      </c>
      <c r="J579" s="257" t="s">
        <v>3891</v>
      </c>
      <c r="K579" s="255"/>
      <c r="L579" s="257"/>
      <c r="M579" s="255"/>
      <c r="N579" s="255"/>
      <c r="O579" s="255"/>
      <c r="P579" s="257"/>
      <c r="Q579" s="261">
        <v>2935.34</v>
      </c>
      <c r="R579" s="261"/>
      <c r="S579" s="262"/>
    </row>
    <row r="580" spans="1:19" s="263" customFormat="1" ht="25.5">
      <c r="A580" s="254" t="s">
        <v>3041</v>
      </c>
      <c r="B580" s="255" t="s">
        <v>3018</v>
      </c>
      <c r="C580" s="255">
        <v>207</v>
      </c>
      <c r="D580" s="255">
        <v>1402</v>
      </c>
      <c r="E580" s="256" t="s">
        <v>4481</v>
      </c>
      <c r="F580" s="255" t="s">
        <v>4482</v>
      </c>
      <c r="G580" s="255" t="s">
        <v>4483</v>
      </c>
      <c r="H580" s="255" t="s">
        <v>4484</v>
      </c>
      <c r="I580" s="255"/>
      <c r="J580" s="257" t="s">
        <v>3904</v>
      </c>
      <c r="K580" s="255"/>
      <c r="L580" s="257"/>
      <c r="M580" s="255"/>
      <c r="N580" s="255"/>
      <c r="O580" s="255"/>
      <c r="P580" s="257"/>
      <c r="Q580" s="261">
        <v>656.46</v>
      </c>
      <c r="R580" s="261"/>
      <c r="S580" s="264"/>
    </row>
    <row r="581" spans="1:19" s="263" customFormat="1">
      <c r="A581" s="254" t="s">
        <v>3038</v>
      </c>
      <c r="B581" s="255" t="s">
        <v>2936</v>
      </c>
      <c r="C581" s="255">
        <v>207</v>
      </c>
      <c r="D581" s="255">
        <v>1409</v>
      </c>
      <c r="E581" s="256" t="s">
        <v>4485</v>
      </c>
      <c r="F581" s="255" t="s">
        <v>4482</v>
      </c>
      <c r="G581" s="255" t="s">
        <v>2991</v>
      </c>
      <c r="H581" s="255" t="s">
        <v>2992</v>
      </c>
      <c r="I581" s="255" t="s">
        <v>2992</v>
      </c>
      <c r="J581" s="257" t="s">
        <v>3869</v>
      </c>
      <c r="K581" s="255"/>
      <c r="L581" s="257" t="s">
        <v>4454</v>
      </c>
      <c r="M581" s="255" t="s">
        <v>4486</v>
      </c>
      <c r="N581" s="255"/>
      <c r="O581" s="255"/>
      <c r="P581" s="257"/>
      <c r="Q581" s="261">
        <v>1901.55</v>
      </c>
      <c r="R581" s="261"/>
      <c r="S581" s="264"/>
    </row>
    <row r="582" spans="1:19" s="263" customFormat="1">
      <c r="A582" s="254" t="s">
        <v>3035</v>
      </c>
      <c r="B582" s="255" t="s">
        <v>2936</v>
      </c>
      <c r="C582" s="255">
        <v>207</v>
      </c>
      <c r="D582" s="255">
        <v>1450</v>
      </c>
      <c r="E582" s="256" t="s">
        <v>4487</v>
      </c>
      <c r="F582" s="255" t="s">
        <v>4482</v>
      </c>
      <c r="G582" s="255" t="s">
        <v>2991</v>
      </c>
      <c r="H582" s="255" t="s">
        <v>2992</v>
      </c>
      <c r="I582" s="255" t="s">
        <v>2992</v>
      </c>
      <c r="J582" s="257" t="s">
        <v>4435</v>
      </c>
      <c r="K582" s="255"/>
      <c r="L582" s="257"/>
      <c r="M582" s="255" t="s">
        <v>4436</v>
      </c>
      <c r="N582" s="255"/>
      <c r="O582" s="255"/>
      <c r="P582" s="257"/>
      <c r="Q582" s="261">
        <v>4208.8</v>
      </c>
      <c r="R582" s="261"/>
      <c r="S582" s="264"/>
    </row>
    <row r="583" spans="1:19" s="263" customFormat="1">
      <c r="A583" s="254" t="s">
        <v>3029</v>
      </c>
      <c r="B583" s="255" t="s">
        <v>2936</v>
      </c>
      <c r="C583" s="255">
        <v>207</v>
      </c>
      <c r="D583" s="255">
        <v>1451</v>
      </c>
      <c r="E583" s="256" t="s">
        <v>4488</v>
      </c>
      <c r="F583" s="255" t="s">
        <v>4482</v>
      </c>
      <c r="G583" s="255" t="s">
        <v>2991</v>
      </c>
      <c r="H583" s="255" t="s">
        <v>2992</v>
      </c>
      <c r="I583" s="255" t="s">
        <v>2992</v>
      </c>
      <c r="J583" s="257" t="s">
        <v>4489</v>
      </c>
      <c r="K583" s="255"/>
      <c r="L583" s="257"/>
      <c r="M583" s="255"/>
      <c r="N583" s="255"/>
      <c r="O583" s="255"/>
      <c r="P583" s="257"/>
      <c r="Q583" s="261">
        <v>4852.1099999999997</v>
      </c>
      <c r="R583" s="261"/>
      <c r="S583" s="264"/>
    </row>
    <row r="584" spans="1:19" s="263" customFormat="1">
      <c r="A584" s="254" t="s">
        <v>3026</v>
      </c>
      <c r="B584" s="255" t="s">
        <v>3018</v>
      </c>
      <c r="C584" s="255">
        <v>207</v>
      </c>
      <c r="D584" s="255">
        <v>1682</v>
      </c>
      <c r="E584" s="256" t="s">
        <v>4490</v>
      </c>
      <c r="F584" s="255" t="s">
        <v>3476</v>
      </c>
      <c r="G584" s="255" t="s">
        <v>2105</v>
      </c>
      <c r="H584" s="255" t="s">
        <v>3440</v>
      </c>
      <c r="I584" s="255" t="s">
        <v>3440</v>
      </c>
      <c r="J584" s="257" t="s">
        <v>4249</v>
      </c>
      <c r="K584" s="255"/>
      <c r="L584" s="257" t="s">
        <v>3618</v>
      </c>
      <c r="M584" s="255" t="s">
        <v>2709</v>
      </c>
      <c r="N584" s="255"/>
      <c r="O584" s="255"/>
      <c r="P584" s="257" t="s">
        <v>3655</v>
      </c>
      <c r="Q584" s="261"/>
      <c r="R584" s="261">
        <v>4839.37</v>
      </c>
      <c r="S584" s="264"/>
    </row>
    <row r="585" spans="1:19" s="263" customFormat="1">
      <c r="A585" s="254" t="s">
        <v>3023</v>
      </c>
      <c r="B585" s="255" t="s">
        <v>3018</v>
      </c>
      <c r="C585" s="255">
        <v>207</v>
      </c>
      <c r="D585" s="255">
        <v>1690</v>
      </c>
      <c r="E585" s="256" t="s">
        <v>4491</v>
      </c>
      <c r="F585" s="255" t="s">
        <v>4492</v>
      </c>
      <c r="G585" s="255" t="s">
        <v>3044</v>
      </c>
      <c r="H585" s="255" t="s">
        <v>3045</v>
      </c>
      <c r="I585" s="255" t="s">
        <v>3045</v>
      </c>
      <c r="J585" s="257" t="s">
        <v>3904</v>
      </c>
      <c r="K585" s="255"/>
      <c r="L585" s="257" t="s">
        <v>4493</v>
      </c>
      <c r="M585" s="255" t="s">
        <v>4494</v>
      </c>
      <c r="N585" s="255"/>
      <c r="O585" s="255"/>
      <c r="P585" s="257"/>
      <c r="Q585" s="261"/>
      <c r="R585" s="261">
        <v>1041.1099999999999</v>
      </c>
      <c r="S585" s="264"/>
    </row>
    <row r="586" spans="1:19" s="263" customFormat="1">
      <c r="A586" s="254" t="s">
        <v>3032</v>
      </c>
      <c r="B586" s="255" t="s">
        <v>3018</v>
      </c>
      <c r="C586" s="255">
        <v>207</v>
      </c>
      <c r="D586" s="255">
        <v>1691</v>
      </c>
      <c r="E586" s="256" t="s">
        <v>4495</v>
      </c>
      <c r="F586" s="255" t="s">
        <v>4492</v>
      </c>
      <c r="G586" s="255" t="s">
        <v>2114</v>
      </c>
      <c r="H586" s="255" t="s">
        <v>3257</v>
      </c>
      <c r="I586" s="255" t="s">
        <v>3257</v>
      </c>
      <c r="J586" s="257" t="s">
        <v>3904</v>
      </c>
      <c r="K586" s="255"/>
      <c r="L586" s="257" t="s">
        <v>4493</v>
      </c>
      <c r="M586" s="255" t="s">
        <v>4496</v>
      </c>
      <c r="N586" s="255"/>
      <c r="O586" s="255"/>
      <c r="P586" s="257"/>
      <c r="Q586" s="261"/>
      <c r="R586" s="261">
        <v>1956.07</v>
      </c>
      <c r="S586" s="264"/>
    </row>
    <row r="587" spans="1:19" s="263" customFormat="1">
      <c r="A587" s="254" t="s">
        <v>2982</v>
      </c>
      <c r="B587" s="255" t="s">
        <v>3018</v>
      </c>
      <c r="C587" s="255">
        <v>207</v>
      </c>
      <c r="D587" s="255">
        <v>1693</v>
      </c>
      <c r="E587" s="256" t="s">
        <v>4497</v>
      </c>
      <c r="F587" s="255" t="s">
        <v>4498</v>
      </c>
      <c r="G587" s="255" t="s">
        <v>3365</v>
      </c>
      <c r="H587" s="255" t="s">
        <v>3366</v>
      </c>
      <c r="I587" s="255" t="s">
        <v>3366</v>
      </c>
      <c r="J587" s="257" t="s">
        <v>3904</v>
      </c>
      <c r="K587" s="255"/>
      <c r="L587" s="257" t="s">
        <v>4493</v>
      </c>
      <c r="M587" s="255" t="s">
        <v>4499</v>
      </c>
      <c r="N587" s="255"/>
      <c r="O587" s="255"/>
      <c r="P587" s="257"/>
      <c r="Q587" s="261"/>
      <c r="R587" s="261">
        <v>1135.17</v>
      </c>
      <c r="S587" s="264"/>
    </row>
    <row r="588" spans="1:19" s="263" customFormat="1">
      <c r="A588" s="254" t="s">
        <v>2976</v>
      </c>
      <c r="B588" s="255" t="s">
        <v>3018</v>
      </c>
      <c r="C588" s="255">
        <v>207</v>
      </c>
      <c r="D588" s="255">
        <v>1716</v>
      </c>
      <c r="E588" s="256" t="s">
        <v>4500</v>
      </c>
      <c r="F588" s="255" t="s">
        <v>4501</v>
      </c>
      <c r="G588" s="255" t="s">
        <v>3213</v>
      </c>
      <c r="H588" s="255" t="s">
        <v>3214</v>
      </c>
      <c r="I588" s="255" t="s">
        <v>3214</v>
      </c>
      <c r="J588" s="257" t="s">
        <v>3904</v>
      </c>
      <c r="K588" s="255"/>
      <c r="L588" s="257" t="s">
        <v>4493</v>
      </c>
      <c r="M588" s="255" t="s">
        <v>4499</v>
      </c>
      <c r="N588" s="255"/>
      <c r="O588" s="255"/>
      <c r="P588" s="257"/>
      <c r="Q588" s="261"/>
      <c r="R588" s="261">
        <v>1529.43</v>
      </c>
      <c r="S588" s="264"/>
    </row>
    <row r="589" spans="1:19" s="263" customFormat="1">
      <c r="A589" s="254" t="s">
        <v>2979</v>
      </c>
      <c r="B589" s="255" t="s">
        <v>3018</v>
      </c>
      <c r="C589" s="255">
        <v>207</v>
      </c>
      <c r="D589" s="255">
        <v>2018</v>
      </c>
      <c r="E589" s="256" t="s">
        <v>4502</v>
      </c>
      <c r="F589" s="255" t="s">
        <v>4503</v>
      </c>
      <c r="G589" s="255" t="s">
        <v>2105</v>
      </c>
      <c r="H589" s="255" t="s">
        <v>3440</v>
      </c>
      <c r="I589" s="255"/>
      <c r="J589" s="257" t="s">
        <v>4435</v>
      </c>
      <c r="K589" s="255"/>
      <c r="L589" s="257"/>
      <c r="M589" s="255"/>
      <c r="N589" s="255"/>
      <c r="O589" s="255"/>
      <c r="P589" s="257"/>
      <c r="Q589" s="261"/>
      <c r="R589" s="261">
        <v>2848.12</v>
      </c>
      <c r="S589" s="264"/>
    </row>
    <row r="590" spans="1:19" s="263" customFormat="1">
      <c r="A590" s="254" t="s">
        <v>2970</v>
      </c>
      <c r="B590" s="255" t="s">
        <v>3018</v>
      </c>
      <c r="C590" s="255">
        <v>207</v>
      </c>
      <c r="D590" s="255">
        <v>2112</v>
      </c>
      <c r="E590" s="256" t="s">
        <v>4504</v>
      </c>
      <c r="F590" s="255" t="s">
        <v>4505</v>
      </c>
      <c r="G590" s="255" t="s">
        <v>2114</v>
      </c>
      <c r="H590" s="255" t="s">
        <v>3257</v>
      </c>
      <c r="I590" s="255"/>
      <c r="J590" s="257" t="s">
        <v>3869</v>
      </c>
      <c r="K590" s="255"/>
      <c r="L590" s="257"/>
      <c r="M590" s="255"/>
      <c r="N590" s="255"/>
      <c r="O590" s="255"/>
      <c r="P590" s="257"/>
      <c r="Q590" s="261">
        <v>933.32</v>
      </c>
      <c r="R590" s="261"/>
      <c r="S590" s="264"/>
    </row>
    <row r="591" spans="1:19" s="263" customFormat="1">
      <c r="A591" s="254" t="s">
        <v>2952</v>
      </c>
      <c r="B591" s="255" t="s">
        <v>3018</v>
      </c>
      <c r="C591" s="255">
        <v>207</v>
      </c>
      <c r="D591" s="255">
        <v>2118</v>
      </c>
      <c r="E591" s="256" t="s">
        <v>4506</v>
      </c>
      <c r="F591" s="255" t="s">
        <v>4507</v>
      </c>
      <c r="G591" s="255" t="s">
        <v>3044</v>
      </c>
      <c r="H591" s="255" t="s">
        <v>3045</v>
      </c>
      <c r="I591" s="255"/>
      <c r="J591" s="257" t="s">
        <v>3891</v>
      </c>
      <c r="K591" s="255"/>
      <c r="L591" s="257"/>
      <c r="M591" s="255"/>
      <c r="N591" s="255"/>
      <c r="O591" s="255"/>
      <c r="P591" s="257"/>
      <c r="Q591" s="261">
        <v>1316.62</v>
      </c>
      <c r="R591" s="261"/>
      <c r="S591" s="264"/>
    </row>
    <row r="592" spans="1:19" s="263" customFormat="1">
      <c r="A592" s="254" t="s">
        <v>2955</v>
      </c>
      <c r="B592" s="255" t="s">
        <v>3018</v>
      </c>
      <c r="C592" s="255">
        <v>207</v>
      </c>
      <c r="D592" s="255">
        <v>2119</v>
      </c>
      <c r="E592" s="256" t="s">
        <v>4508</v>
      </c>
      <c r="F592" s="255" t="s">
        <v>4507</v>
      </c>
      <c r="G592" s="255" t="s">
        <v>2114</v>
      </c>
      <c r="H592" s="255" t="s">
        <v>3257</v>
      </c>
      <c r="I592" s="255"/>
      <c r="J592" s="257" t="s">
        <v>3891</v>
      </c>
      <c r="K592" s="255"/>
      <c r="L592" s="257"/>
      <c r="M592" s="255"/>
      <c r="N592" s="255"/>
      <c r="O592" s="255"/>
      <c r="P592" s="257"/>
      <c r="Q592" s="261">
        <v>4488.6499999999996</v>
      </c>
      <c r="R592" s="261"/>
      <c r="S592" s="264"/>
    </row>
    <row r="593" spans="1:19" s="263" customFormat="1">
      <c r="A593" s="254" t="s">
        <v>2958</v>
      </c>
      <c r="B593" s="255" t="s">
        <v>3018</v>
      </c>
      <c r="C593" s="255">
        <v>207</v>
      </c>
      <c r="D593" s="255">
        <v>3043</v>
      </c>
      <c r="E593" s="256" t="s">
        <v>4509</v>
      </c>
      <c r="F593" s="255" t="s">
        <v>4510</v>
      </c>
      <c r="G593" s="255" t="s">
        <v>2105</v>
      </c>
      <c r="H593" s="255" t="s">
        <v>3440</v>
      </c>
      <c r="I593" s="255"/>
      <c r="J593" s="257" t="s">
        <v>3891</v>
      </c>
      <c r="K593" s="255"/>
      <c r="L593" s="257"/>
      <c r="M593" s="255"/>
      <c r="N593" s="255"/>
      <c r="O593" s="255"/>
      <c r="P593" s="257"/>
      <c r="Q593" s="261">
        <v>1948.35</v>
      </c>
      <c r="R593" s="261"/>
      <c r="S593" s="264"/>
    </row>
    <row r="594" spans="1:19" s="263" customFormat="1">
      <c r="A594" s="254" t="s">
        <v>2961</v>
      </c>
      <c r="B594" s="255" t="s">
        <v>2936</v>
      </c>
      <c r="C594" s="255">
        <v>207</v>
      </c>
      <c r="D594" s="255">
        <v>3044</v>
      </c>
      <c r="E594" s="256" t="s">
        <v>4511</v>
      </c>
      <c r="F594" s="255" t="s">
        <v>4510</v>
      </c>
      <c r="G594" s="255" t="s">
        <v>2991</v>
      </c>
      <c r="H594" s="255" t="s">
        <v>2992</v>
      </c>
      <c r="I594" s="255" t="s">
        <v>2992</v>
      </c>
      <c r="J594" s="257" t="s">
        <v>3891</v>
      </c>
      <c r="K594" s="255"/>
      <c r="L594" s="257"/>
      <c r="M594" s="255"/>
      <c r="N594" s="255"/>
      <c r="O594" s="255"/>
      <c r="P594" s="257"/>
      <c r="Q594" s="261">
        <v>645.91999999999996</v>
      </c>
      <c r="R594" s="261"/>
      <c r="S594" s="264"/>
    </row>
    <row r="595" spans="1:19" s="263" customFormat="1" ht="13.5" thickBot="1">
      <c r="A595" s="265" t="s">
        <v>2973</v>
      </c>
      <c r="B595" s="266" t="s">
        <v>3018</v>
      </c>
      <c r="C595" s="266">
        <v>207</v>
      </c>
      <c r="D595" s="266">
        <v>3050</v>
      </c>
      <c r="E595" s="267" t="s">
        <v>4512</v>
      </c>
      <c r="F595" s="266" t="s">
        <v>4513</v>
      </c>
      <c r="G595" s="266" t="s">
        <v>3250</v>
      </c>
      <c r="H595" s="266" t="s">
        <v>3251</v>
      </c>
      <c r="I595" s="266" t="s">
        <v>3251</v>
      </c>
      <c r="J595" s="268" t="s">
        <v>4249</v>
      </c>
      <c r="K595" s="266"/>
      <c r="L595" s="268" t="s">
        <v>3618</v>
      </c>
      <c r="M595" s="266" t="s">
        <v>2709</v>
      </c>
      <c r="N595" s="266" t="s">
        <v>2933</v>
      </c>
      <c r="O595" s="266"/>
      <c r="P595" s="268"/>
      <c r="Q595" s="272"/>
      <c r="R595" s="272">
        <v>6645.3</v>
      </c>
      <c r="S595" s="322"/>
    </row>
    <row r="596" spans="1:19" s="282" customFormat="1">
      <c r="A596" s="274"/>
      <c r="B596" s="274"/>
      <c r="C596" s="274"/>
      <c r="D596" s="274"/>
      <c r="E596" s="275"/>
      <c r="F596" s="274"/>
      <c r="G596" s="274"/>
      <c r="H596" s="274"/>
      <c r="I596" s="274"/>
      <c r="J596" s="276"/>
      <c r="K596" s="274"/>
      <c r="L596" s="276"/>
      <c r="M596" s="274"/>
      <c r="N596" s="274"/>
      <c r="O596" s="274"/>
      <c r="P596" s="276"/>
      <c r="Q596" s="280"/>
      <c r="R596" s="280"/>
    </row>
    <row r="597" spans="1:19" s="282" customFormat="1">
      <c r="A597" s="274"/>
      <c r="B597" s="274"/>
      <c r="C597" s="274"/>
      <c r="D597" s="274"/>
      <c r="E597" s="275"/>
      <c r="F597" s="274"/>
      <c r="G597" s="274"/>
      <c r="H597" s="274"/>
      <c r="I597" s="274"/>
      <c r="J597" s="276"/>
      <c r="K597" s="274"/>
      <c r="L597" s="276"/>
      <c r="M597" s="274"/>
      <c r="N597" s="274"/>
      <c r="O597" s="274"/>
      <c r="P597" s="276"/>
      <c r="Q597" s="280"/>
      <c r="R597" s="280"/>
    </row>
    <row r="598" spans="1:19" s="282" customFormat="1" ht="13.5" thickBot="1">
      <c r="A598" s="274"/>
      <c r="B598" s="274"/>
      <c r="C598" s="274"/>
      <c r="D598" s="274"/>
      <c r="E598" s="275"/>
      <c r="F598" s="274"/>
      <c r="G598" s="274"/>
      <c r="H598" s="274"/>
      <c r="I598" s="274"/>
      <c r="J598" s="276"/>
      <c r="K598" s="274"/>
      <c r="L598" s="276"/>
      <c r="M598" s="274"/>
      <c r="N598" s="274"/>
      <c r="O598" s="274"/>
      <c r="P598" s="276"/>
      <c r="Q598" s="280"/>
      <c r="R598" s="280"/>
    </row>
    <row r="599" spans="1:19" s="252" customFormat="1" ht="13.5" thickBot="1">
      <c r="A599" s="250" t="s">
        <v>2090</v>
      </c>
      <c r="B599" s="250" t="s">
        <v>2091</v>
      </c>
      <c r="C599" s="250" t="s">
        <v>2092</v>
      </c>
      <c r="D599" s="250" t="s">
        <v>2093</v>
      </c>
      <c r="E599" s="250" t="s">
        <v>2094</v>
      </c>
      <c r="F599" s="250" t="s">
        <v>2095</v>
      </c>
      <c r="G599" s="250" t="s">
        <v>2096</v>
      </c>
      <c r="H599" s="250" t="s">
        <v>2097</v>
      </c>
      <c r="I599" s="250" t="s">
        <v>2130</v>
      </c>
      <c r="J599" s="251" t="s">
        <v>2133</v>
      </c>
      <c r="K599" s="250" t="s">
        <v>2160</v>
      </c>
      <c r="L599" s="251" t="s">
        <v>2163</v>
      </c>
      <c r="M599" s="250" t="s">
        <v>2101</v>
      </c>
      <c r="N599" s="250" t="s">
        <v>2166</v>
      </c>
      <c r="O599" s="250" t="s">
        <v>2169</v>
      </c>
      <c r="P599" s="251" t="s">
        <v>2172</v>
      </c>
      <c r="Q599" s="250" t="s">
        <v>2175</v>
      </c>
      <c r="R599" s="250" t="s">
        <v>2178</v>
      </c>
      <c r="S599" s="250" t="s">
        <v>2181</v>
      </c>
    </row>
    <row r="600" spans="1:19" s="263" customFormat="1">
      <c r="A600" s="283" t="s">
        <v>2967</v>
      </c>
      <c r="B600" s="284" t="s">
        <v>3018</v>
      </c>
      <c r="C600" s="284">
        <v>207</v>
      </c>
      <c r="D600" s="284">
        <v>3067</v>
      </c>
      <c r="E600" s="285" t="s">
        <v>4514</v>
      </c>
      <c r="F600" s="284" t="s">
        <v>4515</v>
      </c>
      <c r="G600" s="284" t="s">
        <v>2991</v>
      </c>
      <c r="H600" s="284" t="s">
        <v>2992</v>
      </c>
      <c r="I600" s="284" t="s">
        <v>2992</v>
      </c>
      <c r="J600" s="286" t="s">
        <v>4435</v>
      </c>
      <c r="K600" s="284"/>
      <c r="L600" s="286"/>
      <c r="M600" s="284" t="s">
        <v>4436</v>
      </c>
      <c r="N600" s="284"/>
      <c r="O600" s="284"/>
      <c r="P600" s="286"/>
      <c r="Q600" s="290">
        <v>3865.18</v>
      </c>
      <c r="R600" s="290"/>
      <c r="S600" s="325"/>
    </row>
    <row r="601" spans="1:19" s="263" customFormat="1">
      <c r="A601" s="254" t="s">
        <v>2964</v>
      </c>
      <c r="B601" s="255" t="s">
        <v>3018</v>
      </c>
      <c r="C601" s="255">
        <v>207</v>
      </c>
      <c r="D601" s="255">
        <v>3091</v>
      </c>
      <c r="E601" s="256" t="s">
        <v>4516</v>
      </c>
      <c r="F601" s="255" t="s">
        <v>4517</v>
      </c>
      <c r="G601" s="255" t="s">
        <v>2991</v>
      </c>
      <c r="H601" s="255" t="s">
        <v>2992</v>
      </c>
      <c r="I601" s="255" t="s">
        <v>2992</v>
      </c>
      <c r="J601" s="257" t="s">
        <v>4518</v>
      </c>
      <c r="K601" s="255"/>
      <c r="L601" s="257"/>
      <c r="M601" s="255"/>
      <c r="N601" s="255"/>
      <c r="O601" s="255"/>
      <c r="P601" s="257"/>
      <c r="Q601" s="261">
        <v>12323.74</v>
      </c>
      <c r="R601" s="261"/>
      <c r="S601" s="264"/>
    </row>
    <row r="602" spans="1:19" s="263" customFormat="1">
      <c r="A602" s="254" t="s">
        <v>2988</v>
      </c>
      <c r="B602" s="255" t="s">
        <v>3018</v>
      </c>
      <c r="C602" s="255">
        <v>207</v>
      </c>
      <c r="D602" s="255">
        <v>73</v>
      </c>
      <c r="E602" s="256" t="s">
        <v>4519</v>
      </c>
      <c r="F602" s="255" t="s">
        <v>2939</v>
      </c>
      <c r="G602" s="255" t="s">
        <v>2105</v>
      </c>
      <c r="H602" s="255" t="s">
        <v>3440</v>
      </c>
      <c r="I602" s="255" t="s">
        <v>3440</v>
      </c>
      <c r="J602" s="257" t="s">
        <v>4519</v>
      </c>
      <c r="K602" s="255"/>
      <c r="L602" s="257" t="s">
        <v>3618</v>
      </c>
      <c r="M602" s="255" t="s">
        <v>2093</v>
      </c>
      <c r="N602" s="255" t="s">
        <v>2926</v>
      </c>
      <c r="O602" s="255"/>
      <c r="P602" s="257"/>
      <c r="Q602" s="261"/>
      <c r="R602" s="261">
        <v>10.3</v>
      </c>
      <c r="S602" s="262"/>
    </row>
    <row r="603" spans="1:19" s="263" customFormat="1" ht="51">
      <c r="A603" s="254" t="s">
        <v>2946</v>
      </c>
      <c r="B603" s="255" t="s">
        <v>3018</v>
      </c>
      <c r="C603" s="255">
        <v>207</v>
      </c>
      <c r="D603" s="255">
        <v>81</v>
      </c>
      <c r="E603" s="256" t="s">
        <v>4520</v>
      </c>
      <c r="F603" s="255" t="s">
        <v>2939</v>
      </c>
      <c r="G603" s="255" t="s">
        <v>2105</v>
      </c>
      <c r="H603" s="255" t="s">
        <v>3440</v>
      </c>
      <c r="I603" s="255" t="s">
        <v>3440</v>
      </c>
      <c r="J603" s="257" t="s">
        <v>4446</v>
      </c>
      <c r="K603" s="255" t="s">
        <v>4521</v>
      </c>
      <c r="L603" s="257" t="s">
        <v>4522</v>
      </c>
      <c r="M603" s="255" t="s">
        <v>4187</v>
      </c>
      <c r="N603" s="255" t="s">
        <v>2931</v>
      </c>
      <c r="O603" s="255" t="s">
        <v>3510</v>
      </c>
      <c r="P603" s="257"/>
      <c r="Q603" s="261"/>
      <c r="R603" s="261">
        <v>727.86</v>
      </c>
      <c r="S603" s="262"/>
    </row>
    <row r="604" spans="1:19" s="263" customFormat="1">
      <c r="A604" s="254" t="s">
        <v>2949</v>
      </c>
      <c r="B604" s="255" t="s">
        <v>3018</v>
      </c>
      <c r="C604" s="255">
        <v>207</v>
      </c>
      <c r="D604" s="255">
        <v>82</v>
      </c>
      <c r="E604" s="256" t="s">
        <v>4523</v>
      </c>
      <c r="F604" s="255" t="s">
        <v>2939</v>
      </c>
      <c r="G604" s="255" t="s">
        <v>2105</v>
      </c>
      <c r="H604" s="255" t="s">
        <v>3440</v>
      </c>
      <c r="I604" s="255" t="s">
        <v>3440</v>
      </c>
      <c r="J604" s="257" t="s">
        <v>4446</v>
      </c>
      <c r="K604" s="255" t="s">
        <v>4524</v>
      </c>
      <c r="L604" s="257" t="s">
        <v>4525</v>
      </c>
      <c r="M604" s="255" t="s">
        <v>3464</v>
      </c>
      <c r="N604" s="255" t="s">
        <v>2931</v>
      </c>
      <c r="O604" s="255" t="s">
        <v>4526</v>
      </c>
      <c r="P604" s="257"/>
      <c r="Q604" s="261"/>
      <c r="R604" s="261">
        <v>39.54</v>
      </c>
      <c r="S604" s="262"/>
    </row>
    <row r="605" spans="1:19" s="263" customFormat="1" ht="51">
      <c r="A605" s="254" t="s">
        <v>2943</v>
      </c>
      <c r="B605" s="255" t="s">
        <v>3018</v>
      </c>
      <c r="C605" s="255">
        <v>207</v>
      </c>
      <c r="D605" s="255">
        <v>83</v>
      </c>
      <c r="E605" s="256" t="s">
        <v>4527</v>
      </c>
      <c r="F605" s="255" t="s">
        <v>2939</v>
      </c>
      <c r="G605" s="255" t="s">
        <v>2105</v>
      </c>
      <c r="H605" s="255" t="s">
        <v>3440</v>
      </c>
      <c r="I605" s="255" t="s">
        <v>3440</v>
      </c>
      <c r="J605" s="257" t="s">
        <v>4446</v>
      </c>
      <c r="K605" s="255" t="s">
        <v>4528</v>
      </c>
      <c r="L605" s="257" t="s">
        <v>4529</v>
      </c>
      <c r="M605" s="255" t="s">
        <v>3133</v>
      </c>
      <c r="N605" s="255" t="s">
        <v>2931</v>
      </c>
      <c r="O605" s="255" t="s">
        <v>2876</v>
      </c>
      <c r="P605" s="257"/>
      <c r="Q605" s="261"/>
      <c r="R605" s="261">
        <v>430.52</v>
      </c>
      <c r="S605" s="262"/>
    </row>
    <row r="606" spans="1:19" s="263" customFormat="1" ht="25.5">
      <c r="A606" s="254" t="s">
        <v>4530</v>
      </c>
      <c r="B606" s="255" t="s">
        <v>3018</v>
      </c>
      <c r="C606" s="255">
        <v>207</v>
      </c>
      <c r="D606" s="255">
        <v>84</v>
      </c>
      <c r="E606" s="256" t="s">
        <v>4531</v>
      </c>
      <c r="F606" s="255" t="s">
        <v>2939</v>
      </c>
      <c r="G606" s="255" t="s">
        <v>2105</v>
      </c>
      <c r="H606" s="255" t="s">
        <v>3440</v>
      </c>
      <c r="I606" s="255" t="s">
        <v>3440</v>
      </c>
      <c r="J606" s="257" t="s">
        <v>4446</v>
      </c>
      <c r="K606" s="255" t="s">
        <v>4532</v>
      </c>
      <c r="L606" s="257" t="s">
        <v>4529</v>
      </c>
      <c r="M606" s="255" t="s">
        <v>3263</v>
      </c>
      <c r="N606" s="255" t="s">
        <v>2931</v>
      </c>
      <c r="O606" s="255" t="s">
        <v>3401</v>
      </c>
      <c r="P606" s="257"/>
      <c r="Q606" s="261"/>
      <c r="R606" s="261">
        <v>114.62</v>
      </c>
      <c r="S606" s="262"/>
    </row>
    <row r="607" spans="1:19" s="263" customFormat="1" ht="51">
      <c r="A607" s="254" t="s">
        <v>4533</v>
      </c>
      <c r="B607" s="255" t="s">
        <v>3018</v>
      </c>
      <c r="C607" s="255">
        <v>207</v>
      </c>
      <c r="D607" s="255">
        <v>85</v>
      </c>
      <c r="E607" s="256" t="s">
        <v>4534</v>
      </c>
      <c r="F607" s="255" t="s">
        <v>2939</v>
      </c>
      <c r="G607" s="255" t="s">
        <v>2105</v>
      </c>
      <c r="H607" s="255" t="s">
        <v>3440</v>
      </c>
      <c r="I607" s="255" t="s">
        <v>3440</v>
      </c>
      <c r="J607" s="257" t="s">
        <v>4446</v>
      </c>
      <c r="K607" s="255" t="s">
        <v>4535</v>
      </c>
      <c r="L607" s="257" t="s">
        <v>4529</v>
      </c>
      <c r="M607" s="255" t="s">
        <v>3933</v>
      </c>
      <c r="N607" s="255" t="s">
        <v>2931</v>
      </c>
      <c r="O607" s="255" t="s">
        <v>3299</v>
      </c>
      <c r="P607" s="257"/>
      <c r="Q607" s="261"/>
      <c r="R607" s="261">
        <v>1084.52</v>
      </c>
      <c r="S607" s="262"/>
    </row>
    <row r="608" spans="1:19" s="263" customFormat="1" ht="25.5">
      <c r="A608" s="254" t="s">
        <v>4536</v>
      </c>
      <c r="B608" s="255" t="s">
        <v>3018</v>
      </c>
      <c r="C608" s="255">
        <v>207</v>
      </c>
      <c r="D608" s="255">
        <v>86</v>
      </c>
      <c r="E608" s="256" t="s">
        <v>4537</v>
      </c>
      <c r="F608" s="255" t="s">
        <v>2939</v>
      </c>
      <c r="G608" s="255" t="s">
        <v>2105</v>
      </c>
      <c r="H608" s="255" t="s">
        <v>3440</v>
      </c>
      <c r="I608" s="255" t="s">
        <v>3440</v>
      </c>
      <c r="J608" s="257" t="s">
        <v>4446</v>
      </c>
      <c r="K608" s="255" t="s">
        <v>4538</v>
      </c>
      <c r="L608" s="257" t="s">
        <v>4525</v>
      </c>
      <c r="M608" s="255" t="s">
        <v>2634</v>
      </c>
      <c r="N608" s="255" t="s">
        <v>2931</v>
      </c>
      <c r="O608" s="255" t="s">
        <v>4539</v>
      </c>
      <c r="P608" s="257"/>
      <c r="Q608" s="261"/>
      <c r="R608" s="261">
        <v>8.26</v>
      </c>
      <c r="S608" s="262"/>
    </row>
    <row r="609" spans="1:19" s="263" customFormat="1">
      <c r="A609" s="254" t="s">
        <v>3014</v>
      </c>
      <c r="B609" s="255" t="s">
        <v>3018</v>
      </c>
      <c r="C609" s="255">
        <v>207</v>
      </c>
      <c r="D609" s="255">
        <v>87</v>
      </c>
      <c r="E609" s="256" t="s">
        <v>4540</v>
      </c>
      <c r="F609" s="255" t="s">
        <v>2939</v>
      </c>
      <c r="G609" s="255" t="s">
        <v>2105</v>
      </c>
      <c r="H609" s="255" t="s">
        <v>3440</v>
      </c>
      <c r="I609" s="255" t="s">
        <v>3440</v>
      </c>
      <c r="J609" s="257" t="s">
        <v>4446</v>
      </c>
      <c r="K609" s="255" t="s">
        <v>4524</v>
      </c>
      <c r="L609" s="257" t="s">
        <v>4525</v>
      </c>
      <c r="M609" s="255" t="s">
        <v>2094</v>
      </c>
      <c r="N609" s="255" t="s">
        <v>2931</v>
      </c>
      <c r="O609" s="255" t="s">
        <v>4541</v>
      </c>
      <c r="P609" s="257"/>
      <c r="Q609" s="261"/>
      <c r="R609" s="261">
        <v>0.51</v>
      </c>
      <c r="S609" s="262"/>
    </row>
    <row r="610" spans="1:19" s="263" customFormat="1">
      <c r="A610" s="254" t="s">
        <v>2993</v>
      </c>
      <c r="B610" s="255" t="s">
        <v>3018</v>
      </c>
      <c r="C610" s="255">
        <v>207</v>
      </c>
      <c r="D610" s="255">
        <v>88</v>
      </c>
      <c r="E610" s="256" t="s">
        <v>4542</v>
      </c>
      <c r="F610" s="255" t="s">
        <v>2939</v>
      </c>
      <c r="G610" s="255" t="s">
        <v>2105</v>
      </c>
      <c r="H610" s="255" t="s">
        <v>3440</v>
      </c>
      <c r="I610" s="255" t="s">
        <v>3440</v>
      </c>
      <c r="J610" s="257" t="s">
        <v>4446</v>
      </c>
      <c r="K610" s="255" t="s">
        <v>4524</v>
      </c>
      <c r="L610" s="257" t="s">
        <v>4525</v>
      </c>
      <c r="M610" s="255" t="s">
        <v>2172</v>
      </c>
      <c r="N610" s="255" t="s">
        <v>2931</v>
      </c>
      <c r="O610" s="255" t="s">
        <v>4543</v>
      </c>
      <c r="P610" s="257"/>
      <c r="Q610" s="261"/>
      <c r="R610" s="261">
        <v>1.63</v>
      </c>
      <c r="S610" s="262"/>
    </row>
    <row r="611" spans="1:19" s="263" customFormat="1">
      <c r="A611" s="254" t="s">
        <v>3017</v>
      </c>
      <c r="B611" s="255" t="s">
        <v>3018</v>
      </c>
      <c r="C611" s="255">
        <v>207</v>
      </c>
      <c r="D611" s="255">
        <v>89</v>
      </c>
      <c r="E611" s="256" t="s">
        <v>4544</v>
      </c>
      <c r="F611" s="255" t="s">
        <v>2939</v>
      </c>
      <c r="G611" s="255" t="s">
        <v>2105</v>
      </c>
      <c r="H611" s="255" t="s">
        <v>3440</v>
      </c>
      <c r="I611" s="255" t="s">
        <v>3440</v>
      </c>
      <c r="J611" s="257" t="s">
        <v>4446</v>
      </c>
      <c r="K611" s="255" t="s">
        <v>4524</v>
      </c>
      <c r="L611" s="257" t="s">
        <v>4525</v>
      </c>
      <c r="M611" s="255" t="s">
        <v>2288</v>
      </c>
      <c r="N611" s="255" t="s">
        <v>2931</v>
      </c>
      <c r="O611" s="255" t="s">
        <v>4545</v>
      </c>
      <c r="P611" s="257"/>
      <c r="Q611" s="261"/>
      <c r="R611" s="261">
        <v>2.0099999999999998</v>
      </c>
      <c r="S611" s="262"/>
    </row>
    <row r="612" spans="1:19" s="263" customFormat="1" ht="76.5">
      <c r="A612" s="254" t="s">
        <v>3011</v>
      </c>
      <c r="B612" s="255" t="s">
        <v>3018</v>
      </c>
      <c r="C612" s="255">
        <v>207</v>
      </c>
      <c r="D612" s="255">
        <v>90</v>
      </c>
      <c r="E612" s="256" t="s">
        <v>4546</v>
      </c>
      <c r="F612" s="255" t="s">
        <v>2939</v>
      </c>
      <c r="G612" s="255" t="s">
        <v>2105</v>
      </c>
      <c r="H612" s="255" t="s">
        <v>2992</v>
      </c>
      <c r="I612" s="255" t="s">
        <v>2992</v>
      </c>
      <c r="J612" s="257" t="s">
        <v>4446</v>
      </c>
      <c r="K612" s="255" t="s">
        <v>4547</v>
      </c>
      <c r="L612" s="257" t="s">
        <v>4529</v>
      </c>
      <c r="M612" s="255" t="s">
        <v>4548</v>
      </c>
      <c r="N612" s="255" t="s">
        <v>2931</v>
      </c>
      <c r="O612" s="255" t="s">
        <v>4139</v>
      </c>
      <c r="P612" s="257"/>
      <c r="Q612" s="261">
        <v>3656.68</v>
      </c>
      <c r="R612" s="261"/>
      <c r="S612" s="262"/>
    </row>
    <row r="613" spans="1:19" s="263" customFormat="1">
      <c r="A613" s="655" t="s">
        <v>2999</v>
      </c>
      <c r="B613" s="656" t="s">
        <v>3018</v>
      </c>
      <c r="C613" s="656">
        <v>207</v>
      </c>
      <c r="D613" s="656">
        <v>91</v>
      </c>
      <c r="E613" s="657" t="s">
        <v>4549</v>
      </c>
      <c r="F613" s="656" t="s">
        <v>2939</v>
      </c>
      <c r="G613" s="656" t="s">
        <v>2105</v>
      </c>
      <c r="H613" s="656" t="s">
        <v>3440</v>
      </c>
      <c r="I613" s="656" t="s">
        <v>3440</v>
      </c>
      <c r="J613" s="658" t="s">
        <v>4446</v>
      </c>
      <c r="K613" s="255" t="s">
        <v>4550</v>
      </c>
      <c r="L613" s="658" t="s">
        <v>4529</v>
      </c>
      <c r="M613" s="255"/>
      <c r="N613" s="255"/>
      <c r="O613" s="656" t="s">
        <v>2958</v>
      </c>
      <c r="P613" s="658"/>
      <c r="Q613" s="261"/>
      <c r="R613" s="261">
        <v>1539.65</v>
      </c>
      <c r="S613" s="262"/>
    </row>
    <row r="614" spans="1:19" s="263" customFormat="1">
      <c r="A614" s="655"/>
      <c r="B614" s="656"/>
      <c r="C614" s="656"/>
      <c r="D614" s="656"/>
      <c r="E614" s="657"/>
      <c r="F614" s="656"/>
      <c r="G614" s="656"/>
      <c r="H614" s="656"/>
      <c r="I614" s="656"/>
      <c r="J614" s="658"/>
      <c r="K614" s="255" t="s">
        <v>4551</v>
      </c>
      <c r="L614" s="658"/>
      <c r="M614" s="255" t="s">
        <v>3384</v>
      </c>
      <c r="N614" s="255" t="s">
        <v>2931</v>
      </c>
      <c r="O614" s="656"/>
      <c r="P614" s="658"/>
      <c r="Q614" s="261"/>
      <c r="R614" s="261"/>
      <c r="S614" s="264"/>
    </row>
    <row r="615" spans="1:19" s="263" customFormat="1">
      <c r="A615" s="655"/>
      <c r="B615" s="656"/>
      <c r="C615" s="656"/>
      <c r="D615" s="656"/>
      <c r="E615" s="657"/>
      <c r="F615" s="656"/>
      <c r="G615" s="656"/>
      <c r="H615" s="656"/>
      <c r="I615" s="656"/>
      <c r="J615" s="658"/>
      <c r="K615" s="255" t="s">
        <v>4552</v>
      </c>
      <c r="L615" s="658"/>
      <c r="M615" s="255" t="s">
        <v>3357</v>
      </c>
      <c r="N615" s="255" t="s">
        <v>2931</v>
      </c>
      <c r="O615" s="656"/>
      <c r="P615" s="658"/>
      <c r="Q615" s="261"/>
      <c r="R615" s="261"/>
      <c r="S615" s="264"/>
    </row>
    <row r="616" spans="1:19" s="263" customFormat="1">
      <c r="A616" s="655"/>
      <c r="B616" s="656"/>
      <c r="C616" s="656"/>
      <c r="D616" s="656"/>
      <c r="E616" s="657"/>
      <c r="F616" s="656"/>
      <c r="G616" s="656"/>
      <c r="H616" s="656"/>
      <c r="I616" s="656"/>
      <c r="J616" s="658"/>
      <c r="K616" s="255" t="s">
        <v>4553</v>
      </c>
      <c r="L616" s="658"/>
      <c r="M616" s="255" t="s">
        <v>3350</v>
      </c>
      <c r="N616" s="255" t="s">
        <v>2931</v>
      </c>
      <c r="O616" s="656"/>
      <c r="P616" s="658"/>
      <c r="Q616" s="261"/>
      <c r="R616" s="261"/>
      <c r="S616" s="264"/>
    </row>
    <row r="617" spans="1:19" s="263" customFormat="1" ht="25.5">
      <c r="A617" s="655"/>
      <c r="B617" s="656"/>
      <c r="C617" s="656"/>
      <c r="D617" s="656"/>
      <c r="E617" s="657"/>
      <c r="F617" s="656"/>
      <c r="G617" s="656"/>
      <c r="H617" s="656"/>
      <c r="I617" s="656"/>
      <c r="J617" s="658"/>
      <c r="K617" s="255" t="s">
        <v>4554</v>
      </c>
      <c r="L617" s="658"/>
      <c r="M617" s="255" t="s">
        <v>3289</v>
      </c>
      <c r="N617" s="255" t="s">
        <v>2931</v>
      </c>
      <c r="O617" s="656"/>
      <c r="P617" s="658"/>
      <c r="Q617" s="261"/>
      <c r="R617" s="261"/>
      <c r="S617" s="264"/>
    </row>
    <row r="618" spans="1:19" s="263" customFormat="1" ht="25.5">
      <c r="A618" s="655"/>
      <c r="B618" s="656"/>
      <c r="C618" s="656"/>
      <c r="D618" s="656"/>
      <c r="E618" s="657"/>
      <c r="F618" s="656"/>
      <c r="G618" s="656"/>
      <c r="H618" s="656"/>
      <c r="I618" s="656"/>
      <c r="J618" s="658"/>
      <c r="K618" s="255" t="s">
        <v>4555</v>
      </c>
      <c r="L618" s="658"/>
      <c r="M618" s="255" t="s">
        <v>2615</v>
      </c>
      <c r="N618" s="255" t="s">
        <v>2931</v>
      </c>
      <c r="O618" s="656"/>
      <c r="P618" s="658"/>
      <c r="Q618" s="261"/>
      <c r="R618" s="261"/>
      <c r="S618" s="264"/>
    </row>
    <row r="619" spans="1:19" s="263" customFormat="1" ht="25.5">
      <c r="A619" s="655"/>
      <c r="B619" s="656"/>
      <c r="C619" s="656"/>
      <c r="D619" s="656"/>
      <c r="E619" s="657"/>
      <c r="F619" s="656"/>
      <c r="G619" s="656"/>
      <c r="H619" s="656"/>
      <c r="I619" s="656"/>
      <c r="J619" s="658"/>
      <c r="K619" s="255" t="s">
        <v>4556</v>
      </c>
      <c r="L619" s="658"/>
      <c r="M619" s="255" t="s">
        <v>3362</v>
      </c>
      <c r="N619" s="255" t="s">
        <v>2931</v>
      </c>
      <c r="O619" s="656"/>
      <c r="P619" s="658"/>
      <c r="Q619" s="261"/>
      <c r="R619" s="261"/>
      <c r="S619" s="264"/>
    </row>
    <row r="620" spans="1:19" s="263" customFormat="1" ht="25.5">
      <c r="A620" s="655"/>
      <c r="B620" s="656"/>
      <c r="C620" s="656"/>
      <c r="D620" s="656"/>
      <c r="E620" s="657"/>
      <c r="F620" s="656"/>
      <c r="G620" s="656"/>
      <c r="H620" s="656"/>
      <c r="I620" s="656"/>
      <c r="J620" s="658"/>
      <c r="K620" s="255" t="s">
        <v>4557</v>
      </c>
      <c r="L620" s="658"/>
      <c r="M620" s="255">
        <v>101</v>
      </c>
      <c r="N620" s="255" t="s">
        <v>2931</v>
      </c>
      <c r="O620" s="656"/>
      <c r="P620" s="658"/>
      <c r="Q620" s="261"/>
      <c r="R620" s="261"/>
      <c r="S620" s="264"/>
    </row>
    <row r="621" spans="1:19" s="263" customFormat="1" ht="25.5">
      <c r="A621" s="655"/>
      <c r="B621" s="656"/>
      <c r="C621" s="656"/>
      <c r="D621" s="656"/>
      <c r="E621" s="657"/>
      <c r="F621" s="656"/>
      <c r="G621" s="656"/>
      <c r="H621" s="656"/>
      <c r="I621" s="656"/>
      <c r="J621" s="658"/>
      <c r="K621" s="255" t="s">
        <v>4558</v>
      </c>
      <c r="L621" s="658"/>
      <c r="M621" s="255">
        <v>67</v>
      </c>
      <c r="N621" s="255" t="s">
        <v>2931</v>
      </c>
      <c r="O621" s="656"/>
      <c r="P621" s="658"/>
      <c r="Q621" s="261"/>
      <c r="R621" s="261"/>
      <c r="S621" s="264"/>
    </row>
    <row r="622" spans="1:19" s="263" customFormat="1">
      <c r="A622" s="655" t="s">
        <v>2996</v>
      </c>
      <c r="B622" s="656" t="s">
        <v>3018</v>
      </c>
      <c r="C622" s="656">
        <v>207</v>
      </c>
      <c r="D622" s="656">
        <v>92</v>
      </c>
      <c r="E622" s="657" t="s">
        <v>4559</v>
      </c>
      <c r="F622" s="656" t="s">
        <v>2939</v>
      </c>
      <c r="G622" s="656" t="s">
        <v>2105</v>
      </c>
      <c r="H622" s="656" t="s">
        <v>3440</v>
      </c>
      <c r="I622" s="656" t="s">
        <v>3440</v>
      </c>
      <c r="J622" s="658" t="s">
        <v>4446</v>
      </c>
      <c r="K622" s="255" t="s">
        <v>4524</v>
      </c>
      <c r="L622" s="658" t="s">
        <v>4529</v>
      </c>
      <c r="M622" s="255"/>
      <c r="N622" s="255"/>
      <c r="O622" s="656" t="s">
        <v>3700</v>
      </c>
      <c r="P622" s="658"/>
      <c r="Q622" s="261"/>
      <c r="R622" s="261">
        <v>846.1</v>
      </c>
      <c r="S622" s="264"/>
    </row>
    <row r="623" spans="1:19" s="263" customFormat="1">
      <c r="A623" s="655"/>
      <c r="B623" s="656"/>
      <c r="C623" s="656"/>
      <c r="D623" s="656"/>
      <c r="E623" s="657"/>
      <c r="F623" s="656"/>
      <c r="G623" s="656"/>
      <c r="H623" s="656"/>
      <c r="I623" s="656"/>
      <c r="J623" s="658"/>
      <c r="K623" s="255" t="s">
        <v>4560</v>
      </c>
      <c r="L623" s="658"/>
      <c r="M623" s="255">
        <v>104</v>
      </c>
      <c r="N623" s="255" t="s">
        <v>2931</v>
      </c>
      <c r="O623" s="656"/>
      <c r="P623" s="658"/>
      <c r="Q623" s="261"/>
      <c r="R623" s="261"/>
      <c r="S623" s="264"/>
    </row>
    <row r="624" spans="1:19" s="263" customFormat="1">
      <c r="A624" s="655"/>
      <c r="B624" s="656"/>
      <c r="C624" s="656"/>
      <c r="D624" s="656"/>
      <c r="E624" s="657"/>
      <c r="F624" s="656"/>
      <c r="G624" s="656"/>
      <c r="H624" s="656"/>
      <c r="I624" s="656"/>
      <c r="J624" s="658"/>
      <c r="K624" s="255" t="s">
        <v>4561</v>
      </c>
      <c r="L624" s="658"/>
      <c r="M624" s="255">
        <v>74</v>
      </c>
      <c r="N624" s="255" t="s">
        <v>2931</v>
      </c>
      <c r="O624" s="656"/>
      <c r="P624" s="658"/>
      <c r="Q624" s="261"/>
      <c r="R624" s="261"/>
      <c r="S624" s="264"/>
    </row>
    <row r="625" spans="1:19" s="263" customFormat="1">
      <c r="A625" s="655"/>
      <c r="B625" s="656"/>
      <c r="C625" s="656"/>
      <c r="D625" s="656"/>
      <c r="E625" s="657"/>
      <c r="F625" s="656"/>
      <c r="G625" s="656"/>
      <c r="H625" s="656"/>
      <c r="I625" s="656"/>
      <c r="J625" s="658"/>
      <c r="K625" s="255" t="s">
        <v>4562</v>
      </c>
      <c r="L625" s="658"/>
      <c r="M625" s="255">
        <v>56</v>
      </c>
      <c r="N625" s="255" t="s">
        <v>2931</v>
      </c>
      <c r="O625" s="656"/>
      <c r="P625" s="658"/>
      <c r="Q625" s="261"/>
      <c r="R625" s="261"/>
      <c r="S625" s="264"/>
    </row>
    <row r="626" spans="1:19" s="263" customFormat="1">
      <c r="A626" s="655"/>
      <c r="B626" s="656"/>
      <c r="C626" s="656"/>
      <c r="D626" s="656"/>
      <c r="E626" s="657"/>
      <c r="F626" s="656"/>
      <c r="G626" s="656"/>
      <c r="H626" s="656"/>
      <c r="I626" s="656"/>
      <c r="J626" s="658"/>
      <c r="K626" s="255" t="s">
        <v>4563</v>
      </c>
      <c r="L626" s="658"/>
      <c r="M626" s="255">
        <v>65</v>
      </c>
      <c r="N626" s="255" t="s">
        <v>2931</v>
      </c>
      <c r="O626" s="656"/>
      <c r="P626" s="658"/>
      <c r="Q626" s="261"/>
      <c r="R626" s="261"/>
      <c r="S626" s="264"/>
    </row>
    <row r="627" spans="1:19" s="263" customFormat="1">
      <c r="A627" s="655"/>
      <c r="B627" s="656"/>
      <c r="C627" s="656"/>
      <c r="D627" s="656"/>
      <c r="E627" s="657"/>
      <c r="F627" s="656"/>
      <c r="G627" s="656"/>
      <c r="H627" s="656"/>
      <c r="I627" s="656"/>
      <c r="J627" s="658"/>
      <c r="K627" s="255" t="s">
        <v>4564</v>
      </c>
      <c r="L627" s="658"/>
      <c r="M627" s="255">
        <v>90</v>
      </c>
      <c r="N627" s="255" t="s">
        <v>2931</v>
      </c>
      <c r="O627" s="656"/>
      <c r="P627" s="658"/>
      <c r="Q627" s="261"/>
      <c r="R627" s="261"/>
      <c r="S627" s="264"/>
    </row>
    <row r="628" spans="1:19" s="263" customFormat="1">
      <c r="A628" s="655"/>
      <c r="B628" s="656"/>
      <c r="C628" s="656"/>
      <c r="D628" s="656"/>
      <c r="E628" s="657"/>
      <c r="F628" s="656"/>
      <c r="G628" s="656"/>
      <c r="H628" s="656"/>
      <c r="I628" s="656"/>
      <c r="J628" s="658"/>
      <c r="K628" s="255" t="s">
        <v>4565</v>
      </c>
      <c r="L628" s="658"/>
      <c r="M628" s="255">
        <v>168</v>
      </c>
      <c r="N628" s="255" t="s">
        <v>2931</v>
      </c>
      <c r="O628" s="656"/>
      <c r="P628" s="658"/>
      <c r="Q628" s="261"/>
      <c r="R628" s="261"/>
      <c r="S628" s="264"/>
    </row>
    <row r="629" spans="1:19" s="263" customFormat="1">
      <c r="A629" s="655"/>
      <c r="B629" s="656"/>
      <c r="C629" s="656"/>
      <c r="D629" s="656"/>
      <c r="E629" s="657"/>
      <c r="F629" s="656"/>
      <c r="G629" s="656"/>
      <c r="H629" s="656"/>
      <c r="I629" s="656"/>
      <c r="J629" s="658"/>
      <c r="K629" s="255" t="s">
        <v>4566</v>
      </c>
      <c r="L629" s="658"/>
      <c r="M629" s="255">
        <v>60</v>
      </c>
      <c r="N629" s="255" t="s">
        <v>2931</v>
      </c>
      <c r="O629" s="656"/>
      <c r="P629" s="658"/>
      <c r="Q629" s="261"/>
      <c r="R629" s="261"/>
      <c r="S629" s="264"/>
    </row>
    <row r="630" spans="1:19" s="263" customFormat="1">
      <c r="A630" s="655" t="s">
        <v>3008</v>
      </c>
      <c r="B630" s="656" t="s">
        <v>3018</v>
      </c>
      <c r="C630" s="656">
        <v>207</v>
      </c>
      <c r="D630" s="656">
        <v>93</v>
      </c>
      <c r="E630" s="657" t="s">
        <v>4567</v>
      </c>
      <c r="F630" s="656" t="s">
        <v>2939</v>
      </c>
      <c r="G630" s="656" t="s">
        <v>2105</v>
      </c>
      <c r="H630" s="656" t="s">
        <v>3440</v>
      </c>
      <c r="I630" s="656" t="s">
        <v>3440</v>
      </c>
      <c r="J630" s="658" t="s">
        <v>4446</v>
      </c>
      <c r="K630" s="255" t="s">
        <v>4524</v>
      </c>
      <c r="L630" s="658" t="s">
        <v>4529</v>
      </c>
      <c r="M630" s="255"/>
      <c r="N630" s="255"/>
      <c r="O630" s="656" t="s">
        <v>4240</v>
      </c>
      <c r="P630" s="658"/>
      <c r="Q630" s="261"/>
      <c r="R630" s="261">
        <v>388.55</v>
      </c>
      <c r="S630" s="264"/>
    </row>
    <row r="631" spans="1:19" s="263" customFormat="1" ht="25.5">
      <c r="A631" s="655"/>
      <c r="B631" s="656"/>
      <c r="C631" s="656"/>
      <c r="D631" s="656"/>
      <c r="E631" s="657"/>
      <c r="F631" s="656"/>
      <c r="G631" s="656"/>
      <c r="H631" s="656"/>
      <c r="I631" s="656"/>
      <c r="J631" s="658"/>
      <c r="K631" s="255" t="s">
        <v>4568</v>
      </c>
      <c r="L631" s="658"/>
      <c r="M631" s="255">
        <v>117</v>
      </c>
      <c r="N631" s="255" t="s">
        <v>2931</v>
      </c>
      <c r="O631" s="656"/>
      <c r="P631" s="658"/>
      <c r="Q631" s="261"/>
      <c r="R631" s="261"/>
      <c r="S631" s="264"/>
    </row>
    <row r="632" spans="1:19" s="263" customFormat="1" ht="25.5">
      <c r="A632" s="655"/>
      <c r="B632" s="656"/>
      <c r="C632" s="656"/>
      <c r="D632" s="656"/>
      <c r="E632" s="657"/>
      <c r="F632" s="656"/>
      <c r="G632" s="656"/>
      <c r="H632" s="656"/>
      <c r="I632" s="656"/>
      <c r="J632" s="658"/>
      <c r="K632" s="255" t="s">
        <v>4569</v>
      </c>
      <c r="L632" s="658"/>
      <c r="M632" s="255">
        <v>78</v>
      </c>
      <c r="N632" s="255" t="s">
        <v>2931</v>
      </c>
      <c r="O632" s="656"/>
      <c r="P632" s="658"/>
      <c r="Q632" s="261"/>
      <c r="R632" s="261"/>
      <c r="S632" s="264"/>
    </row>
    <row r="633" spans="1:19" s="263" customFormat="1" ht="25.5">
      <c r="A633" s="254" t="s">
        <v>3224</v>
      </c>
      <c r="B633" s="255" t="s">
        <v>3018</v>
      </c>
      <c r="C633" s="255">
        <v>207</v>
      </c>
      <c r="D633" s="255">
        <v>94</v>
      </c>
      <c r="E633" s="256" t="s">
        <v>4531</v>
      </c>
      <c r="F633" s="255" t="s">
        <v>2939</v>
      </c>
      <c r="G633" s="255" t="s">
        <v>2105</v>
      </c>
      <c r="H633" s="255" t="s">
        <v>3440</v>
      </c>
      <c r="I633" s="255" t="s">
        <v>3440</v>
      </c>
      <c r="J633" s="257" t="s">
        <v>4446</v>
      </c>
      <c r="K633" s="255" t="s">
        <v>4532</v>
      </c>
      <c r="L633" s="257" t="s">
        <v>4529</v>
      </c>
      <c r="M633" s="255" t="s">
        <v>3263</v>
      </c>
      <c r="N633" s="255" t="s">
        <v>2931</v>
      </c>
      <c r="O633" s="255" t="s">
        <v>3401</v>
      </c>
      <c r="P633" s="257"/>
      <c r="Q633" s="261"/>
      <c r="R633" s="261">
        <v>96.86</v>
      </c>
      <c r="S633" s="264"/>
    </row>
    <row r="634" spans="1:19" s="263" customFormat="1" ht="38.25">
      <c r="A634" s="655" t="s">
        <v>3215</v>
      </c>
      <c r="B634" s="656" t="s">
        <v>3018</v>
      </c>
      <c r="C634" s="656">
        <v>207</v>
      </c>
      <c r="D634" s="656">
        <v>95</v>
      </c>
      <c r="E634" s="657" t="s">
        <v>4570</v>
      </c>
      <c r="F634" s="656" t="s">
        <v>2939</v>
      </c>
      <c r="G634" s="656" t="s">
        <v>2105</v>
      </c>
      <c r="H634" s="656" t="s">
        <v>3440</v>
      </c>
      <c r="I634" s="656" t="s">
        <v>3440</v>
      </c>
      <c r="J634" s="658" t="s">
        <v>4446</v>
      </c>
      <c r="K634" s="255" t="s">
        <v>4571</v>
      </c>
      <c r="L634" s="658" t="s">
        <v>4572</v>
      </c>
      <c r="M634" s="255"/>
      <c r="N634" s="255"/>
      <c r="O634" s="656" t="s">
        <v>3510</v>
      </c>
      <c r="P634" s="658"/>
      <c r="Q634" s="261"/>
      <c r="R634" s="261">
        <v>270.45999999999998</v>
      </c>
      <c r="S634" s="264"/>
    </row>
    <row r="635" spans="1:19" s="263" customFormat="1">
      <c r="A635" s="655"/>
      <c r="B635" s="656"/>
      <c r="C635" s="656"/>
      <c r="D635" s="656"/>
      <c r="E635" s="657"/>
      <c r="F635" s="656"/>
      <c r="G635" s="656"/>
      <c r="H635" s="656"/>
      <c r="I635" s="656"/>
      <c r="J635" s="658"/>
      <c r="K635" s="255" t="s">
        <v>4573</v>
      </c>
      <c r="L635" s="658"/>
      <c r="M635" s="255">
        <v>138</v>
      </c>
      <c r="N635" s="255" t="s">
        <v>2931</v>
      </c>
      <c r="O635" s="656"/>
      <c r="P635" s="658"/>
      <c r="Q635" s="261"/>
      <c r="R635" s="261"/>
      <c r="S635" s="264"/>
    </row>
    <row r="636" spans="1:19" s="263" customFormat="1">
      <c r="A636" s="655"/>
      <c r="B636" s="656"/>
      <c r="C636" s="656"/>
      <c r="D636" s="656"/>
      <c r="E636" s="657"/>
      <c r="F636" s="656"/>
      <c r="G636" s="656"/>
      <c r="H636" s="656"/>
      <c r="I636" s="656"/>
      <c r="J636" s="658"/>
      <c r="K636" s="255" t="s">
        <v>4574</v>
      </c>
      <c r="L636" s="658"/>
      <c r="M636" s="255">
        <v>85</v>
      </c>
      <c r="N636" s="255" t="s">
        <v>2931</v>
      </c>
      <c r="O636" s="656"/>
      <c r="P636" s="658"/>
      <c r="Q636" s="261"/>
      <c r="R636" s="261"/>
      <c r="S636" s="264"/>
    </row>
    <row r="637" spans="1:19" s="263" customFormat="1">
      <c r="A637" s="655"/>
      <c r="B637" s="656"/>
      <c r="C637" s="656"/>
      <c r="D637" s="656"/>
      <c r="E637" s="657"/>
      <c r="F637" s="656"/>
      <c r="G637" s="656"/>
      <c r="H637" s="656"/>
      <c r="I637" s="656"/>
      <c r="J637" s="658"/>
      <c r="K637" s="255" t="s">
        <v>4575</v>
      </c>
      <c r="L637" s="658"/>
      <c r="M637" s="255">
        <v>239</v>
      </c>
      <c r="N637" s="255" t="s">
        <v>2931</v>
      </c>
      <c r="O637" s="656"/>
      <c r="P637" s="658"/>
      <c r="Q637" s="261"/>
      <c r="R637" s="261"/>
      <c r="S637" s="264"/>
    </row>
    <row r="638" spans="1:19" s="263" customFormat="1" ht="25.5">
      <c r="A638" s="655"/>
      <c r="B638" s="656"/>
      <c r="C638" s="656"/>
      <c r="D638" s="656"/>
      <c r="E638" s="657"/>
      <c r="F638" s="656"/>
      <c r="G638" s="656"/>
      <c r="H638" s="656"/>
      <c r="I638" s="656"/>
      <c r="J638" s="658"/>
      <c r="K638" s="255" t="s">
        <v>4576</v>
      </c>
      <c r="L638" s="658"/>
      <c r="M638" s="255">
        <v>179</v>
      </c>
      <c r="N638" s="255" t="s">
        <v>2931</v>
      </c>
      <c r="O638" s="656"/>
      <c r="P638" s="658"/>
      <c r="Q638" s="261"/>
      <c r="R638" s="261"/>
      <c r="S638" s="264"/>
    </row>
    <row r="639" spans="1:19" s="263" customFormat="1" ht="25.5">
      <c r="A639" s="655"/>
      <c r="B639" s="656"/>
      <c r="C639" s="656"/>
      <c r="D639" s="656"/>
      <c r="E639" s="657"/>
      <c r="F639" s="656"/>
      <c r="G639" s="656"/>
      <c r="H639" s="656"/>
      <c r="I639" s="656"/>
      <c r="J639" s="658"/>
      <c r="K639" s="255" t="s">
        <v>4577</v>
      </c>
      <c r="L639" s="658"/>
      <c r="M639" s="255">
        <v>250</v>
      </c>
      <c r="N639" s="255" t="s">
        <v>2931</v>
      </c>
      <c r="O639" s="656"/>
      <c r="P639" s="658"/>
      <c r="Q639" s="261"/>
      <c r="R639" s="261"/>
      <c r="S639" s="264"/>
    </row>
    <row r="640" spans="1:19" s="263" customFormat="1" ht="25.5">
      <c r="A640" s="655"/>
      <c r="B640" s="656"/>
      <c r="C640" s="656"/>
      <c r="D640" s="656"/>
      <c r="E640" s="657"/>
      <c r="F640" s="656"/>
      <c r="G640" s="656"/>
      <c r="H640" s="656"/>
      <c r="I640" s="656"/>
      <c r="J640" s="658"/>
      <c r="K640" s="255" t="s">
        <v>4578</v>
      </c>
      <c r="L640" s="658"/>
      <c r="M640" s="255">
        <v>10</v>
      </c>
      <c r="N640" s="255" t="s">
        <v>2931</v>
      </c>
      <c r="O640" s="656"/>
      <c r="P640" s="658"/>
      <c r="Q640" s="261"/>
      <c r="R640" s="261"/>
      <c r="S640" s="264"/>
    </row>
    <row r="641" spans="1:19" s="263" customFormat="1" ht="25.5">
      <c r="A641" s="655"/>
      <c r="B641" s="656"/>
      <c r="C641" s="656"/>
      <c r="D641" s="656"/>
      <c r="E641" s="657"/>
      <c r="F641" s="656"/>
      <c r="G641" s="656"/>
      <c r="H641" s="656"/>
      <c r="I641" s="656"/>
      <c r="J641" s="658"/>
      <c r="K641" s="255" t="s">
        <v>4579</v>
      </c>
      <c r="L641" s="658"/>
      <c r="M641" s="255">
        <v>109</v>
      </c>
      <c r="N641" s="255" t="s">
        <v>2931</v>
      </c>
      <c r="O641" s="656"/>
      <c r="P641" s="658"/>
      <c r="Q641" s="261"/>
      <c r="R641" s="261"/>
      <c r="S641" s="264"/>
    </row>
    <row r="642" spans="1:19" s="263" customFormat="1" ht="25.5">
      <c r="A642" s="655"/>
      <c r="B642" s="656"/>
      <c r="C642" s="656"/>
      <c r="D642" s="656"/>
      <c r="E642" s="657"/>
      <c r="F642" s="656"/>
      <c r="G642" s="656"/>
      <c r="H642" s="656"/>
      <c r="I642" s="656"/>
      <c r="J642" s="658"/>
      <c r="K642" s="255" t="s">
        <v>4580</v>
      </c>
      <c r="L642" s="658"/>
      <c r="M642" s="255">
        <v>163</v>
      </c>
      <c r="N642" s="255" t="s">
        <v>2931</v>
      </c>
      <c r="O642" s="656"/>
      <c r="P642" s="658"/>
      <c r="Q642" s="261"/>
      <c r="R642" s="261"/>
      <c r="S642" s="264"/>
    </row>
    <row r="643" spans="1:19" s="263" customFormat="1" ht="25.5">
      <c r="A643" s="655"/>
      <c r="B643" s="656"/>
      <c r="C643" s="656"/>
      <c r="D643" s="656"/>
      <c r="E643" s="657"/>
      <c r="F643" s="656"/>
      <c r="G643" s="656"/>
      <c r="H643" s="656"/>
      <c r="I643" s="656"/>
      <c r="J643" s="658"/>
      <c r="K643" s="255" t="s">
        <v>4581</v>
      </c>
      <c r="L643" s="658"/>
      <c r="M643" s="255">
        <v>282</v>
      </c>
      <c r="N643" s="255" t="s">
        <v>2931</v>
      </c>
      <c r="O643" s="656"/>
      <c r="P643" s="658"/>
      <c r="Q643" s="261"/>
      <c r="R643" s="261"/>
      <c r="S643" s="264"/>
    </row>
    <row r="644" spans="1:19" s="263" customFormat="1">
      <c r="A644" s="254" t="s">
        <v>3218</v>
      </c>
      <c r="B644" s="255" t="s">
        <v>3018</v>
      </c>
      <c r="C644" s="255">
        <v>207</v>
      </c>
      <c r="D644" s="255">
        <v>96</v>
      </c>
      <c r="E644" s="256" t="s">
        <v>4582</v>
      </c>
      <c r="F644" s="255" t="s">
        <v>2939</v>
      </c>
      <c r="G644" s="255" t="s">
        <v>2105</v>
      </c>
      <c r="H644" s="255" t="s">
        <v>3440</v>
      </c>
      <c r="I644" s="255" t="s">
        <v>3440</v>
      </c>
      <c r="J644" s="257" t="s">
        <v>4446</v>
      </c>
      <c r="K644" s="255" t="s">
        <v>4583</v>
      </c>
      <c r="L644" s="257" t="s">
        <v>4529</v>
      </c>
      <c r="M644" s="255" t="s">
        <v>3652</v>
      </c>
      <c r="N644" s="255" t="s">
        <v>2931</v>
      </c>
      <c r="O644" s="255" t="s">
        <v>3700</v>
      </c>
      <c r="P644" s="257"/>
      <c r="Q644" s="261"/>
      <c r="R644" s="261">
        <v>1545.48</v>
      </c>
      <c r="S644" s="264"/>
    </row>
    <row r="645" spans="1:19" s="263" customFormat="1">
      <c r="A645" s="655" t="s">
        <v>3221</v>
      </c>
      <c r="B645" s="656" t="s">
        <v>3018</v>
      </c>
      <c r="C645" s="656">
        <v>207</v>
      </c>
      <c r="D645" s="656">
        <v>97</v>
      </c>
      <c r="E645" s="657" t="s">
        <v>4584</v>
      </c>
      <c r="F645" s="656" t="s">
        <v>2939</v>
      </c>
      <c r="G645" s="656" t="s">
        <v>2105</v>
      </c>
      <c r="H645" s="656" t="s">
        <v>3440</v>
      </c>
      <c r="I645" s="656" t="s">
        <v>3440</v>
      </c>
      <c r="J645" s="658" t="s">
        <v>4446</v>
      </c>
      <c r="K645" s="255" t="s">
        <v>4524</v>
      </c>
      <c r="L645" s="658" t="s">
        <v>4585</v>
      </c>
      <c r="M645" s="255"/>
      <c r="N645" s="255"/>
      <c r="O645" s="656" t="s">
        <v>2615</v>
      </c>
      <c r="P645" s="658"/>
      <c r="Q645" s="261"/>
      <c r="R645" s="261">
        <v>64.72</v>
      </c>
      <c r="S645" s="264"/>
    </row>
    <row r="646" spans="1:19" s="263" customFormat="1" ht="25.5">
      <c r="A646" s="655"/>
      <c r="B646" s="656"/>
      <c r="C646" s="656"/>
      <c r="D646" s="656"/>
      <c r="E646" s="657"/>
      <c r="F646" s="656"/>
      <c r="G646" s="656"/>
      <c r="H646" s="656"/>
      <c r="I646" s="656"/>
      <c r="J646" s="658"/>
      <c r="K646" s="255" t="s">
        <v>4586</v>
      </c>
      <c r="L646" s="658"/>
      <c r="M646" s="255">
        <v>109</v>
      </c>
      <c r="N646" s="255" t="s">
        <v>2931</v>
      </c>
      <c r="O646" s="656"/>
      <c r="P646" s="658"/>
      <c r="Q646" s="261"/>
      <c r="R646" s="261"/>
      <c r="S646" s="264"/>
    </row>
    <row r="647" spans="1:19" s="263" customFormat="1" ht="25.5">
      <c r="A647" s="655"/>
      <c r="B647" s="656"/>
      <c r="C647" s="656"/>
      <c r="D647" s="656"/>
      <c r="E647" s="657"/>
      <c r="F647" s="656"/>
      <c r="G647" s="656"/>
      <c r="H647" s="656"/>
      <c r="I647" s="656"/>
      <c r="J647" s="658"/>
      <c r="K647" s="255" t="s">
        <v>4587</v>
      </c>
      <c r="L647" s="658"/>
      <c r="M647" s="255">
        <v>142</v>
      </c>
      <c r="N647" s="255" t="s">
        <v>2931</v>
      </c>
      <c r="O647" s="656"/>
      <c r="P647" s="658"/>
      <c r="Q647" s="261"/>
      <c r="R647" s="261"/>
      <c r="S647" s="264"/>
    </row>
    <row r="648" spans="1:19" s="263" customFormat="1" ht="25.5">
      <c r="A648" s="655"/>
      <c r="B648" s="656"/>
      <c r="C648" s="656"/>
      <c r="D648" s="656"/>
      <c r="E648" s="657"/>
      <c r="F648" s="656"/>
      <c r="G648" s="656"/>
      <c r="H648" s="656"/>
      <c r="I648" s="656"/>
      <c r="J648" s="658"/>
      <c r="K648" s="255" t="s">
        <v>4588</v>
      </c>
      <c r="L648" s="658"/>
      <c r="M648" s="255">
        <v>62</v>
      </c>
      <c r="N648" s="255" t="s">
        <v>2931</v>
      </c>
      <c r="O648" s="656"/>
      <c r="P648" s="658"/>
      <c r="Q648" s="261"/>
      <c r="R648" s="261"/>
      <c r="S648" s="264"/>
    </row>
    <row r="649" spans="1:19" s="263" customFormat="1" ht="26.25" thickBot="1">
      <c r="A649" s="675"/>
      <c r="B649" s="674"/>
      <c r="C649" s="674"/>
      <c r="D649" s="674"/>
      <c r="E649" s="676"/>
      <c r="F649" s="674"/>
      <c r="G649" s="674"/>
      <c r="H649" s="674"/>
      <c r="I649" s="674"/>
      <c r="J649" s="673"/>
      <c r="K649" s="266" t="s">
        <v>4589</v>
      </c>
      <c r="L649" s="673"/>
      <c r="M649" s="266">
        <v>70</v>
      </c>
      <c r="N649" s="266" t="s">
        <v>2931</v>
      </c>
      <c r="O649" s="674"/>
      <c r="P649" s="673"/>
      <c r="Q649" s="272"/>
      <c r="R649" s="272"/>
      <c r="S649" s="322"/>
    </row>
    <row r="650" spans="1:19" s="282" customFormat="1">
      <c r="A650" s="274"/>
      <c r="B650" s="274"/>
      <c r="C650" s="274"/>
      <c r="D650" s="274"/>
      <c r="E650" s="275"/>
      <c r="F650" s="274"/>
      <c r="G650" s="274"/>
      <c r="H650" s="274"/>
      <c r="I650" s="274"/>
      <c r="J650" s="276"/>
      <c r="K650" s="274"/>
      <c r="L650" s="276"/>
      <c r="M650" s="274"/>
      <c r="N650" s="274"/>
      <c r="O650" s="274"/>
      <c r="P650" s="276"/>
      <c r="Q650" s="280"/>
      <c r="R650" s="280"/>
    </row>
    <row r="651" spans="1:19" s="282" customFormat="1">
      <c r="A651" s="274"/>
      <c r="B651" s="274"/>
      <c r="C651" s="274"/>
      <c r="D651" s="274"/>
      <c r="E651" s="275"/>
      <c r="F651" s="274"/>
      <c r="G651" s="274"/>
      <c r="H651" s="274"/>
      <c r="I651" s="274"/>
      <c r="J651" s="276"/>
      <c r="K651" s="274"/>
      <c r="L651" s="276"/>
      <c r="M651" s="274"/>
      <c r="N651" s="274"/>
      <c r="O651" s="274"/>
      <c r="P651" s="276"/>
      <c r="Q651" s="280"/>
      <c r="R651" s="280"/>
    </row>
    <row r="652" spans="1:19" s="282" customFormat="1" ht="13.5" thickBot="1">
      <c r="A652" s="274"/>
      <c r="B652" s="274"/>
      <c r="C652" s="274"/>
      <c r="D652" s="274"/>
      <c r="E652" s="275"/>
      <c r="F652" s="274"/>
      <c r="G652" s="274"/>
      <c r="H652" s="274"/>
      <c r="I652" s="274"/>
      <c r="J652" s="276"/>
      <c r="K652" s="274"/>
      <c r="L652" s="276"/>
      <c r="M652" s="274"/>
      <c r="N652" s="274"/>
      <c r="O652" s="274"/>
      <c r="P652" s="276"/>
      <c r="Q652" s="280"/>
      <c r="R652" s="280"/>
    </row>
    <row r="653" spans="1:19" s="252" customFormat="1" ht="13.5" thickBot="1">
      <c r="A653" s="250" t="s">
        <v>2090</v>
      </c>
      <c r="B653" s="250" t="s">
        <v>2091</v>
      </c>
      <c r="C653" s="250" t="s">
        <v>2092</v>
      </c>
      <c r="D653" s="250" t="s">
        <v>2093</v>
      </c>
      <c r="E653" s="250" t="s">
        <v>2094</v>
      </c>
      <c r="F653" s="250" t="s">
        <v>2095</v>
      </c>
      <c r="G653" s="250" t="s">
        <v>2096</v>
      </c>
      <c r="H653" s="250" t="s">
        <v>2097</v>
      </c>
      <c r="I653" s="250" t="s">
        <v>2130</v>
      </c>
      <c r="J653" s="251" t="s">
        <v>2133</v>
      </c>
      <c r="K653" s="250" t="s">
        <v>2160</v>
      </c>
      <c r="L653" s="251" t="s">
        <v>2163</v>
      </c>
      <c r="M653" s="250" t="s">
        <v>2101</v>
      </c>
      <c r="N653" s="250" t="s">
        <v>2166</v>
      </c>
      <c r="O653" s="250" t="s">
        <v>2169</v>
      </c>
      <c r="P653" s="251" t="s">
        <v>2172</v>
      </c>
      <c r="Q653" s="250" t="s">
        <v>2175</v>
      </c>
      <c r="R653" s="250" t="s">
        <v>2178</v>
      </c>
      <c r="S653" s="250" t="s">
        <v>2181</v>
      </c>
    </row>
    <row r="654" spans="1:19" s="263" customFormat="1">
      <c r="A654" s="655" t="s">
        <v>3332</v>
      </c>
      <c r="B654" s="656" t="s">
        <v>3018</v>
      </c>
      <c r="C654" s="656">
        <v>207</v>
      </c>
      <c r="D654" s="656">
        <v>98</v>
      </c>
      <c r="E654" s="657" t="s">
        <v>4590</v>
      </c>
      <c r="F654" s="656" t="s">
        <v>2939</v>
      </c>
      <c r="G654" s="656" t="s">
        <v>2105</v>
      </c>
      <c r="H654" s="656" t="s">
        <v>3440</v>
      </c>
      <c r="I654" s="656" t="s">
        <v>3440</v>
      </c>
      <c r="J654" s="658" t="s">
        <v>4446</v>
      </c>
      <c r="K654" s="284" t="s">
        <v>4524</v>
      </c>
      <c r="L654" s="658" t="s">
        <v>4585</v>
      </c>
      <c r="M654" s="284"/>
      <c r="N654" s="284"/>
      <c r="O654" s="656" t="s">
        <v>2857</v>
      </c>
      <c r="P654" s="658"/>
      <c r="Q654" s="290"/>
      <c r="R654" s="290">
        <v>2139.59</v>
      </c>
      <c r="S654" s="325"/>
    </row>
    <row r="655" spans="1:19" s="263" customFormat="1" ht="25.5">
      <c r="A655" s="655"/>
      <c r="B655" s="656"/>
      <c r="C655" s="656"/>
      <c r="D655" s="656"/>
      <c r="E655" s="657"/>
      <c r="F655" s="656"/>
      <c r="G655" s="656"/>
      <c r="H655" s="656"/>
      <c r="I655" s="656"/>
      <c r="J655" s="658"/>
      <c r="K655" s="255" t="s">
        <v>4591</v>
      </c>
      <c r="L655" s="658"/>
      <c r="M655" s="255">
        <v>290</v>
      </c>
      <c r="N655" s="255" t="s">
        <v>2931</v>
      </c>
      <c r="O655" s="656"/>
      <c r="P655" s="658"/>
      <c r="Q655" s="261"/>
      <c r="R655" s="261"/>
      <c r="S655" s="264"/>
    </row>
    <row r="656" spans="1:19" s="263" customFormat="1" ht="25.5">
      <c r="A656" s="655"/>
      <c r="B656" s="656"/>
      <c r="C656" s="656"/>
      <c r="D656" s="656"/>
      <c r="E656" s="657"/>
      <c r="F656" s="656"/>
      <c r="G656" s="656"/>
      <c r="H656" s="656"/>
      <c r="I656" s="656"/>
      <c r="J656" s="658"/>
      <c r="K656" s="255" t="s">
        <v>4592</v>
      </c>
      <c r="L656" s="658"/>
      <c r="M656" s="255">
        <v>73</v>
      </c>
      <c r="N656" s="255" t="s">
        <v>2931</v>
      </c>
      <c r="O656" s="656"/>
      <c r="P656" s="658"/>
      <c r="Q656" s="261"/>
      <c r="R656" s="261"/>
      <c r="S656" s="264"/>
    </row>
    <row r="657" spans="1:19" s="263" customFormat="1" ht="25.5">
      <c r="A657" s="655"/>
      <c r="B657" s="656"/>
      <c r="C657" s="656"/>
      <c r="D657" s="656"/>
      <c r="E657" s="657"/>
      <c r="F657" s="656"/>
      <c r="G657" s="656"/>
      <c r="H657" s="656"/>
      <c r="I657" s="656"/>
      <c r="J657" s="658"/>
      <c r="K657" s="255" t="s">
        <v>4593</v>
      </c>
      <c r="L657" s="658"/>
      <c r="M657" s="255">
        <v>50</v>
      </c>
      <c r="N657" s="255" t="s">
        <v>2931</v>
      </c>
      <c r="O657" s="656"/>
      <c r="P657" s="658"/>
      <c r="Q657" s="261"/>
      <c r="R657" s="261"/>
      <c r="S657" s="264"/>
    </row>
    <row r="658" spans="1:19" s="263" customFormat="1" ht="25.5">
      <c r="A658" s="655"/>
      <c r="B658" s="656"/>
      <c r="C658" s="656"/>
      <c r="D658" s="656"/>
      <c r="E658" s="657"/>
      <c r="F658" s="656"/>
      <c r="G658" s="656"/>
      <c r="H658" s="656"/>
      <c r="I658" s="656"/>
      <c r="J658" s="658"/>
      <c r="K658" s="255" t="s">
        <v>4594</v>
      </c>
      <c r="L658" s="658"/>
      <c r="M658" s="255">
        <v>259</v>
      </c>
      <c r="N658" s="255" t="s">
        <v>2931</v>
      </c>
      <c r="O658" s="656"/>
      <c r="P658" s="658"/>
      <c r="Q658" s="261"/>
      <c r="R658" s="261"/>
      <c r="S658" s="264"/>
    </row>
    <row r="659" spans="1:19" s="263" customFormat="1" ht="25.5">
      <c r="A659" s="655"/>
      <c r="B659" s="656"/>
      <c r="C659" s="656"/>
      <c r="D659" s="656"/>
      <c r="E659" s="657"/>
      <c r="F659" s="656"/>
      <c r="G659" s="656"/>
      <c r="H659" s="656"/>
      <c r="I659" s="656"/>
      <c r="J659" s="658"/>
      <c r="K659" s="255" t="s">
        <v>4595</v>
      </c>
      <c r="L659" s="658"/>
      <c r="M659" s="255">
        <v>113</v>
      </c>
      <c r="N659" s="255" t="s">
        <v>2931</v>
      </c>
      <c r="O659" s="656"/>
      <c r="P659" s="658"/>
      <c r="Q659" s="261"/>
      <c r="R659" s="261"/>
      <c r="S659" s="264"/>
    </row>
    <row r="660" spans="1:19" s="263" customFormat="1" ht="25.5">
      <c r="A660" s="655"/>
      <c r="B660" s="656"/>
      <c r="C660" s="656"/>
      <c r="D660" s="656"/>
      <c r="E660" s="657"/>
      <c r="F660" s="656"/>
      <c r="G660" s="656"/>
      <c r="H660" s="656"/>
      <c r="I660" s="656"/>
      <c r="J660" s="658"/>
      <c r="K660" s="255" t="s">
        <v>4596</v>
      </c>
      <c r="L660" s="658"/>
      <c r="M660" s="255">
        <v>120</v>
      </c>
      <c r="N660" s="255" t="s">
        <v>2931</v>
      </c>
      <c r="O660" s="656"/>
      <c r="P660" s="658"/>
      <c r="Q660" s="261"/>
      <c r="R660" s="261"/>
      <c r="S660" s="264"/>
    </row>
    <row r="661" spans="1:19" s="263" customFormat="1" ht="25.5">
      <c r="A661" s="655"/>
      <c r="B661" s="656"/>
      <c r="C661" s="656"/>
      <c r="D661" s="656"/>
      <c r="E661" s="657"/>
      <c r="F661" s="656"/>
      <c r="G661" s="656"/>
      <c r="H661" s="656"/>
      <c r="I661" s="656"/>
      <c r="J661" s="658"/>
      <c r="K661" s="255" t="s">
        <v>4597</v>
      </c>
      <c r="L661" s="658"/>
      <c r="M661" s="255">
        <v>81</v>
      </c>
      <c r="N661" s="255" t="s">
        <v>2931</v>
      </c>
      <c r="O661" s="656"/>
      <c r="P661" s="658"/>
      <c r="Q661" s="261"/>
      <c r="R661" s="261"/>
      <c r="S661" s="264"/>
    </row>
    <row r="662" spans="1:19" s="263" customFormat="1" ht="25.5">
      <c r="A662" s="655"/>
      <c r="B662" s="656"/>
      <c r="C662" s="656"/>
      <c r="D662" s="656"/>
      <c r="E662" s="657"/>
      <c r="F662" s="656"/>
      <c r="G662" s="656"/>
      <c r="H662" s="656"/>
      <c r="I662" s="656"/>
      <c r="J662" s="658"/>
      <c r="K662" s="255" t="s">
        <v>4598</v>
      </c>
      <c r="L662" s="658"/>
      <c r="M662" s="255">
        <v>120</v>
      </c>
      <c r="N662" s="255" t="s">
        <v>2931</v>
      </c>
      <c r="O662" s="656"/>
      <c r="P662" s="658"/>
      <c r="Q662" s="261"/>
      <c r="R662" s="261"/>
      <c r="S662" s="264"/>
    </row>
    <row r="663" spans="1:19" s="263" customFormat="1" ht="25.5">
      <c r="A663" s="655"/>
      <c r="B663" s="656"/>
      <c r="C663" s="656"/>
      <c r="D663" s="656"/>
      <c r="E663" s="657"/>
      <c r="F663" s="656"/>
      <c r="G663" s="656"/>
      <c r="H663" s="656"/>
      <c r="I663" s="656"/>
      <c r="J663" s="658"/>
      <c r="K663" s="255" t="s">
        <v>4599</v>
      </c>
      <c r="L663" s="658"/>
      <c r="M663" s="255">
        <v>128</v>
      </c>
      <c r="N663" s="255" t="s">
        <v>2931</v>
      </c>
      <c r="O663" s="656"/>
      <c r="P663" s="658"/>
      <c r="Q663" s="261"/>
      <c r="R663" s="261"/>
      <c r="S663" s="264"/>
    </row>
    <row r="664" spans="1:19" s="263" customFormat="1" ht="25.5">
      <c r="A664" s="655"/>
      <c r="B664" s="656"/>
      <c r="C664" s="656"/>
      <c r="D664" s="656"/>
      <c r="E664" s="657"/>
      <c r="F664" s="656"/>
      <c r="G664" s="656"/>
      <c r="H664" s="656"/>
      <c r="I664" s="656"/>
      <c r="J664" s="658"/>
      <c r="K664" s="255" t="s">
        <v>4600</v>
      </c>
      <c r="L664" s="658"/>
      <c r="M664" s="255">
        <v>69</v>
      </c>
      <c r="N664" s="255" t="s">
        <v>2931</v>
      </c>
      <c r="O664" s="656"/>
      <c r="P664" s="658"/>
      <c r="Q664" s="261"/>
      <c r="R664" s="261"/>
      <c r="S664" s="264"/>
    </row>
    <row r="665" spans="1:19" s="263" customFormat="1" ht="25.5">
      <c r="A665" s="655"/>
      <c r="B665" s="656"/>
      <c r="C665" s="656"/>
      <c r="D665" s="656"/>
      <c r="E665" s="657"/>
      <c r="F665" s="656"/>
      <c r="G665" s="656"/>
      <c r="H665" s="656"/>
      <c r="I665" s="656"/>
      <c r="J665" s="658"/>
      <c r="K665" s="255" t="s">
        <v>4601</v>
      </c>
      <c r="L665" s="658"/>
      <c r="M665" s="255">
        <v>83</v>
      </c>
      <c r="N665" s="255" t="s">
        <v>2931</v>
      </c>
      <c r="O665" s="656"/>
      <c r="P665" s="658"/>
      <c r="Q665" s="261"/>
      <c r="R665" s="261"/>
      <c r="S665" s="264"/>
    </row>
    <row r="666" spans="1:19" s="263" customFormat="1" ht="25.5">
      <c r="A666" s="655"/>
      <c r="B666" s="656"/>
      <c r="C666" s="656"/>
      <c r="D666" s="656"/>
      <c r="E666" s="657"/>
      <c r="F666" s="656"/>
      <c r="G666" s="656"/>
      <c r="H666" s="656"/>
      <c r="I666" s="656"/>
      <c r="J666" s="658"/>
      <c r="K666" s="255" t="s">
        <v>4602</v>
      </c>
      <c r="L666" s="658"/>
      <c r="M666" s="255">
        <v>118</v>
      </c>
      <c r="N666" s="255" t="s">
        <v>2931</v>
      </c>
      <c r="O666" s="656"/>
      <c r="P666" s="658"/>
      <c r="Q666" s="261"/>
      <c r="R666" s="261"/>
      <c r="S666" s="264"/>
    </row>
    <row r="667" spans="1:19" s="263" customFormat="1" ht="25.5">
      <c r="A667" s="655"/>
      <c r="B667" s="656"/>
      <c r="C667" s="656"/>
      <c r="D667" s="656"/>
      <c r="E667" s="657"/>
      <c r="F667" s="656"/>
      <c r="G667" s="656"/>
      <c r="H667" s="656"/>
      <c r="I667" s="656"/>
      <c r="J667" s="658"/>
      <c r="K667" s="255" t="s">
        <v>4603</v>
      </c>
      <c r="L667" s="658"/>
      <c r="M667" s="255">
        <v>121</v>
      </c>
      <c r="N667" s="255" t="s">
        <v>2931</v>
      </c>
      <c r="O667" s="656"/>
      <c r="P667" s="658"/>
      <c r="Q667" s="261"/>
      <c r="R667" s="261"/>
      <c r="S667" s="264"/>
    </row>
    <row r="668" spans="1:19" s="263" customFormat="1" ht="25.5">
      <c r="A668" s="655"/>
      <c r="B668" s="656"/>
      <c r="C668" s="656"/>
      <c r="D668" s="656"/>
      <c r="E668" s="657"/>
      <c r="F668" s="656"/>
      <c r="G668" s="656"/>
      <c r="H668" s="656"/>
      <c r="I668" s="656"/>
      <c r="J668" s="658"/>
      <c r="K668" s="255" t="s">
        <v>4604</v>
      </c>
      <c r="L668" s="658"/>
      <c r="M668" s="255">
        <v>87</v>
      </c>
      <c r="N668" s="255" t="s">
        <v>2931</v>
      </c>
      <c r="O668" s="656"/>
      <c r="P668" s="658"/>
      <c r="Q668" s="261"/>
      <c r="R668" s="261"/>
      <c r="S668" s="264"/>
    </row>
    <row r="669" spans="1:19" s="263" customFormat="1" ht="25.5">
      <c r="A669" s="655"/>
      <c r="B669" s="656"/>
      <c r="C669" s="656"/>
      <c r="D669" s="656"/>
      <c r="E669" s="657"/>
      <c r="F669" s="656"/>
      <c r="G669" s="656"/>
      <c r="H669" s="656"/>
      <c r="I669" s="656"/>
      <c r="J669" s="658"/>
      <c r="K669" s="255" t="s">
        <v>4605</v>
      </c>
      <c r="L669" s="658"/>
      <c r="M669" s="255">
        <v>76</v>
      </c>
      <c r="N669" s="255" t="s">
        <v>2931</v>
      </c>
      <c r="O669" s="656"/>
      <c r="P669" s="658"/>
      <c r="Q669" s="261"/>
      <c r="R669" s="261"/>
      <c r="S669" s="264"/>
    </row>
    <row r="670" spans="1:19" s="263" customFormat="1" ht="25.5">
      <c r="A670" s="655"/>
      <c r="B670" s="656"/>
      <c r="C670" s="656"/>
      <c r="D670" s="656"/>
      <c r="E670" s="657"/>
      <c r="F670" s="656"/>
      <c r="G670" s="656"/>
      <c r="H670" s="656"/>
      <c r="I670" s="656"/>
      <c r="J670" s="658"/>
      <c r="K670" s="255" t="s">
        <v>4606</v>
      </c>
      <c r="L670" s="658"/>
      <c r="M670" s="255">
        <v>62</v>
      </c>
      <c r="N670" s="255" t="s">
        <v>2931</v>
      </c>
      <c r="O670" s="656"/>
      <c r="P670" s="658"/>
      <c r="Q670" s="261"/>
      <c r="R670" s="261"/>
      <c r="S670" s="264"/>
    </row>
    <row r="671" spans="1:19" s="263" customFormat="1" ht="25.5">
      <c r="A671" s="655"/>
      <c r="B671" s="656"/>
      <c r="C671" s="656"/>
      <c r="D671" s="656"/>
      <c r="E671" s="657"/>
      <c r="F671" s="656"/>
      <c r="G671" s="656"/>
      <c r="H671" s="656"/>
      <c r="I671" s="656"/>
      <c r="J671" s="658"/>
      <c r="K671" s="255" t="s">
        <v>4607</v>
      </c>
      <c r="L671" s="658"/>
      <c r="M671" s="255">
        <v>32</v>
      </c>
      <c r="N671" s="255" t="s">
        <v>2931</v>
      </c>
      <c r="O671" s="656"/>
      <c r="P671" s="658"/>
      <c r="Q671" s="261"/>
      <c r="R671" s="261"/>
      <c r="S671" s="264"/>
    </row>
    <row r="672" spans="1:19" s="263" customFormat="1" ht="25.5">
      <c r="A672" s="655"/>
      <c r="B672" s="656"/>
      <c r="C672" s="656"/>
      <c r="D672" s="656"/>
      <c r="E672" s="657"/>
      <c r="F672" s="656"/>
      <c r="G672" s="656"/>
      <c r="H672" s="656"/>
      <c r="I672" s="656"/>
      <c r="J672" s="658"/>
      <c r="K672" s="255" t="s">
        <v>4608</v>
      </c>
      <c r="L672" s="658"/>
      <c r="M672" s="255">
        <v>83</v>
      </c>
      <c r="N672" s="255" t="s">
        <v>2931</v>
      </c>
      <c r="O672" s="656"/>
      <c r="P672" s="658"/>
      <c r="Q672" s="261"/>
      <c r="R672" s="261"/>
      <c r="S672" s="264"/>
    </row>
    <row r="673" spans="1:19" s="263" customFormat="1">
      <c r="A673" s="655"/>
      <c r="B673" s="656"/>
      <c r="C673" s="656"/>
      <c r="D673" s="656"/>
      <c r="E673" s="657"/>
      <c r="F673" s="656"/>
      <c r="G673" s="656"/>
      <c r="H673" s="656"/>
      <c r="I673" s="656"/>
      <c r="J673" s="658"/>
      <c r="K673" s="255" t="s">
        <v>4609</v>
      </c>
      <c r="L673" s="658"/>
      <c r="M673" s="255">
        <v>100</v>
      </c>
      <c r="N673" s="255" t="s">
        <v>2931</v>
      </c>
      <c r="O673" s="656"/>
      <c r="P673" s="658"/>
      <c r="Q673" s="261"/>
      <c r="R673" s="261"/>
      <c r="S673" s="264"/>
    </row>
    <row r="674" spans="1:19" s="263" customFormat="1">
      <c r="A674" s="655"/>
      <c r="B674" s="656"/>
      <c r="C674" s="656"/>
      <c r="D674" s="656"/>
      <c r="E674" s="657"/>
      <c r="F674" s="656"/>
      <c r="G674" s="656"/>
      <c r="H674" s="656"/>
      <c r="I674" s="656"/>
      <c r="J674" s="658"/>
      <c r="K674" s="255" t="s">
        <v>4610</v>
      </c>
      <c r="L674" s="658"/>
      <c r="M674" s="255">
        <v>101</v>
      </c>
      <c r="N674" s="255" t="s">
        <v>2931</v>
      </c>
      <c r="O674" s="656"/>
      <c r="P674" s="658"/>
      <c r="Q674" s="261"/>
      <c r="R674" s="261"/>
      <c r="S674" s="264"/>
    </row>
    <row r="675" spans="1:19" s="263" customFormat="1" ht="25.5">
      <c r="A675" s="655"/>
      <c r="B675" s="656"/>
      <c r="C675" s="656"/>
      <c r="D675" s="656"/>
      <c r="E675" s="657"/>
      <c r="F675" s="656"/>
      <c r="G675" s="656"/>
      <c r="H675" s="656"/>
      <c r="I675" s="656"/>
      <c r="J675" s="658"/>
      <c r="K675" s="255" t="s">
        <v>4611</v>
      </c>
      <c r="L675" s="658"/>
      <c r="M675" s="255">
        <v>84</v>
      </c>
      <c r="N675" s="255" t="s">
        <v>2931</v>
      </c>
      <c r="O675" s="656"/>
      <c r="P675" s="658"/>
      <c r="Q675" s="261"/>
      <c r="R675" s="261"/>
      <c r="S675" s="264"/>
    </row>
    <row r="676" spans="1:19" s="263" customFormat="1" ht="25.5">
      <c r="A676" s="655"/>
      <c r="B676" s="656"/>
      <c r="C676" s="656"/>
      <c r="D676" s="656"/>
      <c r="E676" s="657"/>
      <c r="F676" s="656"/>
      <c r="G676" s="656"/>
      <c r="H676" s="656"/>
      <c r="I676" s="656"/>
      <c r="J676" s="658"/>
      <c r="K676" s="255" t="s">
        <v>4612</v>
      </c>
      <c r="L676" s="658"/>
      <c r="M676" s="255">
        <v>56</v>
      </c>
      <c r="N676" s="255" t="s">
        <v>2931</v>
      </c>
      <c r="O676" s="656"/>
      <c r="P676" s="658"/>
      <c r="Q676" s="261"/>
      <c r="R676" s="261"/>
      <c r="S676" s="264"/>
    </row>
    <row r="677" spans="1:19" s="263" customFormat="1" ht="25.5">
      <c r="A677" s="655"/>
      <c r="B677" s="656"/>
      <c r="C677" s="656"/>
      <c r="D677" s="656"/>
      <c r="E677" s="657"/>
      <c r="F677" s="656"/>
      <c r="G677" s="656"/>
      <c r="H677" s="656"/>
      <c r="I677" s="656"/>
      <c r="J677" s="658"/>
      <c r="K677" s="255" t="s">
        <v>4613</v>
      </c>
      <c r="L677" s="658"/>
      <c r="M677" s="255">
        <v>47</v>
      </c>
      <c r="N677" s="255" t="s">
        <v>2931</v>
      </c>
      <c r="O677" s="656"/>
      <c r="P677" s="658"/>
      <c r="Q677" s="261"/>
      <c r="R677" s="261"/>
      <c r="S677" s="264"/>
    </row>
    <row r="678" spans="1:19" s="263" customFormat="1" ht="25.5">
      <c r="A678" s="655"/>
      <c r="B678" s="656"/>
      <c r="C678" s="656"/>
      <c r="D678" s="656"/>
      <c r="E678" s="657"/>
      <c r="F678" s="656"/>
      <c r="G678" s="656"/>
      <c r="H678" s="656"/>
      <c r="I678" s="656"/>
      <c r="J678" s="658"/>
      <c r="K678" s="255" t="s">
        <v>4614</v>
      </c>
      <c r="L678" s="658"/>
      <c r="M678" s="255">
        <v>78</v>
      </c>
      <c r="N678" s="255" t="s">
        <v>2931</v>
      </c>
      <c r="O678" s="656"/>
      <c r="P678" s="658"/>
      <c r="Q678" s="261"/>
      <c r="R678" s="261"/>
      <c r="S678" s="264"/>
    </row>
    <row r="679" spans="1:19" s="263" customFormat="1" ht="25.5">
      <c r="A679" s="655"/>
      <c r="B679" s="656"/>
      <c r="C679" s="656"/>
      <c r="D679" s="656"/>
      <c r="E679" s="657"/>
      <c r="F679" s="656"/>
      <c r="G679" s="656"/>
      <c r="H679" s="656"/>
      <c r="I679" s="656"/>
      <c r="J679" s="658"/>
      <c r="K679" s="255" t="s">
        <v>4615</v>
      </c>
      <c r="L679" s="658"/>
      <c r="M679" s="255">
        <v>83</v>
      </c>
      <c r="N679" s="255" t="s">
        <v>2931</v>
      </c>
      <c r="O679" s="656"/>
      <c r="P679" s="658"/>
      <c r="Q679" s="261"/>
      <c r="R679" s="261"/>
      <c r="S679" s="264"/>
    </row>
    <row r="680" spans="1:19" s="263" customFormat="1" ht="25.5">
      <c r="A680" s="655"/>
      <c r="B680" s="656"/>
      <c r="C680" s="656"/>
      <c r="D680" s="656"/>
      <c r="E680" s="657"/>
      <c r="F680" s="656"/>
      <c r="G680" s="656"/>
      <c r="H680" s="656"/>
      <c r="I680" s="656"/>
      <c r="J680" s="658"/>
      <c r="K680" s="255" t="s">
        <v>4616</v>
      </c>
      <c r="L680" s="658"/>
      <c r="M680" s="255">
        <v>103</v>
      </c>
      <c r="N680" s="255" t="s">
        <v>2931</v>
      </c>
      <c r="O680" s="656"/>
      <c r="P680" s="658"/>
      <c r="Q680" s="261"/>
      <c r="R680" s="261"/>
      <c r="S680" s="264"/>
    </row>
    <row r="681" spans="1:19" s="263" customFormat="1" ht="25.5">
      <c r="A681" s="655"/>
      <c r="B681" s="656"/>
      <c r="C681" s="656"/>
      <c r="D681" s="656"/>
      <c r="E681" s="657"/>
      <c r="F681" s="656"/>
      <c r="G681" s="656"/>
      <c r="H681" s="656"/>
      <c r="I681" s="656"/>
      <c r="J681" s="658"/>
      <c r="K681" s="255" t="s">
        <v>4617</v>
      </c>
      <c r="L681" s="658"/>
      <c r="M681" s="255">
        <v>72</v>
      </c>
      <c r="N681" s="255" t="s">
        <v>2931</v>
      </c>
      <c r="O681" s="656"/>
      <c r="P681" s="658"/>
      <c r="Q681" s="261"/>
      <c r="R681" s="261"/>
      <c r="S681" s="264"/>
    </row>
    <row r="682" spans="1:19" s="263" customFormat="1" ht="25.5">
      <c r="A682" s="655"/>
      <c r="B682" s="656"/>
      <c r="C682" s="656"/>
      <c r="D682" s="656"/>
      <c r="E682" s="657"/>
      <c r="F682" s="656"/>
      <c r="G682" s="656"/>
      <c r="H682" s="656"/>
      <c r="I682" s="656"/>
      <c r="J682" s="658"/>
      <c r="K682" s="255" t="s">
        <v>4618</v>
      </c>
      <c r="L682" s="658"/>
      <c r="M682" s="255">
        <v>49</v>
      </c>
      <c r="N682" s="255" t="s">
        <v>2931</v>
      </c>
      <c r="O682" s="656"/>
      <c r="P682" s="658"/>
      <c r="Q682" s="261"/>
      <c r="R682" s="261"/>
      <c r="S682" s="264"/>
    </row>
    <row r="683" spans="1:19" s="263" customFormat="1" ht="25.5">
      <c r="A683" s="655"/>
      <c r="B683" s="656"/>
      <c r="C683" s="656"/>
      <c r="D683" s="656"/>
      <c r="E683" s="657"/>
      <c r="F683" s="656"/>
      <c r="G683" s="656"/>
      <c r="H683" s="656"/>
      <c r="I683" s="656"/>
      <c r="J683" s="658"/>
      <c r="K683" s="255" t="s">
        <v>4619</v>
      </c>
      <c r="L683" s="658"/>
      <c r="M683" s="255">
        <v>77</v>
      </c>
      <c r="N683" s="255" t="s">
        <v>2931</v>
      </c>
      <c r="O683" s="656"/>
      <c r="P683" s="658"/>
      <c r="Q683" s="261"/>
      <c r="R683" s="261"/>
      <c r="S683" s="264"/>
    </row>
    <row r="684" spans="1:19" s="263" customFormat="1" ht="25.5">
      <c r="A684" s="655"/>
      <c r="B684" s="656"/>
      <c r="C684" s="656"/>
      <c r="D684" s="656"/>
      <c r="E684" s="657"/>
      <c r="F684" s="656"/>
      <c r="G684" s="656"/>
      <c r="H684" s="656"/>
      <c r="I684" s="656"/>
      <c r="J684" s="658"/>
      <c r="K684" s="255" t="s">
        <v>4620</v>
      </c>
      <c r="L684" s="658"/>
      <c r="M684" s="255">
        <v>130</v>
      </c>
      <c r="N684" s="255" t="s">
        <v>2931</v>
      </c>
      <c r="O684" s="656"/>
      <c r="P684" s="658"/>
      <c r="Q684" s="261"/>
      <c r="R684" s="261"/>
      <c r="S684" s="264"/>
    </row>
    <row r="685" spans="1:19" s="263" customFormat="1" ht="25.5">
      <c r="A685" s="655"/>
      <c r="B685" s="656"/>
      <c r="C685" s="656"/>
      <c r="D685" s="656"/>
      <c r="E685" s="657"/>
      <c r="F685" s="656"/>
      <c r="G685" s="656"/>
      <c r="H685" s="656"/>
      <c r="I685" s="656"/>
      <c r="J685" s="658"/>
      <c r="K685" s="255" t="s">
        <v>4621</v>
      </c>
      <c r="L685" s="658"/>
      <c r="M685" s="255">
        <v>126</v>
      </c>
      <c r="N685" s="255" t="s">
        <v>2931</v>
      </c>
      <c r="O685" s="656"/>
      <c r="P685" s="658"/>
      <c r="Q685" s="261"/>
      <c r="R685" s="261"/>
      <c r="S685" s="264"/>
    </row>
    <row r="686" spans="1:19" s="263" customFormat="1" ht="25.5">
      <c r="A686" s="655"/>
      <c r="B686" s="656"/>
      <c r="C686" s="656"/>
      <c r="D686" s="656"/>
      <c r="E686" s="657"/>
      <c r="F686" s="656"/>
      <c r="G686" s="656"/>
      <c r="H686" s="656"/>
      <c r="I686" s="656"/>
      <c r="J686" s="658"/>
      <c r="K686" s="255" t="s">
        <v>4622</v>
      </c>
      <c r="L686" s="658"/>
      <c r="M686" s="255">
        <v>62</v>
      </c>
      <c r="N686" s="255" t="s">
        <v>2931</v>
      </c>
      <c r="O686" s="656"/>
      <c r="P686" s="658"/>
      <c r="Q686" s="261"/>
      <c r="R686" s="261"/>
      <c r="S686" s="264"/>
    </row>
    <row r="687" spans="1:19" s="263" customFormat="1">
      <c r="A687" s="655"/>
      <c r="B687" s="656"/>
      <c r="C687" s="656"/>
      <c r="D687" s="656"/>
      <c r="E687" s="657"/>
      <c r="F687" s="656"/>
      <c r="G687" s="656"/>
      <c r="H687" s="656"/>
      <c r="I687" s="656"/>
      <c r="J687" s="658"/>
      <c r="K687" s="255" t="s">
        <v>4623</v>
      </c>
      <c r="L687" s="658"/>
      <c r="M687" s="255">
        <v>82</v>
      </c>
      <c r="N687" s="255" t="s">
        <v>2931</v>
      </c>
      <c r="O687" s="656"/>
      <c r="P687" s="658"/>
      <c r="Q687" s="261"/>
      <c r="R687" s="261"/>
      <c r="S687" s="264"/>
    </row>
    <row r="688" spans="1:19" s="263" customFormat="1" ht="25.5">
      <c r="A688" s="655"/>
      <c r="B688" s="656"/>
      <c r="C688" s="656"/>
      <c r="D688" s="656"/>
      <c r="E688" s="657"/>
      <c r="F688" s="656"/>
      <c r="G688" s="656"/>
      <c r="H688" s="656"/>
      <c r="I688" s="656"/>
      <c r="J688" s="658"/>
      <c r="K688" s="255" t="s">
        <v>4624</v>
      </c>
      <c r="L688" s="658"/>
      <c r="M688" s="255">
        <v>118</v>
      </c>
      <c r="N688" s="255" t="s">
        <v>2931</v>
      </c>
      <c r="O688" s="656"/>
      <c r="P688" s="658"/>
      <c r="Q688" s="261"/>
      <c r="R688" s="261"/>
      <c r="S688" s="264"/>
    </row>
    <row r="689" spans="1:19" s="263" customFormat="1" ht="25.5">
      <c r="A689" s="655"/>
      <c r="B689" s="656"/>
      <c r="C689" s="656"/>
      <c r="D689" s="656"/>
      <c r="E689" s="657"/>
      <c r="F689" s="656"/>
      <c r="G689" s="656"/>
      <c r="H689" s="656"/>
      <c r="I689" s="656"/>
      <c r="J689" s="658"/>
      <c r="K689" s="255" t="s">
        <v>4625</v>
      </c>
      <c r="L689" s="658"/>
      <c r="M689" s="255">
        <v>73</v>
      </c>
      <c r="N689" s="255" t="s">
        <v>2931</v>
      </c>
      <c r="O689" s="656"/>
      <c r="P689" s="658"/>
      <c r="Q689" s="261"/>
      <c r="R689" s="261"/>
      <c r="S689" s="264"/>
    </row>
    <row r="690" spans="1:19" s="263" customFormat="1" ht="25.5">
      <c r="A690" s="655"/>
      <c r="B690" s="656"/>
      <c r="C690" s="656"/>
      <c r="D690" s="656"/>
      <c r="E690" s="657"/>
      <c r="F690" s="656"/>
      <c r="G690" s="656"/>
      <c r="H690" s="656"/>
      <c r="I690" s="656"/>
      <c r="J690" s="658"/>
      <c r="K690" s="255" t="s">
        <v>4626</v>
      </c>
      <c r="L690" s="658"/>
      <c r="M690" s="255">
        <v>24</v>
      </c>
      <c r="N690" s="255" t="s">
        <v>2931</v>
      </c>
      <c r="O690" s="656"/>
      <c r="P690" s="658"/>
      <c r="Q690" s="261"/>
      <c r="R690" s="261"/>
      <c r="S690" s="264"/>
    </row>
    <row r="691" spans="1:19" s="263" customFormat="1" ht="25.5">
      <c r="A691" s="655"/>
      <c r="B691" s="656"/>
      <c r="C691" s="656"/>
      <c r="D691" s="656"/>
      <c r="E691" s="657"/>
      <c r="F691" s="656"/>
      <c r="G691" s="656"/>
      <c r="H691" s="656"/>
      <c r="I691" s="656"/>
      <c r="J691" s="658"/>
      <c r="K691" s="255" t="s">
        <v>4627</v>
      </c>
      <c r="L691" s="658"/>
      <c r="M691" s="255">
        <v>128</v>
      </c>
      <c r="N691" s="255" t="s">
        <v>2931</v>
      </c>
      <c r="O691" s="656"/>
      <c r="P691" s="658"/>
      <c r="Q691" s="261"/>
      <c r="R691" s="261"/>
      <c r="S691" s="264"/>
    </row>
    <row r="692" spans="1:19" s="263" customFormat="1" ht="25.5">
      <c r="A692" s="655"/>
      <c r="B692" s="656"/>
      <c r="C692" s="656"/>
      <c r="D692" s="656"/>
      <c r="E692" s="657"/>
      <c r="F692" s="656"/>
      <c r="G692" s="656"/>
      <c r="H692" s="656"/>
      <c r="I692" s="656"/>
      <c r="J692" s="658"/>
      <c r="K692" s="255" t="s">
        <v>4628</v>
      </c>
      <c r="L692" s="658"/>
      <c r="M692" s="255">
        <v>75</v>
      </c>
      <c r="N692" s="255" t="s">
        <v>2931</v>
      </c>
      <c r="O692" s="656"/>
      <c r="P692" s="658"/>
      <c r="Q692" s="261"/>
      <c r="R692" s="261"/>
      <c r="S692" s="264"/>
    </row>
    <row r="693" spans="1:19" s="263" customFormat="1" ht="25.5">
      <c r="A693" s="655"/>
      <c r="B693" s="656"/>
      <c r="C693" s="656"/>
      <c r="D693" s="656"/>
      <c r="E693" s="657"/>
      <c r="F693" s="656"/>
      <c r="G693" s="656"/>
      <c r="H693" s="656"/>
      <c r="I693" s="656"/>
      <c r="J693" s="658"/>
      <c r="K693" s="255" t="s">
        <v>4629</v>
      </c>
      <c r="L693" s="658"/>
      <c r="M693" s="255">
        <v>92</v>
      </c>
      <c r="N693" s="255" t="s">
        <v>2931</v>
      </c>
      <c r="O693" s="656"/>
      <c r="P693" s="658"/>
      <c r="Q693" s="261"/>
      <c r="R693" s="261"/>
      <c r="S693" s="264"/>
    </row>
    <row r="694" spans="1:19" s="263" customFormat="1">
      <c r="A694" s="655"/>
      <c r="B694" s="656"/>
      <c r="C694" s="656"/>
      <c r="D694" s="656"/>
      <c r="E694" s="657"/>
      <c r="F694" s="656"/>
      <c r="G694" s="656"/>
      <c r="H694" s="656"/>
      <c r="I694" s="656"/>
      <c r="J694" s="658"/>
      <c r="K694" s="255" t="s">
        <v>4630</v>
      </c>
      <c r="L694" s="658"/>
      <c r="M694" s="255">
        <v>152</v>
      </c>
      <c r="N694" s="255" t="s">
        <v>2931</v>
      </c>
      <c r="O694" s="656"/>
      <c r="P694" s="658"/>
      <c r="Q694" s="261"/>
      <c r="R694" s="261"/>
      <c r="S694" s="264"/>
    </row>
    <row r="695" spans="1:19" s="263" customFormat="1" ht="25.5">
      <c r="A695" s="655"/>
      <c r="B695" s="656"/>
      <c r="C695" s="656"/>
      <c r="D695" s="656"/>
      <c r="E695" s="657"/>
      <c r="F695" s="656"/>
      <c r="G695" s="656"/>
      <c r="H695" s="656"/>
      <c r="I695" s="656"/>
      <c r="J695" s="658"/>
      <c r="K695" s="255" t="s">
        <v>4631</v>
      </c>
      <c r="L695" s="658"/>
      <c r="M695" s="255">
        <v>114</v>
      </c>
      <c r="N695" s="255" t="s">
        <v>2931</v>
      </c>
      <c r="O695" s="656"/>
      <c r="P695" s="658"/>
      <c r="Q695" s="261"/>
      <c r="R695" s="261"/>
      <c r="S695" s="264"/>
    </row>
    <row r="696" spans="1:19" s="263" customFormat="1" ht="25.5">
      <c r="A696" s="655"/>
      <c r="B696" s="656"/>
      <c r="C696" s="656"/>
      <c r="D696" s="656"/>
      <c r="E696" s="657"/>
      <c r="F696" s="656"/>
      <c r="G696" s="656"/>
      <c r="H696" s="656"/>
      <c r="I696" s="656"/>
      <c r="J696" s="658"/>
      <c r="K696" s="255" t="s">
        <v>4632</v>
      </c>
      <c r="L696" s="658"/>
      <c r="M696" s="255">
        <v>99</v>
      </c>
      <c r="N696" s="255" t="s">
        <v>2931</v>
      </c>
      <c r="O696" s="656"/>
      <c r="P696" s="658"/>
      <c r="Q696" s="261"/>
      <c r="R696" s="261"/>
      <c r="S696" s="264"/>
    </row>
    <row r="697" spans="1:19" s="263" customFormat="1" ht="25.5">
      <c r="A697" s="655"/>
      <c r="B697" s="656"/>
      <c r="C697" s="656"/>
      <c r="D697" s="656"/>
      <c r="E697" s="657"/>
      <c r="F697" s="656"/>
      <c r="G697" s="656"/>
      <c r="H697" s="656"/>
      <c r="I697" s="656"/>
      <c r="J697" s="658"/>
      <c r="K697" s="255" t="s">
        <v>4633</v>
      </c>
      <c r="L697" s="658"/>
      <c r="M697" s="255">
        <v>40</v>
      </c>
      <c r="N697" s="255" t="s">
        <v>2931</v>
      </c>
      <c r="O697" s="656"/>
      <c r="P697" s="658"/>
      <c r="Q697" s="261"/>
      <c r="R697" s="261"/>
      <c r="S697" s="264"/>
    </row>
    <row r="698" spans="1:19" s="263" customFormat="1" ht="25.5">
      <c r="A698" s="655"/>
      <c r="B698" s="656"/>
      <c r="C698" s="656"/>
      <c r="D698" s="656"/>
      <c r="E698" s="657"/>
      <c r="F698" s="656"/>
      <c r="G698" s="656"/>
      <c r="H698" s="656"/>
      <c r="I698" s="656"/>
      <c r="J698" s="658"/>
      <c r="K698" s="255" t="s">
        <v>4634</v>
      </c>
      <c r="L698" s="658"/>
      <c r="M698" s="255">
        <v>86</v>
      </c>
      <c r="N698" s="255" t="s">
        <v>2931</v>
      </c>
      <c r="O698" s="656"/>
      <c r="P698" s="658"/>
      <c r="Q698" s="261"/>
      <c r="R698" s="261"/>
      <c r="S698" s="264"/>
    </row>
    <row r="699" spans="1:19" s="263" customFormat="1" ht="25.5">
      <c r="A699" s="655"/>
      <c r="B699" s="656"/>
      <c r="C699" s="656"/>
      <c r="D699" s="656"/>
      <c r="E699" s="657"/>
      <c r="F699" s="656"/>
      <c r="G699" s="656"/>
      <c r="H699" s="656"/>
      <c r="I699" s="656"/>
      <c r="J699" s="658"/>
      <c r="K699" s="255" t="s">
        <v>4635</v>
      </c>
      <c r="L699" s="658"/>
      <c r="M699" s="255">
        <v>102</v>
      </c>
      <c r="N699" s="255" t="s">
        <v>2931</v>
      </c>
      <c r="O699" s="656"/>
      <c r="P699" s="658"/>
      <c r="Q699" s="261"/>
      <c r="R699" s="261"/>
      <c r="S699" s="264"/>
    </row>
    <row r="700" spans="1:19" s="263" customFormat="1" ht="25.5">
      <c r="A700" s="655"/>
      <c r="B700" s="656"/>
      <c r="C700" s="656"/>
      <c r="D700" s="656"/>
      <c r="E700" s="657"/>
      <c r="F700" s="656"/>
      <c r="G700" s="656"/>
      <c r="H700" s="656"/>
      <c r="I700" s="656"/>
      <c r="J700" s="658"/>
      <c r="K700" s="255" t="s">
        <v>4636</v>
      </c>
      <c r="L700" s="658"/>
      <c r="M700" s="255">
        <v>38</v>
      </c>
      <c r="N700" s="255" t="s">
        <v>2931</v>
      </c>
      <c r="O700" s="656"/>
      <c r="P700" s="658"/>
      <c r="Q700" s="261"/>
      <c r="R700" s="261"/>
      <c r="S700" s="264"/>
    </row>
    <row r="701" spans="1:19" s="263" customFormat="1" ht="25.5">
      <c r="A701" s="655"/>
      <c r="B701" s="656"/>
      <c r="C701" s="656"/>
      <c r="D701" s="656"/>
      <c r="E701" s="657"/>
      <c r="F701" s="656"/>
      <c r="G701" s="656"/>
      <c r="H701" s="656"/>
      <c r="I701" s="656"/>
      <c r="J701" s="658"/>
      <c r="K701" s="255" t="s">
        <v>4637</v>
      </c>
      <c r="L701" s="658"/>
      <c r="M701" s="255">
        <v>128</v>
      </c>
      <c r="N701" s="255" t="s">
        <v>2931</v>
      </c>
      <c r="O701" s="656"/>
      <c r="P701" s="658"/>
      <c r="Q701" s="261"/>
      <c r="R701" s="261"/>
      <c r="S701" s="264"/>
    </row>
    <row r="702" spans="1:19" s="263" customFormat="1" ht="25.5">
      <c r="A702" s="655"/>
      <c r="B702" s="656"/>
      <c r="C702" s="656"/>
      <c r="D702" s="656"/>
      <c r="E702" s="657"/>
      <c r="F702" s="656"/>
      <c r="G702" s="656"/>
      <c r="H702" s="656"/>
      <c r="I702" s="656"/>
      <c r="J702" s="658"/>
      <c r="K702" s="255" t="s">
        <v>4638</v>
      </c>
      <c r="L702" s="658"/>
      <c r="M702" s="255">
        <v>51</v>
      </c>
      <c r="N702" s="255" t="s">
        <v>2931</v>
      </c>
      <c r="O702" s="656"/>
      <c r="P702" s="658"/>
      <c r="Q702" s="261"/>
      <c r="R702" s="261"/>
      <c r="S702" s="264"/>
    </row>
    <row r="703" spans="1:19" s="263" customFormat="1" ht="25.5">
      <c r="A703" s="655"/>
      <c r="B703" s="656"/>
      <c r="C703" s="656"/>
      <c r="D703" s="656"/>
      <c r="E703" s="657"/>
      <c r="F703" s="656"/>
      <c r="G703" s="656"/>
      <c r="H703" s="656"/>
      <c r="I703" s="656"/>
      <c r="J703" s="658"/>
      <c r="K703" s="255" t="s">
        <v>4639</v>
      </c>
      <c r="L703" s="658"/>
      <c r="M703" s="255">
        <v>33</v>
      </c>
      <c r="N703" s="255" t="s">
        <v>2931</v>
      </c>
      <c r="O703" s="656"/>
      <c r="P703" s="658"/>
      <c r="Q703" s="261"/>
      <c r="R703" s="261"/>
      <c r="S703" s="264"/>
    </row>
    <row r="704" spans="1:19" s="263" customFormat="1" ht="25.5">
      <c r="A704" s="655"/>
      <c r="B704" s="656"/>
      <c r="C704" s="656"/>
      <c r="D704" s="656"/>
      <c r="E704" s="657"/>
      <c r="F704" s="656"/>
      <c r="G704" s="656"/>
      <c r="H704" s="656"/>
      <c r="I704" s="656"/>
      <c r="J704" s="658"/>
      <c r="K704" s="255" t="s">
        <v>4640</v>
      </c>
      <c r="L704" s="658"/>
      <c r="M704" s="255">
        <v>130</v>
      </c>
      <c r="N704" s="255" t="s">
        <v>2931</v>
      </c>
      <c r="O704" s="656"/>
      <c r="P704" s="658"/>
      <c r="Q704" s="261"/>
      <c r="R704" s="261"/>
      <c r="S704" s="264"/>
    </row>
    <row r="705" spans="1:19" s="263" customFormat="1" ht="25.5">
      <c r="A705" s="655"/>
      <c r="B705" s="656"/>
      <c r="C705" s="656"/>
      <c r="D705" s="656"/>
      <c r="E705" s="657"/>
      <c r="F705" s="656"/>
      <c r="G705" s="656"/>
      <c r="H705" s="656"/>
      <c r="I705" s="656"/>
      <c r="J705" s="658"/>
      <c r="K705" s="255" t="s">
        <v>4641</v>
      </c>
      <c r="L705" s="658"/>
      <c r="M705" s="255">
        <v>232</v>
      </c>
      <c r="N705" s="255" t="s">
        <v>2931</v>
      </c>
      <c r="O705" s="656"/>
      <c r="P705" s="658"/>
      <c r="Q705" s="261"/>
      <c r="R705" s="261"/>
      <c r="S705" s="264"/>
    </row>
    <row r="706" spans="1:19" s="263" customFormat="1" ht="25.5">
      <c r="A706" s="655"/>
      <c r="B706" s="656"/>
      <c r="C706" s="656"/>
      <c r="D706" s="656"/>
      <c r="E706" s="657"/>
      <c r="F706" s="656"/>
      <c r="G706" s="656"/>
      <c r="H706" s="656"/>
      <c r="I706" s="656"/>
      <c r="J706" s="658"/>
      <c r="K706" s="255" t="s">
        <v>4642</v>
      </c>
      <c r="L706" s="658"/>
      <c r="M706" s="255">
        <v>239</v>
      </c>
      <c r="N706" s="255" t="s">
        <v>2931</v>
      </c>
      <c r="O706" s="656"/>
      <c r="P706" s="658"/>
      <c r="Q706" s="261"/>
      <c r="R706" s="261"/>
      <c r="S706" s="264"/>
    </row>
    <row r="707" spans="1:19" s="263" customFormat="1" ht="25.5">
      <c r="A707" s="655"/>
      <c r="B707" s="656"/>
      <c r="C707" s="656"/>
      <c r="D707" s="656"/>
      <c r="E707" s="657"/>
      <c r="F707" s="656"/>
      <c r="G707" s="656"/>
      <c r="H707" s="656"/>
      <c r="I707" s="656"/>
      <c r="J707" s="658"/>
      <c r="K707" s="255" t="s">
        <v>4643</v>
      </c>
      <c r="L707" s="658"/>
      <c r="M707" s="255">
        <v>97</v>
      </c>
      <c r="N707" s="255" t="s">
        <v>2931</v>
      </c>
      <c r="O707" s="656"/>
      <c r="P707" s="658"/>
      <c r="Q707" s="261"/>
      <c r="R707" s="261"/>
      <c r="S707" s="264"/>
    </row>
    <row r="708" spans="1:19" s="263" customFormat="1" ht="25.5">
      <c r="A708" s="655"/>
      <c r="B708" s="656"/>
      <c r="C708" s="656"/>
      <c r="D708" s="656"/>
      <c r="E708" s="657"/>
      <c r="F708" s="656"/>
      <c r="G708" s="656"/>
      <c r="H708" s="656"/>
      <c r="I708" s="656"/>
      <c r="J708" s="658"/>
      <c r="K708" s="255" t="s">
        <v>4644</v>
      </c>
      <c r="L708" s="658"/>
      <c r="M708" s="255">
        <v>117</v>
      </c>
      <c r="N708" s="255" t="s">
        <v>2931</v>
      </c>
      <c r="O708" s="656"/>
      <c r="P708" s="658"/>
      <c r="Q708" s="261"/>
      <c r="R708" s="261"/>
      <c r="S708" s="264"/>
    </row>
    <row r="709" spans="1:19" s="263" customFormat="1" ht="25.5">
      <c r="A709" s="655"/>
      <c r="B709" s="656"/>
      <c r="C709" s="656"/>
      <c r="D709" s="656"/>
      <c r="E709" s="657"/>
      <c r="F709" s="656"/>
      <c r="G709" s="656"/>
      <c r="H709" s="656"/>
      <c r="I709" s="656"/>
      <c r="J709" s="658"/>
      <c r="K709" s="255" t="s">
        <v>4645</v>
      </c>
      <c r="L709" s="658"/>
      <c r="M709" s="255">
        <v>51</v>
      </c>
      <c r="N709" s="255" t="s">
        <v>2931</v>
      </c>
      <c r="O709" s="656"/>
      <c r="P709" s="658"/>
      <c r="Q709" s="261"/>
      <c r="R709" s="261"/>
      <c r="S709" s="264"/>
    </row>
    <row r="710" spans="1:19" s="263" customFormat="1" ht="25.5">
      <c r="A710" s="655"/>
      <c r="B710" s="656"/>
      <c r="C710" s="656"/>
      <c r="D710" s="656"/>
      <c r="E710" s="657"/>
      <c r="F710" s="656"/>
      <c r="G710" s="656"/>
      <c r="H710" s="656"/>
      <c r="I710" s="656"/>
      <c r="J710" s="658"/>
      <c r="K710" s="255" t="s">
        <v>4646</v>
      </c>
      <c r="L710" s="658"/>
      <c r="M710" s="255">
        <v>21</v>
      </c>
      <c r="N710" s="255" t="s">
        <v>2931</v>
      </c>
      <c r="O710" s="656"/>
      <c r="P710" s="658"/>
      <c r="Q710" s="261"/>
      <c r="R710" s="261"/>
      <c r="S710" s="264"/>
    </row>
    <row r="711" spans="1:19" s="263" customFormat="1" ht="25.5">
      <c r="A711" s="655"/>
      <c r="B711" s="656"/>
      <c r="C711" s="656"/>
      <c r="D711" s="656"/>
      <c r="E711" s="657"/>
      <c r="F711" s="656"/>
      <c r="G711" s="656"/>
      <c r="H711" s="656"/>
      <c r="I711" s="656"/>
      <c r="J711" s="658"/>
      <c r="K711" s="255" t="s">
        <v>4647</v>
      </c>
      <c r="L711" s="658"/>
      <c r="M711" s="255">
        <v>188</v>
      </c>
      <c r="N711" s="255" t="s">
        <v>2931</v>
      </c>
      <c r="O711" s="656"/>
      <c r="P711" s="658"/>
      <c r="Q711" s="261"/>
      <c r="R711" s="261"/>
      <c r="S711" s="264"/>
    </row>
    <row r="712" spans="1:19" s="263" customFormat="1" ht="25.5">
      <c r="A712" s="655"/>
      <c r="B712" s="656"/>
      <c r="C712" s="656"/>
      <c r="D712" s="656"/>
      <c r="E712" s="657"/>
      <c r="F712" s="656"/>
      <c r="G712" s="656"/>
      <c r="H712" s="656"/>
      <c r="I712" s="656"/>
      <c r="J712" s="658"/>
      <c r="K712" s="255" t="s">
        <v>4648</v>
      </c>
      <c r="L712" s="658"/>
      <c r="M712" s="255">
        <v>219</v>
      </c>
      <c r="N712" s="255" t="s">
        <v>2931</v>
      </c>
      <c r="O712" s="656"/>
      <c r="P712" s="658"/>
      <c r="Q712" s="261"/>
      <c r="R712" s="261"/>
      <c r="S712" s="264"/>
    </row>
    <row r="713" spans="1:19" s="263" customFormat="1" ht="25.5">
      <c r="A713" s="655"/>
      <c r="B713" s="656"/>
      <c r="C713" s="656"/>
      <c r="D713" s="656"/>
      <c r="E713" s="657"/>
      <c r="F713" s="656"/>
      <c r="G713" s="656"/>
      <c r="H713" s="656"/>
      <c r="I713" s="656"/>
      <c r="J713" s="658"/>
      <c r="K713" s="255" t="s">
        <v>4649</v>
      </c>
      <c r="L713" s="658"/>
      <c r="M713" s="255">
        <v>58</v>
      </c>
      <c r="N713" s="255" t="s">
        <v>2931</v>
      </c>
      <c r="O713" s="656"/>
      <c r="P713" s="658"/>
      <c r="Q713" s="261"/>
      <c r="R713" s="261"/>
      <c r="S713" s="264"/>
    </row>
    <row r="714" spans="1:19" s="263" customFormat="1" ht="25.5">
      <c r="A714" s="655"/>
      <c r="B714" s="656"/>
      <c r="C714" s="656"/>
      <c r="D714" s="656"/>
      <c r="E714" s="657"/>
      <c r="F714" s="656"/>
      <c r="G714" s="656"/>
      <c r="H714" s="656"/>
      <c r="I714" s="656"/>
      <c r="J714" s="658"/>
      <c r="K714" s="255" t="s">
        <v>4650</v>
      </c>
      <c r="L714" s="658"/>
      <c r="M714" s="255">
        <v>93</v>
      </c>
      <c r="N714" s="255" t="s">
        <v>2931</v>
      </c>
      <c r="O714" s="656"/>
      <c r="P714" s="658"/>
      <c r="Q714" s="261"/>
      <c r="R714" s="261"/>
      <c r="S714" s="264"/>
    </row>
    <row r="715" spans="1:19" s="263" customFormat="1" ht="25.5">
      <c r="A715" s="655"/>
      <c r="B715" s="656"/>
      <c r="C715" s="656"/>
      <c r="D715" s="656"/>
      <c r="E715" s="657"/>
      <c r="F715" s="656"/>
      <c r="G715" s="656"/>
      <c r="H715" s="656"/>
      <c r="I715" s="656"/>
      <c r="J715" s="658"/>
      <c r="K715" s="255" t="s">
        <v>4651</v>
      </c>
      <c r="L715" s="658"/>
      <c r="M715" s="255">
        <v>95</v>
      </c>
      <c r="N715" s="255" t="s">
        <v>2931</v>
      </c>
      <c r="O715" s="656"/>
      <c r="P715" s="658"/>
      <c r="Q715" s="261"/>
      <c r="R715" s="261"/>
      <c r="S715" s="264"/>
    </row>
    <row r="716" spans="1:19" s="263" customFormat="1" ht="25.5">
      <c r="A716" s="655"/>
      <c r="B716" s="656"/>
      <c r="C716" s="656"/>
      <c r="D716" s="656"/>
      <c r="E716" s="657"/>
      <c r="F716" s="656"/>
      <c r="G716" s="656"/>
      <c r="H716" s="656"/>
      <c r="I716" s="656"/>
      <c r="J716" s="658"/>
      <c r="K716" s="255" t="s">
        <v>4652</v>
      </c>
      <c r="L716" s="658"/>
      <c r="M716" s="255">
        <v>134</v>
      </c>
      <c r="N716" s="255" t="s">
        <v>2931</v>
      </c>
      <c r="O716" s="656"/>
      <c r="P716" s="658"/>
      <c r="Q716" s="261"/>
      <c r="R716" s="261"/>
      <c r="S716" s="264"/>
    </row>
    <row r="717" spans="1:19" s="263" customFormat="1" ht="25.5">
      <c r="A717" s="655"/>
      <c r="B717" s="656"/>
      <c r="C717" s="656"/>
      <c r="D717" s="656"/>
      <c r="E717" s="657"/>
      <c r="F717" s="656"/>
      <c r="G717" s="656"/>
      <c r="H717" s="656"/>
      <c r="I717" s="656"/>
      <c r="J717" s="658"/>
      <c r="K717" s="255" t="s">
        <v>4653</v>
      </c>
      <c r="L717" s="658"/>
      <c r="M717" s="255">
        <v>106</v>
      </c>
      <c r="N717" s="255" t="s">
        <v>2931</v>
      </c>
      <c r="O717" s="656"/>
      <c r="P717" s="658"/>
      <c r="Q717" s="261"/>
      <c r="R717" s="261"/>
      <c r="S717" s="264"/>
    </row>
    <row r="718" spans="1:19" s="263" customFormat="1" ht="25.5">
      <c r="A718" s="655"/>
      <c r="B718" s="656"/>
      <c r="C718" s="656"/>
      <c r="D718" s="656"/>
      <c r="E718" s="657"/>
      <c r="F718" s="656"/>
      <c r="G718" s="656"/>
      <c r="H718" s="656"/>
      <c r="I718" s="656"/>
      <c r="J718" s="658"/>
      <c r="K718" s="255" t="s">
        <v>4654</v>
      </c>
      <c r="L718" s="658"/>
      <c r="M718" s="255">
        <v>144</v>
      </c>
      <c r="N718" s="255" t="s">
        <v>2931</v>
      </c>
      <c r="O718" s="656"/>
      <c r="P718" s="658"/>
      <c r="Q718" s="261"/>
      <c r="R718" s="261"/>
      <c r="S718" s="264"/>
    </row>
    <row r="719" spans="1:19" s="263" customFormat="1" ht="25.5">
      <c r="A719" s="655"/>
      <c r="B719" s="656"/>
      <c r="C719" s="656"/>
      <c r="D719" s="656"/>
      <c r="E719" s="657"/>
      <c r="F719" s="656"/>
      <c r="G719" s="656"/>
      <c r="H719" s="656"/>
      <c r="I719" s="656"/>
      <c r="J719" s="658"/>
      <c r="K719" s="255" t="s">
        <v>4655</v>
      </c>
      <c r="L719" s="658"/>
      <c r="M719" s="255">
        <v>102</v>
      </c>
      <c r="N719" s="255" t="s">
        <v>2931</v>
      </c>
      <c r="O719" s="656"/>
      <c r="P719" s="658"/>
      <c r="Q719" s="261"/>
      <c r="R719" s="261"/>
      <c r="S719" s="264"/>
    </row>
    <row r="720" spans="1:19" s="263" customFormat="1" ht="25.5">
      <c r="A720" s="655"/>
      <c r="B720" s="656"/>
      <c r="C720" s="656"/>
      <c r="D720" s="656"/>
      <c r="E720" s="657"/>
      <c r="F720" s="656"/>
      <c r="G720" s="656"/>
      <c r="H720" s="656"/>
      <c r="I720" s="656"/>
      <c r="J720" s="658"/>
      <c r="K720" s="255" t="s">
        <v>4656</v>
      </c>
      <c r="L720" s="658"/>
      <c r="M720" s="255">
        <v>77</v>
      </c>
      <c r="N720" s="255" t="s">
        <v>2931</v>
      </c>
      <c r="O720" s="656"/>
      <c r="P720" s="658"/>
      <c r="Q720" s="261"/>
      <c r="R720" s="261"/>
      <c r="S720" s="264"/>
    </row>
    <row r="721" spans="1:19" s="263" customFormat="1" ht="25.5">
      <c r="A721" s="655"/>
      <c r="B721" s="656"/>
      <c r="C721" s="656"/>
      <c r="D721" s="656"/>
      <c r="E721" s="657"/>
      <c r="F721" s="656"/>
      <c r="G721" s="656"/>
      <c r="H721" s="656"/>
      <c r="I721" s="656"/>
      <c r="J721" s="658"/>
      <c r="K721" s="255" t="s">
        <v>4657</v>
      </c>
      <c r="L721" s="658"/>
      <c r="M721" s="255">
        <v>110</v>
      </c>
      <c r="N721" s="255" t="s">
        <v>2931</v>
      </c>
      <c r="O721" s="656"/>
      <c r="P721" s="658"/>
      <c r="Q721" s="261"/>
      <c r="R721" s="261"/>
      <c r="S721" s="264"/>
    </row>
    <row r="722" spans="1:19" s="263" customFormat="1" ht="25.5">
      <c r="A722" s="655"/>
      <c r="B722" s="656"/>
      <c r="C722" s="656"/>
      <c r="D722" s="656"/>
      <c r="E722" s="657"/>
      <c r="F722" s="656"/>
      <c r="G722" s="656"/>
      <c r="H722" s="656"/>
      <c r="I722" s="656"/>
      <c r="J722" s="658"/>
      <c r="K722" s="255" t="s">
        <v>4658</v>
      </c>
      <c r="L722" s="658"/>
      <c r="M722" s="255">
        <v>40</v>
      </c>
      <c r="N722" s="255" t="s">
        <v>2931</v>
      </c>
      <c r="O722" s="656"/>
      <c r="P722" s="658"/>
      <c r="Q722" s="261"/>
      <c r="R722" s="261"/>
      <c r="S722" s="264"/>
    </row>
    <row r="723" spans="1:19" s="263" customFormat="1" ht="25.5">
      <c r="A723" s="655"/>
      <c r="B723" s="656"/>
      <c r="C723" s="656"/>
      <c r="D723" s="656"/>
      <c r="E723" s="657"/>
      <c r="F723" s="656"/>
      <c r="G723" s="656"/>
      <c r="H723" s="656"/>
      <c r="I723" s="656"/>
      <c r="J723" s="658"/>
      <c r="K723" s="255" t="s">
        <v>4659</v>
      </c>
      <c r="L723" s="658"/>
      <c r="M723" s="255">
        <v>128</v>
      </c>
      <c r="N723" s="255" t="s">
        <v>2931</v>
      </c>
      <c r="O723" s="656"/>
      <c r="P723" s="658"/>
      <c r="Q723" s="261"/>
      <c r="R723" s="261"/>
      <c r="S723" s="264"/>
    </row>
    <row r="724" spans="1:19" s="263" customFormat="1" ht="25.5">
      <c r="A724" s="655"/>
      <c r="B724" s="656"/>
      <c r="C724" s="656"/>
      <c r="D724" s="656"/>
      <c r="E724" s="657"/>
      <c r="F724" s="656"/>
      <c r="G724" s="656"/>
      <c r="H724" s="656"/>
      <c r="I724" s="656"/>
      <c r="J724" s="658"/>
      <c r="K724" s="255" t="s">
        <v>4660</v>
      </c>
      <c r="L724" s="658"/>
      <c r="M724" s="255">
        <v>69</v>
      </c>
      <c r="N724" s="255" t="s">
        <v>2931</v>
      </c>
      <c r="O724" s="656"/>
      <c r="P724" s="658"/>
      <c r="Q724" s="261"/>
      <c r="R724" s="261"/>
      <c r="S724" s="264"/>
    </row>
    <row r="725" spans="1:19" s="263" customFormat="1" ht="25.5">
      <c r="A725" s="655"/>
      <c r="B725" s="656"/>
      <c r="C725" s="656"/>
      <c r="D725" s="656"/>
      <c r="E725" s="657"/>
      <c r="F725" s="656"/>
      <c r="G725" s="656"/>
      <c r="H725" s="656"/>
      <c r="I725" s="656"/>
      <c r="J725" s="658"/>
      <c r="K725" s="255" t="s">
        <v>4661</v>
      </c>
      <c r="L725" s="658"/>
      <c r="M725" s="255">
        <v>120</v>
      </c>
      <c r="N725" s="255" t="s">
        <v>2931</v>
      </c>
      <c r="O725" s="656"/>
      <c r="P725" s="658"/>
      <c r="Q725" s="261"/>
      <c r="R725" s="261"/>
      <c r="S725" s="264"/>
    </row>
    <row r="726" spans="1:19" s="263" customFormat="1" ht="25.5">
      <c r="A726" s="655"/>
      <c r="B726" s="656"/>
      <c r="C726" s="656"/>
      <c r="D726" s="656"/>
      <c r="E726" s="657"/>
      <c r="F726" s="656"/>
      <c r="G726" s="656"/>
      <c r="H726" s="656"/>
      <c r="I726" s="656"/>
      <c r="J726" s="658"/>
      <c r="K726" s="255" t="s">
        <v>4662</v>
      </c>
      <c r="L726" s="658"/>
      <c r="M726" s="255">
        <v>113</v>
      </c>
      <c r="N726" s="255" t="s">
        <v>2931</v>
      </c>
      <c r="O726" s="656"/>
      <c r="P726" s="658"/>
      <c r="Q726" s="261"/>
      <c r="R726" s="261"/>
      <c r="S726" s="264"/>
    </row>
    <row r="727" spans="1:19" s="263" customFormat="1">
      <c r="A727" s="655"/>
      <c r="B727" s="656"/>
      <c r="C727" s="656"/>
      <c r="D727" s="656"/>
      <c r="E727" s="657"/>
      <c r="F727" s="656"/>
      <c r="G727" s="656"/>
      <c r="H727" s="656"/>
      <c r="I727" s="656"/>
      <c r="J727" s="658"/>
      <c r="K727" s="255" t="s">
        <v>4663</v>
      </c>
      <c r="L727" s="658"/>
      <c r="M727" s="255">
        <v>109</v>
      </c>
      <c r="N727" s="255" t="s">
        <v>2931</v>
      </c>
      <c r="O727" s="656"/>
      <c r="P727" s="658"/>
      <c r="Q727" s="261"/>
      <c r="R727" s="261"/>
      <c r="S727" s="264"/>
    </row>
    <row r="728" spans="1:19" s="263" customFormat="1">
      <c r="A728" s="655"/>
      <c r="B728" s="656"/>
      <c r="C728" s="656"/>
      <c r="D728" s="656"/>
      <c r="E728" s="657"/>
      <c r="F728" s="656"/>
      <c r="G728" s="656"/>
      <c r="H728" s="656"/>
      <c r="I728" s="656"/>
      <c r="J728" s="658"/>
      <c r="K728" s="255" t="s">
        <v>4664</v>
      </c>
      <c r="L728" s="658"/>
      <c r="M728" s="255">
        <v>127</v>
      </c>
      <c r="N728" s="255" t="s">
        <v>2931</v>
      </c>
      <c r="O728" s="656"/>
      <c r="P728" s="658"/>
      <c r="Q728" s="261"/>
      <c r="R728" s="261"/>
      <c r="S728" s="264"/>
    </row>
    <row r="729" spans="1:19" s="263" customFormat="1">
      <c r="A729" s="655"/>
      <c r="B729" s="656"/>
      <c r="C729" s="656"/>
      <c r="D729" s="656"/>
      <c r="E729" s="657"/>
      <c r="F729" s="656"/>
      <c r="G729" s="656"/>
      <c r="H729" s="656"/>
      <c r="I729" s="656"/>
      <c r="J729" s="658"/>
      <c r="K729" s="255" t="s">
        <v>4665</v>
      </c>
      <c r="L729" s="658"/>
      <c r="M729" s="255">
        <v>117</v>
      </c>
      <c r="N729" s="255" t="s">
        <v>2931</v>
      </c>
      <c r="O729" s="656"/>
      <c r="P729" s="658"/>
      <c r="Q729" s="261"/>
      <c r="R729" s="261"/>
      <c r="S729" s="264"/>
    </row>
    <row r="730" spans="1:19" s="263" customFormat="1">
      <c r="A730" s="655"/>
      <c r="B730" s="656"/>
      <c r="C730" s="656"/>
      <c r="D730" s="656"/>
      <c r="E730" s="657"/>
      <c r="F730" s="656"/>
      <c r="G730" s="656"/>
      <c r="H730" s="656"/>
      <c r="I730" s="656"/>
      <c r="J730" s="658"/>
      <c r="K730" s="255" t="s">
        <v>4666</v>
      </c>
      <c r="L730" s="658"/>
      <c r="M730" s="255">
        <v>139</v>
      </c>
      <c r="N730" s="255" t="s">
        <v>2931</v>
      </c>
      <c r="O730" s="656"/>
      <c r="P730" s="658"/>
      <c r="Q730" s="261"/>
      <c r="R730" s="261"/>
      <c r="S730" s="264"/>
    </row>
    <row r="731" spans="1:19" s="263" customFormat="1">
      <c r="A731" s="655"/>
      <c r="B731" s="656"/>
      <c r="C731" s="656"/>
      <c r="D731" s="656"/>
      <c r="E731" s="657"/>
      <c r="F731" s="656"/>
      <c r="G731" s="656"/>
      <c r="H731" s="656"/>
      <c r="I731" s="656"/>
      <c r="J731" s="658"/>
      <c r="K731" s="255" t="s">
        <v>4667</v>
      </c>
      <c r="L731" s="658"/>
      <c r="M731" s="255">
        <v>93</v>
      </c>
      <c r="N731" s="255" t="s">
        <v>2931</v>
      </c>
      <c r="O731" s="656"/>
      <c r="P731" s="658"/>
      <c r="Q731" s="261"/>
      <c r="R731" s="261"/>
      <c r="S731" s="264"/>
    </row>
    <row r="732" spans="1:19" s="263" customFormat="1">
      <c r="A732" s="655"/>
      <c r="B732" s="656"/>
      <c r="C732" s="656"/>
      <c r="D732" s="656"/>
      <c r="E732" s="657"/>
      <c r="F732" s="656"/>
      <c r="G732" s="656"/>
      <c r="H732" s="656"/>
      <c r="I732" s="656"/>
      <c r="J732" s="658"/>
      <c r="K732" s="255" t="s">
        <v>4668</v>
      </c>
      <c r="L732" s="658"/>
      <c r="M732" s="255">
        <v>96</v>
      </c>
      <c r="N732" s="255" t="s">
        <v>2931</v>
      </c>
      <c r="O732" s="656"/>
      <c r="P732" s="658"/>
      <c r="Q732" s="261"/>
      <c r="R732" s="261"/>
      <c r="S732" s="264"/>
    </row>
    <row r="733" spans="1:19" s="263" customFormat="1">
      <c r="A733" s="655"/>
      <c r="B733" s="656"/>
      <c r="C733" s="656"/>
      <c r="D733" s="656"/>
      <c r="E733" s="657"/>
      <c r="F733" s="656"/>
      <c r="G733" s="656"/>
      <c r="H733" s="656"/>
      <c r="I733" s="656"/>
      <c r="J733" s="658"/>
      <c r="K733" s="255" t="s">
        <v>4669</v>
      </c>
      <c r="L733" s="658"/>
      <c r="M733" s="255">
        <v>210</v>
      </c>
      <c r="N733" s="255" t="s">
        <v>2931</v>
      </c>
      <c r="O733" s="656"/>
      <c r="P733" s="658"/>
      <c r="Q733" s="261"/>
      <c r="R733" s="261"/>
      <c r="S733" s="264"/>
    </row>
    <row r="734" spans="1:19" s="263" customFormat="1" ht="25.5">
      <c r="A734" s="655"/>
      <c r="B734" s="656"/>
      <c r="C734" s="656"/>
      <c r="D734" s="656"/>
      <c r="E734" s="657"/>
      <c r="F734" s="656"/>
      <c r="G734" s="656"/>
      <c r="H734" s="656"/>
      <c r="I734" s="656"/>
      <c r="J734" s="658"/>
      <c r="K734" s="255" t="s">
        <v>4670</v>
      </c>
      <c r="L734" s="658"/>
      <c r="M734" s="255">
        <v>246</v>
      </c>
      <c r="N734" s="255" t="s">
        <v>2931</v>
      </c>
      <c r="O734" s="656"/>
      <c r="P734" s="658"/>
      <c r="Q734" s="261"/>
      <c r="R734" s="261"/>
      <c r="S734" s="264"/>
    </row>
    <row r="735" spans="1:19" s="263" customFormat="1" ht="25.5">
      <c r="A735" s="655"/>
      <c r="B735" s="656"/>
      <c r="C735" s="656"/>
      <c r="D735" s="656"/>
      <c r="E735" s="657"/>
      <c r="F735" s="656"/>
      <c r="G735" s="656"/>
      <c r="H735" s="656"/>
      <c r="I735" s="656"/>
      <c r="J735" s="658"/>
      <c r="K735" s="255" t="s">
        <v>4671</v>
      </c>
      <c r="L735" s="658"/>
      <c r="M735" s="255">
        <v>23</v>
      </c>
      <c r="N735" s="255" t="s">
        <v>2931</v>
      </c>
      <c r="O735" s="656"/>
      <c r="P735" s="658"/>
      <c r="Q735" s="261"/>
      <c r="R735" s="261"/>
      <c r="S735" s="264"/>
    </row>
    <row r="736" spans="1:19" s="263" customFormat="1" ht="25.5">
      <c r="A736" s="655"/>
      <c r="B736" s="656"/>
      <c r="C736" s="656"/>
      <c r="D736" s="656"/>
      <c r="E736" s="657"/>
      <c r="F736" s="656"/>
      <c r="G736" s="656"/>
      <c r="H736" s="656"/>
      <c r="I736" s="656"/>
      <c r="J736" s="658"/>
      <c r="K736" s="255" t="s">
        <v>4672</v>
      </c>
      <c r="L736" s="658"/>
      <c r="M736" s="255">
        <v>97</v>
      </c>
      <c r="N736" s="255" t="s">
        <v>2931</v>
      </c>
      <c r="O736" s="656"/>
      <c r="P736" s="658"/>
      <c r="Q736" s="261"/>
      <c r="R736" s="261"/>
      <c r="S736" s="264"/>
    </row>
    <row r="737" spans="1:19" s="263" customFormat="1" ht="25.5">
      <c r="A737" s="655"/>
      <c r="B737" s="656"/>
      <c r="C737" s="656"/>
      <c r="D737" s="656"/>
      <c r="E737" s="657"/>
      <c r="F737" s="656"/>
      <c r="G737" s="656"/>
      <c r="H737" s="656"/>
      <c r="I737" s="656"/>
      <c r="J737" s="658"/>
      <c r="K737" s="255" t="s">
        <v>4673</v>
      </c>
      <c r="L737" s="658"/>
      <c r="M737" s="255">
        <v>91</v>
      </c>
      <c r="N737" s="255" t="s">
        <v>2931</v>
      </c>
      <c r="O737" s="656"/>
      <c r="P737" s="658"/>
      <c r="Q737" s="261"/>
      <c r="R737" s="261"/>
      <c r="S737" s="264"/>
    </row>
    <row r="738" spans="1:19" s="263" customFormat="1" ht="25.5">
      <c r="A738" s="655"/>
      <c r="B738" s="656"/>
      <c r="C738" s="656"/>
      <c r="D738" s="656"/>
      <c r="E738" s="657"/>
      <c r="F738" s="656"/>
      <c r="G738" s="656"/>
      <c r="H738" s="656"/>
      <c r="I738" s="656"/>
      <c r="J738" s="658"/>
      <c r="K738" s="255" t="s">
        <v>4674</v>
      </c>
      <c r="L738" s="658"/>
      <c r="M738" s="255">
        <v>70</v>
      </c>
      <c r="N738" s="255" t="s">
        <v>2931</v>
      </c>
      <c r="O738" s="656"/>
      <c r="P738" s="658"/>
      <c r="Q738" s="261"/>
      <c r="R738" s="261"/>
      <c r="S738" s="264"/>
    </row>
    <row r="739" spans="1:19" s="263" customFormat="1" ht="25.5">
      <c r="A739" s="655"/>
      <c r="B739" s="656"/>
      <c r="C739" s="656"/>
      <c r="D739" s="656"/>
      <c r="E739" s="657"/>
      <c r="F739" s="656"/>
      <c r="G739" s="656"/>
      <c r="H739" s="656"/>
      <c r="I739" s="656"/>
      <c r="J739" s="658"/>
      <c r="K739" s="255" t="s">
        <v>4675</v>
      </c>
      <c r="L739" s="658"/>
      <c r="M739" s="255">
        <v>47</v>
      </c>
      <c r="N739" s="255" t="s">
        <v>2931</v>
      </c>
      <c r="O739" s="656"/>
      <c r="P739" s="658"/>
      <c r="Q739" s="261"/>
      <c r="R739" s="261"/>
      <c r="S739" s="264"/>
    </row>
    <row r="740" spans="1:19" s="263" customFormat="1" ht="25.5">
      <c r="A740" s="655"/>
      <c r="B740" s="656"/>
      <c r="C740" s="656"/>
      <c r="D740" s="656"/>
      <c r="E740" s="657"/>
      <c r="F740" s="656"/>
      <c r="G740" s="656"/>
      <c r="H740" s="656"/>
      <c r="I740" s="656"/>
      <c r="J740" s="658"/>
      <c r="K740" s="255" t="s">
        <v>4676</v>
      </c>
      <c r="L740" s="658"/>
      <c r="M740" s="255">
        <v>109</v>
      </c>
      <c r="N740" s="255" t="s">
        <v>2931</v>
      </c>
      <c r="O740" s="656"/>
      <c r="P740" s="658"/>
      <c r="Q740" s="261"/>
      <c r="R740" s="261"/>
      <c r="S740" s="264"/>
    </row>
    <row r="741" spans="1:19" s="263" customFormat="1" ht="25.5">
      <c r="A741" s="655"/>
      <c r="B741" s="656"/>
      <c r="C741" s="656"/>
      <c r="D741" s="656"/>
      <c r="E741" s="657"/>
      <c r="F741" s="656"/>
      <c r="G741" s="656"/>
      <c r="H741" s="656"/>
      <c r="I741" s="656"/>
      <c r="J741" s="658"/>
      <c r="K741" s="255" t="s">
        <v>4677</v>
      </c>
      <c r="L741" s="658"/>
      <c r="M741" s="255">
        <v>120</v>
      </c>
      <c r="N741" s="255" t="s">
        <v>2931</v>
      </c>
      <c r="O741" s="656"/>
      <c r="P741" s="658"/>
      <c r="Q741" s="261"/>
      <c r="R741" s="261"/>
      <c r="S741" s="264"/>
    </row>
    <row r="742" spans="1:19" s="263" customFormat="1" ht="25.5">
      <c r="A742" s="655"/>
      <c r="B742" s="656"/>
      <c r="C742" s="656"/>
      <c r="D742" s="656"/>
      <c r="E742" s="657"/>
      <c r="F742" s="656"/>
      <c r="G742" s="656"/>
      <c r="H742" s="656"/>
      <c r="I742" s="656"/>
      <c r="J742" s="658"/>
      <c r="K742" s="255" t="s">
        <v>4678</v>
      </c>
      <c r="L742" s="658"/>
      <c r="M742" s="255">
        <v>111</v>
      </c>
      <c r="N742" s="255" t="s">
        <v>2931</v>
      </c>
      <c r="O742" s="656"/>
      <c r="P742" s="658"/>
      <c r="Q742" s="261"/>
      <c r="R742" s="261"/>
      <c r="S742" s="264"/>
    </row>
    <row r="743" spans="1:19" s="263" customFormat="1" ht="25.5">
      <c r="A743" s="655"/>
      <c r="B743" s="656"/>
      <c r="C743" s="656"/>
      <c r="D743" s="656"/>
      <c r="E743" s="657"/>
      <c r="F743" s="656"/>
      <c r="G743" s="656"/>
      <c r="H743" s="656"/>
      <c r="I743" s="656"/>
      <c r="J743" s="658"/>
      <c r="K743" s="255" t="s">
        <v>4679</v>
      </c>
      <c r="L743" s="658"/>
      <c r="M743" s="255">
        <v>143</v>
      </c>
      <c r="N743" s="255" t="s">
        <v>2931</v>
      </c>
      <c r="O743" s="656"/>
      <c r="P743" s="658"/>
      <c r="Q743" s="261"/>
      <c r="R743" s="261"/>
      <c r="S743" s="264"/>
    </row>
    <row r="744" spans="1:19" s="263" customFormat="1" ht="25.5">
      <c r="A744" s="655"/>
      <c r="B744" s="656"/>
      <c r="C744" s="656"/>
      <c r="D744" s="656"/>
      <c r="E744" s="657"/>
      <c r="F744" s="656"/>
      <c r="G744" s="656"/>
      <c r="H744" s="656"/>
      <c r="I744" s="656"/>
      <c r="J744" s="658"/>
      <c r="K744" s="255" t="s">
        <v>4680</v>
      </c>
      <c r="L744" s="658"/>
      <c r="M744" s="255">
        <v>95</v>
      </c>
      <c r="N744" s="255" t="s">
        <v>2931</v>
      </c>
      <c r="O744" s="656"/>
      <c r="P744" s="658"/>
      <c r="Q744" s="261"/>
      <c r="R744" s="261"/>
      <c r="S744" s="264"/>
    </row>
    <row r="745" spans="1:19" s="263" customFormat="1" ht="25.5">
      <c r="A745" s="655"/>
      <c r="B745" s="656"/>
      <c r="C745" s="656"/>
      <c r="D745" s="656"/>
      <c r="E745" s="657"/>
      <c r="F745" s="656"/>
      <c r="G745" s="656"/>
      <c r="H745" s="656"/>
      <c r="I745" s="656"/>
      <c r="J745" s="658"/>
      <c r="K745" s="255" t="s">
        <v>4681</v>
      </c>
      <c r="L745" s="658"/>
      <c r="M745" s="255">
        <v>112</v>
      </c>
      <c r="N745" s="255" t="s">
        <v>2931</v>
      </c>
      <c r="O745" s="656"/>
      <c r="P745" s="658"/>
      <c r="Q745" s="261"/>
      <c r="R745" s="261"/>
      <c r="S745" s="264"/>
    </row>
    <row r="746" spans="1:19" s="263" customFormat="1" ht="25.5">
      <c r="A746" s="655"/>
      <c r="B746" s="656"/>
      <c r="C746" s="656"/>
      <c r="D746" s="656"/>
      <c r="E746" s="657"/>
      <c r="F746" s="656"/>
      <c r="G746" s="656"/>
      <c r="H746" s="656"/>
      <c r="I746" s="656"/>
      <c r="J746" s="658"/>
      <c r="K746" s="255" t="s">
        <v>4682</v>
      </c>
      <c r="L746" s="658"/>
      <c r="M746" s="255">
        <v>91</v>
      </c>
      <c r="N746" s="255" t="s">
        <v>2931</v>
      </c>
      <c r="O746" s="656"/>
      <c r="P746" s="658"/>
      <c r="Q746" s="261"/>
      <c r="R746" s="261"/>
      <c r="S746" s="264"/>
    </row>
    <row r="747" spans="1:19" s="263" customFormat="1" ht="25.5">
      <c r="A747" s="655"/>
      <c r="B747" s="656"/>
      <c r="C747" s="656"/>
      <c r="D747" s="656"/>
      <c r="E747" s="657"/>
      <c r="F747" s="656"/>
      <c r="G747" s="656"/>
      <c r="H747" s="656"/>
      <c r="I747" s="656"/>
      <c r="J747" s="658"/>
      <c r="K747" s="255" t="s">
        <v>4683</v>
      </c>
      <c r="L747" s="658"/>
      <c r="M747" s="255">
        <v>25</v>
      </c>
      <c r="N747" s="255" t="s">
        <v>2931</v>
      </c>
      <c r="O747" s="656"/>
      <c r="P747" s="658"/>
      <c r="Q747" s="261"/>
      <c r="R747" s="261"/>
      <c r="S747" s="264"/>
    </row>
    <row r="748" spans="1:19" s="263" customFormat="1" ht="25.5">
      <c r="A748" s="655"/>
      <c r="B748" s="656"/>
      <c r="C748" s="656"/>
      <c r="D748" s="656"/>
      <c r="E748" s="657"/>
      <c r="F748" s="656"/>
      <c r="G748" s="656"/>
      <c r="H748" s="656"/>
      <c r="I748" s="656"/>
      <c r="J748" s="658"/>
      <c r="K748" s="255" t="s">
        <v>4684</v>
      </c>
      <c r="L748" s="658"/>
      <c r="M748" s="255">
        <v>67</v>
      </c>
      <c r="N748" s="255" t="s">
        <v>2931</v>
      </c>
      <c r="O748" s="656"/>
      <c r="P748" s="658"/>
      <c r="Q748" s="261"/>
      <c r="R748" s="261"/>
      <c r="S748" s="264"/>
    </row>
    <row r="749" spans="1:19" s="263" customFormat="1" ht="25.5">
      <c r="A749" s="655"/>
      <c r="B749" s="656"/>
      <c r="C749" s="656"/>
      <c r="D749" s="656"/>
      <c r="E749" s="657"/>
      <c r="F749" s="656"/>
      <c r="G749" s="656"/>
      <c r="H749" s="656"/>
      <c r="I749" s="656"/>
      <c r="J749" s="658"/>
      <c r="K749" s="255" t="s">
        <v>4685</v>
      </c>
      <c r="L749" s="658"/>
      <c r="M749" s="255">
        <v>80</v>
      </c>
      <c r="N749" s="255" t="s">
        <v>2931</v>
      </c>
      <c r="O749" s="656"/>
      <c r="P749" s="658"/>
      <c r="Q749" s="261"/>
      <c r="R749" s="261"/>
      <c r="S749" s="264"/>
    </row>
    <row r="750" spans="1:19" s="263" customFormat="1" ht="25.5">
      <c r="A750" s="655"/>
      <c r="B750" s="656"/>
      <c r="C750" s="656"/>
      <c r="D750" s="656"/>
      <c r="E750" s="657"/>
      <c r="F750" s="656"/>
      <c r="G750" s="656"/>
      <c r="H750" s="656"/>
      <c r="I750" s="656"/>
      <c r="J750" s="658"/>
      <c r="K750" s="255" t="s">
        <v>4686</v>
      </c>
      <c r="L750" s="658"/>
      <c r="M750" s="255">
        <v>76</v>
      </c>
      <c r="N750" s="255" t="s">
        <v>2931</v>
      </c>
      <c r="O750" s="656"/>
      <c r="P750" s="658"/>
      <c r="Q750" s="261"/>
      <c r="R750" s="261"/>
      <c r="S750" s="264"/>
    </row>
    <row r="751" spans="1:19" s="263" customFormat="1" ht="25.5">
      <c r="A751" s="655"/>
      <c r="B751" s="656"/>
      <c r="C751" s="656"/>
      <c r="D751" s="656"/>
      <c r="E751" s="657"/>
      <c r="F751" s="656"/>
      <c r="G751" s="656"/>
      <c r="H751" s="656"/>
      <c r="I751" s="656"/>
      <c r="J751" s="658"/>
      <c r="K751" s="255" t="s">
        <v>4687</v>
      </c>
      <c r="L751" s="658"/>
      <c r="M751" s="255">
        <v>75</v>
      </c>
      <c r="N751" s="255" t="s">
        <v>2931</v>
      </c>
      <c r="O751" s="656"/>
      <c r="P751" s="658"/>
      <c r="Q751" s="261"/>
      <c r="R751" s="261"/>
      <c r="S751" s="264"/>
    </row>
    <row r="752" spans="1:19" s="263" customFormat="1" ht="25.5">
      <c r="A752" s="655"/>
      <c r="B752" s="656"/>
      <c r="C752" s="656"/>
      <c r="D752" s="656"/>
      <c r="E752" s="657"/>
      <c r="F752" s="656"/>
      <c r="G752" s="656"/>
      <c r="H752" s="656"/>
      <c r="I752" s="656"/>
      <c r="J752" s="658"/>
      <c r="K752" s="255" t="s">
        <v>4688</v>
      </c>
      <c r="L752" s="658"/>
      <c r="M752" s="255">
        <v>109</v>
      </c>
      <c r="N752" s="255" t="s">
        <v>2931</v>
      </c>
      <c r="O752" s="656"/>
      <c r="P752" s="658"/>
      <c r="Q752" s="261"/>
      <c r="R752" s="261"/>
      <c r="S752" s="264"/>
    </row>
    <row r="753" spans="1:19" s="263" customFormat="1" ht="25.5">
      <c r="A753" s="655"/>
      <c r="B753" s="656"/>
      <c r="C753" s="656"/>
      <c r="D753" s="656"/>
      <c r="E753" s="657"/>
      <c r="F753" s="656"/>
      <c r="G753" s="656"/>
      <c r="H753" s="656"/>
      <c r="I753" s="656"/>
      <c r="J753" s="658"/>
      <c r="K753" s="255" t="s">
        <v>4689</v>
      </c>
      <c r="L753" s="658"/>
      <c r="M753" s="255">
        <v>128</v>
      </c>
      <c r="N753" s="255" t="s">
        <v>2931</v>
      </c>
      <c r="O753" s="656"/>
      <c r="P753" s="658"/>
      <c r="Q753" s="261"/>
      <c r="R753" s="261"/>
      <c r="S753" s="264"/>
    </row>
    <row r="754" spans="1:19" s="263" customFormat="1" ht="25.5">
      <c r="A754" s="655"/>
      <c r="B754" s="656"/>
      <c r="C754" s="656"/>
      <c r="D754" s="656"/>
      <c r="E754" s="657"/>
      <c r="F754" s="656"/>
      <c r="G754" s="656"/>
      <c r="H754" s="656"/>
      <c r="I754" s="656"/>
      <c r="J754" s="658"/>
      <c r="K754" s="255" t="s">
        <v>4690</v>
      </c>
      <c r="L754" s="658"/>
      <c r="M754" s="255">
        <v>42</v>
      </c>
      <c r="N754" s="255" t="s">
        <v>2931</v>
      </c>
      <c r="O754" s="656"/>
      <c r="P754" s="658"/>
      <c r="Q754" s="261"/>
      <c r="R754" s="261"/>
      <c r="S754" s="264"/>
    </row>
    <row r="755" spans="1:19" s="263" customFormat="1" ht="25.5">
      <c r="A755" s="655"/>
      <c r="B755" s="656"/>
      <c r="C755" s="656"/>
      <c r="D755" s="656"/>
      <c r="E755" s="657"/>
      <c r="F755" s="656"/>
      <c r="G755" s="656"/>
      <c r="H755" s="656"/>
      <c r="I755" s="656"/>
      <c r="J755" s="658"/>
      <c r="K755" s="255" t="s">
        <v>4691</v>
      </c>
      <c r="L755" s="658"/>
      <c r="M755" s="255">
        <v>81</v>
      </c>
      <c r="N755" s="255" t="s">
        <v>2931</v>
      </c>
      <c r="O755" s="656"/>
      <c r="P755" s="658"/>
      <c r="Q755" s="261"/>
      <c r="R755" s="261"/>
      <c r="S755" s="264"/>
    </row>
    <row r="756" spans="1:19" s="263" customFormat="1" ht="25.5">
      <c r="A756" s="655"/>
      <c r="B756" s="656"/>
      <c r="C756" s="656"/>
      <c r="D756" s="656"/>
      <c r="E756" s="657"/>
      <c r="F756" s="656"/>
      <c r="G756" s="656"/>
      <c r="H756" s="656"/>
      <c r="I756" s="656"/>
      <c r="J756" s="658"/>
      <c r="K756" s="255" t="s">
        <v>4692</v>
      </c>
      <c r="L756" s="658"/>
      <c r="M756" s="255">
        <v>74</v>
      </c>
      <c r="N756" s="255" t="s">
        <v>2931</v>
      </c>
      <c r="O756" s="656"/>
      <c r="P756" s="658"/>
      <c r="Q756" s="261"/>
      <c r="R756" s="261"/>
      <c r="S756" s="264"/>
    </row>
    <row r="757" spans="1:19" s="263" customFormat="1" ht="25.5">
      <c r="A757" s="655"/>
      <c r="B757" s="656"/>
      <c r="C757" s="656"/>
      <c r="D757" s="656"/>
      <c r="E757" s="657"/>
      <c r="F757" s="656"/>
      <c r="G757" s="656"/>
      <c r="H757" s="656"/>
      <c r="I757" s="656"/>
      <c r="J757" s="658"/>
      <c r="K757" s="255" t="s">
        <v>4693</v>
      </c>
      <c r="L757" s="658"/>
      <c r="M757" s="255">
        <v>67</v>
      </c>
      <c r="N757" s="255" t="s">
        <v>2931</v>
      </c>
      <c r="O757" s="656"/>
      <c r="P757" s="658"/>
      <c r="Q757" s="261"/>
      <c r="R757" s="261"/>
      <c r="S757" s="264"/>
    </row>
    <row r="758" spans="1:19" s="263" customFormat="1" ht="25.5">
      <c r="A758" s="655"/>
      <c r="B758" s="656"/>
      <c r="C758" s="656"/>
      <c r="D758" s="656"/>
      <c r="E758" s="657"/>
      <c r="F758" s="656"/>
      <c r="G758" s="656"/>
      <c r="H758" s="656"/>
      <c r="I758" s="656"/>
      <c r="J758" s="658"/>
      <c r="K758" s="255" t="s">
        <v>4694</v>
      </c>
      <c r="L758" s="658"/>
      <c r="M758" s="255">
        <v>82</v>
      </c>
      <c r="N758" s="255" t="s">
        <v>2931</v>
      </c>
      <c r="O758" s="656"/>
      <c r="P758" s="658"/>
      <c r="Q758" s="261"/>
      <c r="R758" s="261"/>
      <c r="S758" s="264"/>
    </row>
    <row r="759" spans="1:19" s="263" customFormat="1" ht="25.5">
      <c r="A759" s="655"/>
      <c r="B759" s="656"/>
      <c r="C759" s="656"/>
      <c r="D759" s="656"/>
      <c r="E759" s="657"/>
      <c r="F759" s="656"/>
      <c r="G759" s="656"/>
      <c r="H759" s="656"/>
      <c r="I759" s="656"/>
      <c r="J759" s="658"/>
      <c r="K759" s="255" t="s">
        <v>4695</v>
      </c>
      <c r="L759" s="658"/>
      <c r="M759" s="255">
        <v>106</v>
      </c>
      <c r="N759" s="255" t="s">
        <v>2931</v>
      </c>
      <c r="O759" s="656"/>
      <c r="P759" s="658"/>
      <c r="Q759" s="261"/>
      <c r="R759" s="261"/>
      <c r="S759" s="264"/>
    </row>
    <row r="760" spans="1:19" s="263" customFormat="1" ht="25.5">
      <c r="A760" s="655"/>
      <c r="B760" s="656"/>
      <c r="C760" s="656"/>
      <c r="D760" s="656"/>
      <c r="E760" s="657"/>
      <c r="F760" s="656"/>
      <c r="G760" s="656"/>
      <c r="H760" s="656"/>
      <c r="I760" s="656"/>
      <c r="J760" s="658"/>
      <c r="K760" s="255" t="s">
        <v>4696</v>
      </c>
      <c r="L760" s="658"/>
      <c r="M760" s="255">
        <v>69</v>
      </c>
      <c r="N760" s="255" t="s">
        <v>2931</v>
      </c>
      <c r="O760" s="656"/>
      <c r="P760" s="658"/>
      <c r="Q760" s="261"/>
      <c r="R760" s="261"/>
      <c r="S760" s="264"/>
    </row>
    <row r="761" spans="1:19" s="263" customFormat="1" ht="25.5">
      <c r="A761" s="655"/>
      <c r="B761" s="656"/>
      <c r="C761" s="656"/>
      <c r="D761" s="656"/>
      <c r="E761" s="657"/>
      <c r="F761" s="656"/>
      <c r="G761" s="656"/>
      <c r="H761" s="656"/>
      <c r="I761" s="656"/>
      <c r="J761" s="658"/>
      <c r="K761" s="255" t="s">
        <v>4697</v>
      </c>
      <c r="L761" s="658"/>
      <c r="M761" s="255">
        <v>29</v>
      </c>
      <c r="N761" s="255" t="s">
        <v>2931</v>
      </c>
      <c r="O761" s="656"/>
      <c r="P761" s="658"/>
      <c r="Q761" s="261"/>
      <c r="R761" s="261"/>
      <c r="S761" s="264"/>
    </row>
    <row r="762" spans="1:19" s="263" customFormat="1" ht="25.5">
      <c r="A762" s="655"/>
      <c r="B762" s="656"/>
      <c r="C762" s="656"/>
      <c r="D762" s="656"/>
      <c r="E762" s="657"/>
      <c r="F762" s="656"/>
      <c r="G762" s="656"/>
      <c r="H762" s="656"/>
      <c r="I762" s="656"/>
      <c r="J762" s="658"/>
      <c r="K762" s="255" t="s">
        <v>4698</v>
      </c>
      <c r="L762" s="658"/>
      <c r="M762" s="255">
        <v>97</v>
      </c>
      <c r="N762" s="255" t="s">
        <v>2931</v>
      </c>
      <c r="O762" s="656"/>
      <c r="P762" s="658"/>
      <c r="Q762" s="261"/>
      <c r="R762" s="261"/>
      <c r="S762" s="264"/>
    </row>
    <row r="763" spans="1:19" s="263" customFormat="1" ht="25.5">
      <c r="A763" s="655"/>
      <c r="B763" s="656"/>
      <c r="C763" s="656"/>
      <c r="D763" s="656"/>
      <c r="E763" s="657"/>
      <c r="F763" s="656"/>
      <c r="G763" s="656"/>
      <c r="H763" s="656"/>
      <c r="I763" s="656"/>
      <c r="J763" s="658"/>
      <c r="K763" s="255" t="s">
        <v>4699</v>
      </c>
      <c r="L763" s="658"/>
      <c r="M763" s="255">
        <v>59</v>
      </c>
      <c r="N763" s="255" t="s">
        <v>2931</v>
      </c>
      <c r="O763" s="656"/>
      <c r="P763" s="658"/>
      <c r="Q763" s="261"/>
      <c r="R763" s="261"/>
      <c r="S763" s="264"/>
    </row>
    <row r="764" spans="1:19" s="263" customFormat="1" ht="25.5">
      <c r="A764" s="655"/>
      <c r="B764" s="656"/>
      <c r="C764" s="656"/>
      <c r="D764" s="656"/>
      <c r="E764" s="657"/>
      <c r="F764" s="656"/>
      <c r="G764" s="656"/>
      <c r="H764" s="656"/>
      <c r="I764" s="656"/>
      <c r="J764" s="658"/>
      <c r="K764" s="255" t="s">
        <v>4700</v>
      </c>
      <c r="L764" s="658"/>
      <c r="M764" s="255">
        <v>113</v>
      </c>
      <c r="N764" s="255" t="s">
        <v>2931</v>
      </c>
      <c r="O764" s="656"/>
      <c r="P764" s="658"/>
      <c r="Q764" s="261"/>
      <c r="R764" s="261"/>
      <c r="S764" s="264"/>
    </row>
    <row r="765" spans="1:19" s="263" customFormat="1" ht="25.5">
      <c r="A765" s="655"/>
      <c r="B765" s="656"/>
      <c r="C765" s="656"/>
      <c r="D765" s="656"/>
      <c r="E765" s="657"/>
      <c r="F765" s="656"/>
      <c r="G765" s="656"/>
      <c r="H765" s="656"/>
      <c r="I765" s="656"/>
      <c r="J765" s="658"/>
      <c r="K765" s="255" t="s">
        <v>4701</v>
      </c>
      <c r="L765" s="658"/>
      <c r="M765" s="255">
        <v>54</v>
      </c>
      <c r="N765" s="255" t="s">
        <v>2931</v>
      </c>
      <c r="O765" s="656"/>
      <c r="P765" s="658"/>
      <c r="Q765" s="261"/>
      <c r="R765" s="261"/>
      <c r="S765" s="264"/>
    </row>
    <row r="766" spans="1:19" s="263" customFormat="1" ht="25.5">
      <c r="A766" s="655"/>
      <c r="B766" s="656"/>
      <c r="C766" s="656"/>
      <c r="D766" s="656"/>
      <c r="E766" s="657"/>
      <c r="F766" s="656"/>
      <c r="G766" s="656"/>
      <c r="H766" s="656"/>
      <c r="I766" s="656"/>
      <c r="J766" s="658"/>
      <c r="K766" s="255" t="s">
        <v>4702</v>
      </c>
      <c r="L766" s="658"/>
      <c r="M766" s="255">
        <v>122</v>
      </c>
      <c r="N766" s="255" t="s">
        <v>2931</v>
      </c>
      <c r="O766" s="656"/>
      <c r="P766" s="658"/>
      <c r="Q766" s="261"/>
      <c r="R766" s="261"/>
      <c r="S766" s="264"/>
    </row>
    <row r="767" spans="1:19" s="263" customFormat="1" ht="26.25" thickBot="1">
      <c r="A767" s="675"/>
      <c r="B767" s="674"/>
      <c r="C767" s="674"/>
      <c r="D767" s="674"/>
      <c r="E767" s="676"/>
      <c r="F767" s="674"/>
      <c r="G767" s="674"/>
      <c r="H767" s="674"/>
      <c r="I767" s="674"/>
      <c r="J767" s="673"/>
      <c r="K767" s="266" t="s">
        <v>4703</v>
      </c>
      <c r="L767" s="673"/>
      <c r="M767" s="266">
        <v>96</v>
      </c>
      <c r="N767" s="266" t="s">
        <v>2931</v>
      </c>
      <c r="O767" s="674"/>
      <c r="P767" s="673"/>
      <c r="Q767" s="272"/>
      <c r="R767" s="272"/>
      <c r="S767" s="322"/>
    </row>
    <row r="768" spans="1:19" s="263" customFormat="1" ht="13.5" thickBot="1">
      <c r="A768" s="274"/>
      <c r="B768" s="274"/>
      <c r="C768" s="274"/>
      <c r="D768" s="274"/>
      <c r="E768" s="275"/>
      <c r="F768" s="274"/>
      <c r="G768" s="274"/>
      <c r="H768" s="274"/>
      <c r="I768" s="274"/>
      <c r="J768" s="276"/>
      <c r="K768" s="274"/>
      <c r="L768" s="276"/>
      <c r="M768" s="274"/>
      <c r="N768" s="274"/>
      <c r="O768" s="274"/>
      <c r="P768" s="276"/>
      <c r="Q768" s="280"/>
      <c r="R768" s="280"/>
      <c r="S768" s="282"/>
    </row>
    <row r="769" spans="1:19" s="252" customFormat="1" ht="13.5" thickBot="1">
      <c r="A769" s="250" t="s">
        <v>2090</v>
      </c>
      <c r="B769" s="250" t="s">
        <v>2091</v>
      </c>
      <c r="C769" s="250" t="s">
        <v>2092</v>
      </c>
      <c r="D769" s="250" t="s">
        <v>2093</v>
      </c>
      <c r="E769" s="250" t="s">
        <v>2094</v>
      </c>
      <c r="F769" s="250" t="s">
        <v>2095</v>
      </c>
      <c r="G769" s="250" t="s">
        <v>2096</v>
      </c>
      <c r="H769" s="250" t="s">
        <v>2097</v>
      </c>
      <c r="I769" s="250" t="s">
        <v>2130</v>
      </c>
      <c r="J769" s="251" t="s">
        <v>2133</v>
      </c>
      <c r="K769" s="250" t="s">
        <v>2160</v>
      </c>
      <c r="L769" s="251" t="s">
        <v>2163</v>
      </c>
      <c r="M769" s="250" t="s">
        <v>2101</v>
      </c>
      <c r="N769" s="250" t="s">
        <v>2166</v>
      </c>
      <c r="O769" s="250" t="s">
        <v>2169</v>
      </c>
      <c r="P769" s="251" t="s">
        <v>2172</v>
      </c>
      <c r="Q769" s="250" t="s">
        <v>2175</v>
      </c>
      <c r="R769" s="250" t="s">
        <v>2178</v>
      </c>
      <c r="S769" s="250" t="s">
        <v>2181</v>
      </c>
    </row>
    <row r="770" spans="1:19" s="263" customFormat="1">
      <c r="A770" s="655" t="s">
        <v>3343</v>
      </c>
      <c r="B770" s="656" t="s">
        <v>3018</v>
      </c>
      <c r="C770" s="656">
        <v>207</v>
      </c>
      <c r="D770" s="656">
        <v>99</v>
      </c>
      <c r="E770" s="657" t="s">
        <v>4704</v>
      </c>
      <c r="F770" s="656" t="s">
        <v>2939</v>
      </c>
      <c r="G770" s="656" t="s">
        <v>2105</v>
      </c>
      <c r="H770" s="656" t="s">
        <v>3440</v>
      </c>
      <c r="I770" s="656" t="s">
        <v>3440</v>
      </c>
      <c r="J770" s="658" t="s">
        <v>4446</v>
      </c>
      <c r="K770" s="255" t="s">
        <v>4524</v>
      </c>
      <c r="L770" s="658" t="s">
        <v>4585</v>
      </c>
      <c r="M770" s="255"/>
      <c r="N770" s="255"/>
      <c r="O770" s="656" t="s">
        <v>3263</v>
      </c>
      <c r="P770" s="658"/>
      <c r="Q770" s="261"/>
      <c r="R770" s="261">
        <v>1697.25</v>
      </c>
      <c r="S770" s="264"/>
    </row>
    <row r="771" spans="1:19" s="263" customFormat="1" ht="25.5">
      <c r="A771" s="655"/>
      <c r="B771" s="656"/>
      <c r="C771" s="656"/>
      <c r="D771" s="656"/>
      <c r="E771" s="657"/>
      <c r="F771" s="656"/>
      <c r="G771" s="656"/>
      <c r="H771" s="656"/>
      <c r="I771" s="656"/>
      <c r="J771" s="658"/>
      <c r="K771" s="255" t="s">
        <v>4705</v>
      </c>
      <c r="L771" s="658"/>
      <c r="M771" s="255">
        <v>54</v>
      </c>
      <c r="N771" s="255" t="s">
        <v>2931</v>
      </c>
      <c r="O771" s="656"/>
      <c r="P771" s="658"/>
      <c r="Q771" s="261"/>
      <c r="R771" s="261"/>
      <c r="S771" s="264"/>
    </row>
    <row r="772" spans="1:19" s="263" customFormat="1" ht="25.5">
      <c r="A772" s="655"/>
      <c r="B772" s="656"/>
      <c r="C772" s="656"/>
      <c r="D772" s="656"/>
      <c r="E772" s="657"/>
      <c r="F772" s="656"/>
      <c r="G772" s="656"/>
      <c r="H772" s="656"/>
      <c r="I772" s="656"/>
      <c r="J772" s="658"/>
      <c r="K772" s="255" t="s">
        <v>4706</v>
      </c>
      <c r="L772" s="658"/>
      <c r="M772" s="255">
        <v>89</v>
      </c>
      <c r="N772" s="255" t="s">
        <v>2931</v>
      </c>
      <c r="O772" s="656"/>
      <c r="P772" s="658"/>
      <c r="Q772" s="261"/>
      <c r="R772" s="261"/>
      <c r="S772" s="264"/>
    </row>
    <row r="773" spans="1:19" s="263" customFormat="1">
      <c r="A773" s="655"/>
      <c r="B773" s="656"/>
      <c r="C773" s="656"/>
      <c r="D773" s="656"/>
      <c r="E773" s="657"/>
      <c r="F773" s="656"/>
      <c r="G773" s="656"/>
      <c r="H773" s="656"/>
      <c r="I773" s="656"/>
      <c r="J773" s="658"/>
      <c r="K773" s="255" t="s">
        <v>4707</v>
      </c>
      <c r="L773" s="658"/>
      <c r="M773" s="255">
        <v>286</v>
      </c>
      <c r="N773" s="255" t="s">
        <v>2931</v>
      </c>
      <c r="O773" s="656"/>
      <c r="P773" s="658"/>
      <c r="Q773" s="261"/>
      <c r="R773" s="261"/>
      <c r="S773" s="264"/>
    </row>
    <row r="774" spans="1:19" s="263" customFormat="1" ht="25.5">
      <c r="A774" s="655"/>
      <c r="B774" s="656"/>
      <c r="C774" s="656"/>
      <c r="D774" s="656"/>
      <c r="E774" s="657"/>
      <c r="F774" s="656"/>
      <c r="G774" s="656"/>
      <c r="H774" s="656"/>
      <c r="I774" s="656"/>
      <c r="J774" s="658"/>
      <c r="K774" s="255" t="s">
        <v>4708</v>
      </c>
      <c r="L774" s="658"/>
      <c r="M774" s="255">
        <v>72</v>
      </c>
      <c r="N774" s="255" t="s">
        <v>2931</v>
      </c>
      <c r="O774" s="656"/>
      <c r="P774" s="658"/>
      <c r="Q774" s="261"/>
      <c r="R774" s="261"/>
      <c r="S774" s="264"/>
    </row>
    <row r="775" spans="1:19" s="263" customFormat="1" ht="25.5">
      <c r="A775" s="655"/>
      <c r="B775" s="656"/>
      <c r="C775" s="656"/>
      <c r="D775" s="656"/>
      <c r="E775" s="657"/>
      <c r="F775" s="656"/>
      <c r="G775" s="656"/>
      <c r="H775" s="656"/>
      <c r="I775" s="656"/>
      <c r="J775" s="658"/>
      <c r="K775" s="255" t="s">
        <v>4709</v>
      </c>
      <c r="L775" s="658"/>
      <c r="M775" s="255">
        <v>126</v>
      </c>
      <c r="N775" s="255" t="s">
        <v>2931</v>
      </c>
      <c r="O775" s="656"/>
      <c r="P775" s="658"/>
      <c r="Q775" s="261"/>
      <c r="R775" s="261"/>
      <c r="S775" s="264"/>
    </row>
    <row r="776" spans="1:19" s="263" customFormat="1" ht="25.5">
      <c r="A776" s="655"/>
      <c r="B776" s="656"/>
      <c r="C776" s="656"/>
      <c r="D776" s="656"/>
      <c r="E776" s="657"/>
      <c r="F776" s="656"/>
      <c r="G776" s="656"/>
      <c r="H776" s="656"/>
      <c r="I776" s="656"/>
      <c r="J776" s="658"/>
      <c r="K776" s="255" t="s">
        <v>4710</v>
      </c>
      <c r="L776" s="658"/>
      <c r="M776" s="255">
        <v>107</v>
      </c>
      <c r="N776" s="255" t="s">
        <v>2931</v>
      </c>
      <c r="O776" s="656"/>
      <c r="P776" s="658"/>
      <c r="Q776" s="261"/>
      <c r="R776" s="261"/>
      <c r="S776" s="264"/>
    </row>
    <row r="777" spans="1:19" s="263" customFormat="1" ht="25.5">
      <c r="A777" s="655"/>
      <c r="B777" s="656"/>
      <c r="C777" s="656"/>
      <c r="D777" s="656"/>
      <c r="E777" s="657"/>
      <c r="F777" s="656"/>
      <c r="G777" s="656"/>
      <c r="H777" s="656"/>
      <c r="I777" s="656"/>
      <c r="J777" s="658"/>
      <c r="K777" s="255" t="s">
        <v>4711</v>
      </c>
      <c r="L777" s="658"/>
      <c r="M777" s="255">
        <v>69</v>
      </c>
      <c r="N777" s="255" t="s">
        <v>2931</v>
      </c>
      <c r="O777" s="656"/>
      <c r="P777" s="658"/>
      <c r="Q777" s="261"/>
      <c r="R777" s="261"/>
      <c r="S777" s="264"/>
    </row>
    <row r="778" spans="1:19" s="263" customFormat="1" ht="25.5">
      <c r="A778" s="655"/>
      <c r="B778" s="656"/>
      <c r="C778" s="656"/>
      <c r="D778" s="656"/>
      <c r="E778" s="657"/>
      <c r="F778" s="656"/>
      <c r="G778" s="656"/>
      <c r="H778" s="656"/>
      <c r="I778" s="656"/>
      <c r="J778" s="658"/>
      <c r="K778" s="255" t="s">
        <v>4712</v>
      </c>
      <c r="L778" s="658"/>
      <c r="M778" s="255">
        <v>92</v>
      </c>
      <c r="N778" s="255" t="s">
        <v>2931</v>
      </c>
      <c r="O778" s="656"/>
      <c r="P778" s="658"/>
      <c r="Q778" s="261"/>
      <c r="R778" s="261"/>
      <c r="S778" s="264"/>
    </row>
    <row r="779" spans="1:19" s="263" customFormat="1" ht="25.5">
      <c r="A779" s="655"/>
      <c r="B779" s="656"/>
      <c r="C779" s="656"/>
      <c r="D779" s="656"/>
      <c r="E779" s="657"/>
      <c r="F779" s="656"/>
      <c r="G779" s="656"/>
      <c r="H779" s="656"/>
      <c r="I779" s="656"/>
      <c r="J779" s="658"/>
      <c r="K779" s="255" t="s">
        <v>4713</v>
      </c>
      <c r="L779" s="658"/>
      <c r="M779" s="255">
        <v>95</v>
      </c>
      <c r="N779" s="255" t="s">
        <v>2931</v>
      </c>
      <c r="O779" s="656"/>
      <c r="P779" s="658"/>
      <c r="Q779" s="261"/>
      <c r="R779" s="261"/>
      <c r="S779" s="264"/>
    </row>
    <row r="780" spans="1:19" s="263" customFormat="1" ht="25.5">
      <c r="A780" s="655"/>
      <c r="B780" s="656"/>
      <c r="C780" s="656"/>
      <c r="D780" s="656"/>
      <c r="E780" s="657"/>
      <c r="F780" s="656"/>
      <c r="G780" s="656"/>
      <c r="H780" s="656"/>
      <c r="I780" s="656"/>
      <c r="J780" s="658"/>
      <c r="K780" s="255" t="s">
        <v>4714</v>
      </c>
      <c r="L780" s="658"/>
      <c r="M780" s="255">
        <v>44</v>
      </c>
      <c r="N780" s="255" t="s">
        <v>2931</v>
      </c>
      <c r="O780" s="656"/>
      <c r="P780" s="658"/>
      <c r="Q780" s="261"/>
      <c r="R780" s="261"/>
      <c r="S780" s="264"/>
    </row>
    <row r="781" spans="1:19" s="263" customFormat="1" ht="25.5">
      <c r="A781" s="655"/>
      <c r="B781" s="656"/>
      <c r="C781" s="656"/>
      <c r="D781" s="656"/>
      <c r="E781" s="657"/>
      <c r="F781" s="656"/>
      <c r="G781" s="656"/>
      <c r="H781" s="656"/>
      <c r="I781" s="656"/>
      <c r="J781" s="658"/>
      <c r="K781" s="255" t="s">
        <v>4715</v>
      </c>
      <c r="L781" s="658"/>
      <c r="M781" s="255">
        <v>237</v>
      </c>
      <c r="N781" s="255" t="s">
        <v>2931</v>
      </c>
      <c r="O781" s="656"/>
      <c r="P781" s="658"/>
      <c r="Q781" s="261"/>
      <c r="R781" s="261"/>
      <c r="S781" s="264"/>
    </row>
    <row r="782" spans="1:19" s="263" customFormat="1" ht="25.5">
      <c r="A782" s="655"/>
      <c r="B782" s="656"/>
      <c r="C782" s="656"/>
      <c r="D782" s="656"/>
      <c r="E782" s="657"/>
      <c r="F782" s="656"/>
      <c r="G782" s="656"/>
      <c r="H782" s="656"/>
      <c r="I782" s="656"/>
      <c r="J782" s="658"/>
      <c r="K782" s="255" t="s">
        <v>4716</v>
      </c>
      <c r="L782" s="658"/>
      <c r="M782" s="255">
        <v>68</v>
      </c>
      <c r="N782" s="255" t="s">
        <v>2931</v>
      </c>
      <c r="O782" s="656"/>
      <c r="P782" s="658"/>
      <c r="Q782" s="261"/>
      <c r="R782" s="261"/>
      <c r="S782" s="264"/>
    </row>
    <row r="783" spans="1:19" s="263" customFormat="1" ht="25.5">
      <c r="A783" s="655"/>
      <c r="B783" s="656"/>
      <c r="C783" s="656"/>
      <c r="D783" s="656"/>
      <c r="E783" s="657"/>
      <c r="F783" s="656"/>
      <c r="G783" s="656"/>
      <c r="H783" s="656"/>
      <c r="I783" s="656"/>
      <c r="J783" s="658"/>
      <c r="K783" s="255" t="s">
        <v>4717</v>
      </c>
      <c r="L783" s="658"/>
      <c r="M783" s="255">
        <v>65</v>
      </c>
      <c r="N783" s="255" t="s">
        <v>2931</v>
      </c>
      <c r="O783" s="656"/>
      <c r="P783" s="658"/>
      <c r="Q783" s="261"/>
      <c r="R783" s="261"/>
      <c r="S783" s="264"/>
    </row>
    <row r="784" spans="1:19" s="263" customFormat="1" ht="25.5">
      <c r="A784" s="655"/>
      <c r="B784" s="656"/>
      <c r="C784" s="656"/>
      <c r="D784" s="656"/>
      <c r="E784" s="657"/>
      <c r="F784" s="656"/>
      <c r="G784" s="656"/>
      <c r="H784" s="656"/>
      <c r="I784" s="656"/>
      <c r="J784" s="658"/>
      <c r="K784" s="255" t="s">
        <v>4718</v>
      </c>
      <c r="L784" s="658"/>
      <c r="M784" s="255">
        <v>61</v>
      </c>
      <c r="N784" s="255" t="s">
        <v>2931</v>
      </c>
      <c r="O784" s="656"/>
      <c r="P784" s="658"/>
      <c r="Q784" s="261"/>
      <c r="R784" s="261"/>
      <c r="S784" s="264"/>
    </row>
    <row r="785" spans="1:19" s="263" customFormat="1" ht="25.5">
      <c r="A785" s="655"/>
      <c r="B785" s="656"/>
      <c r="C785" s="656"/>
      <c r="D785" s="656"/>
      <c r="E785" s="657"/>
      <c r="F785" s="656"/>
      <c r="G785" s="656"/>
      <c r="H785" s="656"/>
      <c r="I785" s="656"/>
      <c r="J785" s="658"/>
      <c r="K785" s="255" t="s">
        <v>4719</v>
      </c>
      <c r="L785" s="658"/>
      <c r="M785" s="255">
        <v>119</v>
      </c>
      <c r="N785" s="255" t="s">
        <v>2931</v>
      </c>
      <c r="O785" s="656"/>
      <c r="P785" s="658"/>
      <c r="Q785" s="261"/>
      <c r="R785" s="261"/>
      <c r="S785" s="264"/>
    </row>
    <row r="786" spans="1:19" s="263" customFormat="1" ht="25.5">
      <c r="A786" s="655"/>
      <c r="B786" s="656"/>
      <c r="C786" s="656"/>
      <c r="D786" s="656"/>
      <c r="E786" s="657"/>
      <c r="F786" s="656"/>
      <c r="G786" s="656"/>
      <c r="H786" s="656"/>
      <c r="I786" s="656"/>
      <c r="J786" s="658"/>
      <c r="K786" s="255" t="s">
        <v>4720</v>
      </c>
      <c r="L786" s="658"/>
      <c r="M786" s="255">
        <v>119</v>
      </c>
      <c r="N786" s="255" t="s">
        <v>2931</v>
      </c>
      <c r="O786" s="656"/>
      <c r="P786" s="658"/>
      <c r="Q786" s="261"/>
      <c r="R786" s="261"/>
      <c r="S786" s="264"/>
    </row>
    <row r="787" spans="1:19" s="263" customFormat="1" ht="25.5">
      <c r="A787" s="655"/>
      <c r="B787" s="656"/>
      <c r="C787" s="656"/>
      <c r="D787" s="656"/>
      <c r="E787" s="657"/>
      <c r="F787" s="656"/>
      <c r="G787" s="656"/>
      <c r="H787" s="656"/>
      <c r="I787" s="656"/>
      <c r="J787" s="658"/>
      <c r="K787" s="255" t="s">
        <v>4721</v>
      </c>
      <c r="L787" s="658"/>
      <c r="M787" s="255">
        <v>51</v>
      </c>
      <c r="N787" s="255" t="s">
        <v>2931</v>
      </c>
      <c r="O787" s="656"/>
      <c r="P787" s="658"/>
      <c r="Q787" s="261"/>
      <c r="R787" s="261"/>
      <c r="S787" s="264"/>
    </row>
    <row r="788" spans="1:19" s="263" customFormat="1" ht="25.5">
      <c r="A788" s="655"/>
      <c r="B788" s="656"/>
      <c r="C788" s="656"/>
      <c r="D788" s="656"/>
      <c r="E788" s="657"/>
      <c r="F788" s="656"/>
      <c r="G788" s="656"/>
      <c r="H788" s="656"/>
      <c r="I788" s="656"/>
      <c r="J788" s="658"/>
      <c r="K788" s="255" t="s">
        <v>4722</v>
      </c>
      <c r="L788" s="658"/>
      <c r="M788" s="255">
        <v>49</v>
      </c>
      <c r="N788" s="255" t="s">
        <v>2931</v>
      </c>
      <c r="O788" s="656"/>
      <c r="P788" s="658"/>
      <c r="Q788" s="261"/>
      <c r="R788" s="261"/>
      <c r="S788" s="264"/>
    </row>
    <row r="789" spans="1:19" s="263" customFormat="1" ht="25.5">
      <c r="A789" s="655"/>
      <c r="B789" s="656"/>
      <c r="C789" s="656"/>
      <c r="D789" s="656"/>
      <c r="E789" s="657"/>
      <c r="F789" s="656"/>
      <c r="G789" s="656"/>
      <c r="H789" s="656"/>
      <c r="I789" s="656"/>
      <c r="J789" s="658"/>
      <c r="K789" s="255" t="s">
        <v>4723</v>
      </c>
      <c r="L789" s="658"/>
      <c r="M789" s="255">
        <v>78</v>
      </c>
      <c r="N789" s="255" t="s">
        <v>2931</v>
      </c>
      <c r="O789" s="656"/>
      <c r="P789" s="658"/>
      <c r="Q789" s="261"/>
      <c r="R789" s="261"/>
      <c r="S789" s="264"/>
    </row>
    <row r="790" spans="1:19" s="263" customFormat="1" ht="25.5">
      <c r="A790" s="655"/>
      <c r="B790" s="656"/>
      <c r="C790" s="656"/>
      <c r="D790" s="656"/>
      <c r="E790" s="657"/>
      <c r="F790" s="656"/>
      <c r="G790" s="656"/>
      <c r="H790" s="656"/>
      <c r="I790" s="656"/>
      <c r="J790" s="658"/>
      <c r="K790" s="255" t="s">
        <v>4724</v>
      </c>
      <c r="L790" s="658"/>
      <c r="M790" s="255">
        <v>78</v>
      </c>
      <c r="N790" s="255" t="s">
        <v>2931</v>
      </c>
      <c r="O790" s="656"/>
      <c r="P790" s="658"/>
      <c r="Q790" s="261"/>
      <c r="R790" s="261"/>
      <c r="S790" s="264"/>
    </row>
    <row r="791" spans="1:19" s="263" customFormat="1" ht="25.5">
      <c r="A791" s="655"/>
      <c r="B791" s="656"/>
      <c r="C791" s="656"/>
      <c r="D791" s="656"/>
      <c r="E791" s="657"/>
      <c r="F791" s="656"/>
      <c r="G791" s="656"/>
      <c r="H791" s="656"/>
      <c r="I791" s="656"/>
      <c r="J791" s="658"/>
      <c r="K791" s="255" t="s">
        <v>4725</v>
      </c>
      <c r="L791" s="658"/>
      <c r="M791" s="255">
        <v>78</v>
      </c>
      <c r="N791" s="255" t="s">
        <v>2931</v>
      </c>
      <c r="O791" s="656"/>
      <c r="P791" s="658"/>
      <c r="Q791" s="261"/>
      <c r="R791" s="261"/>
      <c r="S791" s="264"/>
    </row>
    <row r="792" spans="1:19" s="263" customFormat="1" ht="25.5">
      <c r="A792" s="655"/>
      <c r="B792" s="656"/>
      <c r="C792" s="656"/>
      <c r="D792" s="656"/>
      <c r="E792" s="657"/>
      <c r="F792" s="656"/>
      <c r="G792" s="656"/>
      <c r="H792" s="656"/>
      <c r="I792" s="656"/>
      <c r="J792" s="658"/>
      <c r="K792" s="255" t="s">
        <v>4726</v>
      </c>
      <c r="L792" s="658"/>
      <c r="M792" s="255">
        <v>120</v>
      </c>
      <c r="N792" s="255" t="s">
        <v>2931</v>
      </c>
      <c r="O792" s="656"/>
      <c r="P792" s="658"/>
      <c r="Q792" s="261"/>
      <c r="R792" s="261"/>
      <c r="S792" s="264"/>
    </row>
    <row r="793" spans="1:19" s="263" customFormat="1" ht="25.5">
      <c r="A793" s="655"/>
      <c r="B793" s="656"/>
      <c r="C793" s="656"/>
      <c r="D793" s="656"/>
      <c r="E793" s="657"/>
      <c r="F793" s="656"/>
      <c r="G793" s="656"/>
      <c r="H793" s="656"/>
      <c r="I793" s="656"/>
      <c r="J793" s="658"/>
      <c r="K793" s="255" t="s">
        <v>4727</v>
      </c>
      <c r="L793" s="658"/>
      <c r="M793" s="255">
        <v>100</v>
      </c>
      <c r="N793" s="255" t="s">
        <v>2931</v>
      </c>
      <c r="O793" s="656"/>
      <c r="P793" s="658"/>
      <c r="Q793" s="261"/>
      <c r="R793" s="261"/>
      <c r="S793" s="264"/>
    </row>
    <row r="794" spans="1:19" s="263" customFormat="1" ht="25.5">
      <c r="A794" s="655"/>
      <c r="B794" s="656"/>
      <c r="C794" s="656"/>
      <c r="D794" s="656"/>
      <c r="E794" s="657"/>
      <c r="F794" s="656"/>
      <c r="G794" s="656"/>
      <c r="H794" s="656"/>
      <c r="I794" s="656"/>
      <c r="J794" s="658"/>
      <c r="K794" s="255" t="s">
        <v>4728</v>
      </c>
      <c r="L794" s="658"/>
      <c r="M794" s="255">
        <v>61</v>
      </c>
      <c r="N794" s="255" t="s">
        <v>2931</v>
      </c>
      <c r="O794" s="656"/>
      <c r="P794" s="658"/>
      <c r="Q794" s="261"/>
      <c r="R794" s="261"/>
      <c r="S794" s="264"/>
    </row>
    <row r="795" spans="1:19" s="263" customFormat="1" ht="25.5">
      <c r="A795" s="655"/>
      <c r="B795" s="656"/>
      <c r="C795" s="656"/>
      <c r="D795" s="656"/>
      <c r="E795" s="657"/>
      <c r="F795" s="656"/>
      <c r="G795" s="656"/>
      <c r="H795" s="656"/>
      <c r="I795" s="656"/>
      <c r="J795" s="658"/>
      <c r="K795" s="255" t="s">
        <v>4729</v>
      </c>
      <c r="L795" s="658"/>
      <c r="M795" s="255">
        <v>89</v>
      </c>
      <c r="N795" s="255" t="s">
        <v>2931</v>
      </c>
      <c r="O795" s="656"/>
      <c r="P795" s="658"/>
      <c r="Q795" s="261"/>
      <c r="R795" s="261"/>
      <c r="S795" s="264"/>
    </row>
    <row r="796" spans="1:19" s="263" customFormat="1" ht="25.5">
      <c r="A796" s="655"/>
      <c r="B796" s="656"/>
      <c r="C796" s="656"/>
      <c r="D796" s="656"/>
      <c r="E796" s="657"/>
      <c r="F796" s="656"/>
      <c r="G796" s="656"/>
      <c r="H796" s="656"/>
      <c r="I796" s="656"/>
      <c r="J796" s="658"/>
      <c r="K796" s="255" t="s">
        <v>4730</v>
      </c>
      <c r="L796" s="658"/>
      <c r="M796" s="255">
        <v>110</v>
      </c>
      <c r="N796" s="255" t="s">
        <v>2931</v>
      </c>
      <c r="O796" s="656"/>
      <c r="P796" s="658"/>
      <c r="Q796" s="261"/>
      <c r="R796" s="261"/>
      <c r="S796" s="264"/>
    </row>
    <row r="797" spans="1:19" s="263" customFormat="1" ht="25.5">
      <c r="A797" s="655"/>
      <c r="B797" s="656"/>
      <c r="C797" s="656"/>
      <c r="D797" s="656"/>
      <c r="E797" s="657"/>
      <c r="F797" s="656"/>
      <c r="G797" s="656"/>
      <c r="H797" s="656"/>
      <c r="I797" s="656"/>
      <c r="J797" s="658"/>
      <c r="K797" s="255" t="s">
        <v>4731</v>
      </c>
      <c r="L797" s="658"/>
      <c r="M797" s="255">
        <v>146</v>
      </c>
      <c r="N797" s="255" t="s">
        <v>2931</v>
      </c>
      <c r="O797" s="656"/>
      <c r="P797" s="658"/>
      <c r="Q797" s="261"/>
      <c r="R797" s="261"/>
      <c r="S797" s="264"/>
    </row>
    <row r="798" spans="1:19" s="263" customFormat="1" ht="25.5">
      <c r="A798" s="655"/>
      <c r="B798" s="656"/>
      <c r="C798" s="656"/>
      <c r="D798" s="656"/>
      <c r="E798" s="657"/>
      <c r="F798" s="656"/>
      <c r="G798" s="656"/>
      <c r="H798" s="656"/>
      <c r="I798" s="656"/>
      <c r="J798" s="658"/>
      <c r="K798" s="255" t="s">
        <v>4732</v>
      </c>
      <c r="L798" s="658"/>
      <c r="M798" s="255">
        <v>211</v>
      </c>
      <c r="N798" s="255" t="s">
        <v>2931</v>
      </c>
      <c r="O798" s="656"/>
      <c r="P798" s="658"/>
      <c r="Q798" s="261"/>
      <c r="R798" s="261"/>
      <c r="S798" s="264"/>
    </row>
    <row r="799" spans="1:19" s="263" customFormat="1" ht="25.5">
      <c r="A799" s="655"/>
      <c r="B799" s="656"/>
      <c r="C799" s="656"/>
      <c r="D799" s="656"/>
      <c r="E799" s="657"/>
      <c r="F799" s="656"/>
      <c r="G799" s="656"/>
      <c r="H799" s="656"/>
      <c r="I799" s="656"/>
      <c r="J799" s="658"/>
      <c r="K799" s="255" t="s">
        <v>4733</v>
      </c>
      <c r="L799" s="658"/>
      <c r="M799" s="255">
        <v>115</v>
      </c>
      <c r="N799" s="255" t="s">
        <v>2931</v>
      </c>
      <c r="O799" s="656"/>
      <c r="P799" s="658"/>
      <c r="Q799" s="261"/>
      <c r="R799" s="261"/>
      <c r="S799" s="264"/>
    </row>
    <row r="800" spans="1:19" s="263" customFormat="1" ht="25.5">
      <c r="A800" s="655"/>
      <c r="B800" s="656"/>
      <c r="C800" s="656"/>
      <c r="D800" s="656"/>
      <c r="E800" s="657"/>
      <c r="F800" s="656"/>
      <c r="G800" s="656"/>
      <c r="H800" s="656"/>
      <c r="I800" s="656"/>
      <c r="J800" s="658"/>
      <c r="K800" s="255" t="s">
        <v>4734</v>
      </c>
      <c r="L800" s="658"/>
      <c r="M800" s="255">
        <v>198</v>
      </c>
      <c r="N800" s="255" t="s">
        <v>2931</v>
      </c>
      <c r="O800" s="656"/>
      <c r="P800" s="658"/>
      <c r="Q800" s="261"/>
      <c r="R800" s="261"/>
      <c r="S800" s="264"/>
    </row>
    <row r="801" spans="1:19" s="263" customFormat="1">
      <c r="A801" s="655"/>
      <c r="B801" s="656"/>
      <c r="C801" s="656"/>
      <c r="D801" s="656"/>
      <c r="E801" s="657"/>
      <c r="F801" s="656"/>
      <c r="G801" s="656"/>
      <c r="H801" s="656"/>
      <c r="I801" s="656"/>
      <c r="J801" s="658"/>
      <c r="K801" s="255" t="s">
        <v>4735</v>
      </c>
      <c r="L801" s="658"/>
      <c r="M801" s="255">
        <v>67</v>
      </c>
      <c r="N801" s="255" t="s">
        <v>2931</v>
      </c>
      <c r="O801" s="656"/>
      <c r="P801" s="658"/>
      <c r="Q801" s="261"/>
      <c r="R801" s="261"/>
      <c r="S801" s="264"/>
    </row>
    <row r="802" spans="1:19" s="263" customFormat="1">
      <c r="A802" s="655"/>
      <c r="B802" s="656"/>
      <c r="C802" s="656"/>
      <c r="D802" s="656"/>
      <c r="E802" s="657"/>
      <c r="F802" s="656"/>
      <c r="G802" s="656"/>
      <c r="H802" s="656"/>
      <c r="I802" s="656"/>
      <c r="J802" s="658"/>
      <c r="K802" s="255" t="s">
        <v>4736</v>
      </c>
      <c r="L802" s="658"/>
      <c r="M802" s="255">
        <v>95</v>
      </c>
      <c r="N802" s="255" t="s">
        <v>2931</v>
      </c>
      <c r="O802" s="656"/>
      <c r="P802" s="658"/>
      <c r="Q802" s="261"/>
      <c r="R802" s="261"/>
      <c r="S802" s="264"/>
    </row>
    <row r="803" spans="1:19" s="263" customFormat="1">
      <c r="A803" s="655"/>
      <c r="B803" s="656"/>
      <c r="C803" s="656"/>
      <c r="D803" s="656"/>
      <c r="E803" s="657"/>
      <c r="F803" s="656"/>
      <c r="G803" s="656"/>
      <c r="H803" s="656"/>
      <c r="I803" s="656"/>
      <c r="J803" s="658"/>
      <c r="K803" s="255" t="s">
        <v>4737</v>
      </c>
      <c r="L803" s="658"/>
      <c r="M803" s="255">
        <v>88</v>
      </c>
      <c r="N803" s="255" t="s">
        <v>2931</v>
      </c>
      <c r="O803" s="656"/>
      <c r="P803" s="658"/>
      <c r="Q803" s="261"/>
      <c r="R803" s="261"/>
      <c r="S803" s="264"/>
    </row>
    <row r="804" spans="1:19" s="263" customFormat="1">
      <c r="A804" s="655"/>
      <c r="B804" s="656"/>
      <c r="C804" s="656"/>
      <c r="D804" s="656"/>
      <c r="E804" s="657"/>
      <c r="F804" s="656"/>
      <c r="G804" s="656"/>
      <c r="H804" s="656"/>
      <c r="I804" s="656"/>
      <c r="J804" s="658"/>
      <c r="K804" s="255" t="s">
        <v>4738</v>
      </c>
      <c r="L804" s="658"/>
      <c r="M804" s="255">
        <v>61</v>
      </c>
      <c r="N804" s="255" t="s">
        <v>2931</v>
      </c>
      <c r="O804" s="656"/>
      <c r="P804" s="658"/>
      <c r="Q804" s="261"/>
      <c r="R804" s="261"/>
      <c r="S804" s="264"/>
    </row>
    <row r="805" spans="1:19" s="263" customFormat="1">
      <c r="A805" s="655"/>
      <c r="B805" s="656"/>
      <c r="C805" s="656"/>
      <c r="D805" s="656"/>
      <c r="E805" s="657"/>
      <c r="F805" s="656"/>
      <c r="G805" s="656"/>
      <c r="H805" s="656"/>
      <c r="I805" s="656"/>
      <c r="J805" s="658"/>
      <c r="K805" s="255" t="s">
        <v>4739</v>
      </c>
      <c r="L805" s="658"/>
      <c r="M805" s="255">
        <v>119</v>
      </c>
      <c r="N805" s="255" t="s">
        <v>2931</v>
      </c>
      <c r="O805" s="656"/>
      <c r="P805" s="658"/>
      <c r="Q805" s="261"/>
      <c r="R805" s="261"/>
      <c r="S805" s="264"/>
    </row>
    <row r="806" spans="1:19" s="263" customFormat="1">
      <c r="A806" s="655"/>
      <c r="B806" s="656"/>
      <c r="C806" s="656"/>
      <c r="D806" s="656"/>
      <c r="E806" s="657"/>
      <c r="F806" s="656"/>
      <c r="G806" s="656"/>
      <c r="H806" s="656"/>
      <c r="I806" s="656"/>
      <c r="J806" s="658"/>
      <c r="K806" s="255" t="s">
        <v>4740</v>
      </c>
      <c r="L806" s="658"/>
      <c r="M806" s="255">
        <v>42</v>
      </c>
      <c r="N806" s="255" t="s">
        <v>2931</v>
      </c>
      <c r="O806" s="656"/>
      <c r="P806" s="658"/>
      <c r="Q806" s="261"/>
      <c r="R806" s="261"/>
      <c r="S806" s="264"/>
    </row>
    <row r="807" spans="1:19" s="263" customFormat="1" ht="25.5">
      <c r="A807" s="655"/>
      <c r="B807" s="656"/>
      <c r="C807" s="656"/>
      <c r="D807" s="656"/>
      <c r="E807" s="657"/>
      <c r="F807" s="656"/>
      <c r="G807" s="656"/>
      <c r="H807" s="656"/>
      <c r="I807" s="656"/>
      <c r="J807" s="658"/>
      <c r="K807" s="255" t="s">
        <v>4741</v>
      </c>
      <c r="L807" s="658"/>
      <c r="M807" s="255">
        <v>57</v>
      </c>
      <c r="N807" s="255" t="s">
        <v>2931</v>
      </c>
      <c r="O807" s="656"/>
      <c r="P807" s="658"/>
      <c r="Q807" s="261"/>
      <c r="R807" s="261"/>
      <c r="S807" s="264"/>
    </row>
    <row r="808" spans="1:19" s="263" customFormat="1" ht="25.5">
      <c r="A808" s="655"/>
      <c r="B808" s="656"/>
      <c r="C808" s="656"/>
      <c r="D808" s="656"/>
      <c r="E808" s="657"/>
      <c r="F808" s="656"/>
      <c r="G808" s="656"/>
      <c r="H808" s="656"/>
      <c r="I808" s="656"/>
      <c r="J808" s="658"/>
      <c r="K808" s="255" t="s">
        <v>4742</v>
      </c>
      <c r="L808" s="658"/>
      <c r="M808" s="255">
        <v>37</v>
      </c>
      <c r="N808" s="255" t="s">
        <v>2931</v>
      </c>
      <c r="O808" s="656"/>
      <c r="P808" s="658"/>
      <c r="Q808" s="261"/>
      <c r="R808" s="261"/>
      <c r="S808" s="264"/>
    </row>
    <row r="809" spans="1:19" s="263" customFormat="1" ht="25.5">
      <c r="A809" s="655"/>
      <c r="B809" s="656"/>
      <c r="C809" s="656"/>
      <c r="D809" s="656"/>
      <c r="E809" s="657"/>
      <c r="F809" s="656"/>
      <c r="G809" s="656"/>
      <c r="H809" s="656"/>
      <c r="I809" s="656"/>
      <c r="J809" s="658"/>
      <c r="K809" s="255" t="s">
        <v>4743</v>
      </c>
      <c r="L809" s="658"/>
      <c r="M809" s="255">
        <v>23</v>
      </c>
      <c r="N809" s="255" t="s">
        <v>2931</v>
      </c>
      <c r="O809" s="656"/>
      <c r="P809" s="658"/>
      <c r="Q809" s="261"/>
      <c r="R809" s="261"/>
      <c r="S809" s="264"/>
    </row>
    <row r="810" spans="1:19" s="263" customFormat="1" ht="25.5">
      <c r="A810" s="655"/>
      <c r="B810" s="656"/>
      <c r="C810" s="656"/>
      <c r="D810" s="656"/>
      <c r="E810" s="657"/>
      <c r="F810" s="656"/>
      <c r="G810" s="656"/>
      <c r="H810" s="656"/>
      <c r="I810" s="656"/>
      <c r="J810" s="658"/>
      <c r="K810" s="255" t="s">
        <v>4744</v>
      </c>
      <c r="L810" s="658"/>
      <c r="M810" s="255">
        <v>58</v>
      </c>
      <c r="N810" s="255" t="s">
        <v>2931</v>
      </c>
      <c r="O810" s="656"/>
      <c r="P810" s="658"/>
      <c r="Q810" s="261"/>
      <c r="R810" s="261"/>
      <c r="S810" s="264"/>
    </row>
    <row r="811" spans="1:19" s="263" customFormat="1" ht="25.5">
      <c r="A811" s="655"/>
      <c r="B811" s="656"/>
      <c r="C811" s="656"/>
      <c r="D811" s="656"/>
      <c r="E811" s="657"/>
      <c r="F811" s="656"/>
      <c r="G811" s="656"/>
      <c r="H811" s="656"/>
      <c r="I811" s="656"/>
      <c r="J811" s="658"/>
      <c r="K811" s="255" t="s">
        <v>4745</v>
      </c>
      <c r="L811" s="658"/>
      <c r="M811" s="255">
        <v>114</v>
      </c>
      <c r="N811" s="255" t="s">
        <v>2931</v>
      </c>
      <c r="O811" s="656"/>
      <c r="P811" s="658"/>
      <c r="Q811" s="261"/>
      <c r="R811" s="261"/>
      <c r="S811" s="264"/>
    </row>
    <row r="812" spans="1:19" s="263" customFormat="1" ht="25.5">
      <c r="A812" s="655"/>
      <c r="B812" s="656"/>
      <c r="C812" s="656"/>
      <c r="D812" s="656"/>
      <c r="E812" s="657"/>
      <c r="F812" s="656"/>
      <c r="G812" s="656"/>
      <c r="H812" s="656"/>
      <c r="I812" s="656"/>
      <c r="J812" s="658"/>
      <c r="K812" s="255" t="s">
        <v>4746</v>
      </c>
      <c r="L812" s="658"/>
      <c r="M812" s="255">
        <v>65</v>
      </c>
      <c r="N812" s="255" t="s">
        <v>2931</v>
      </c>
      <c r="O812" s="656"/>
      <c r="P812" s="658"/>
      <c r="Q812" s="261"/>
      <c r="R812" s="261"/>
      <c r="S812" s="264"/>
    </row>
    <row r="813" spans="1:19" s="263" customFormat="1" ht="25.5">
      <c r="A813" s="655"/>
      <c r="B813" s="656"/>
      <c r="C813" s="656"/>
      <c r="D813" s="656"/>
      <c r="E813" s="657"/>
      <c r="F813" s="656"/>
      <c r="G813" s="656"/>
      <c r="H813" s="656"/>
      <c r="I813" s="656"/>
      <c r="J813" s="658"/>
      <c r="K813" s="255" t="s">
        <v>4747</v>
      </c>
      <c r="L813" s="658"/>
      <c r="M813" s="255">
        <v>137</v>
      </c>
      <c r="N813" s="255" t="s">
        <v>2931</v>
      </c>
      <c r="O813" s="656"/>
      <c r="P813" s="658"/>
      <c r="Q813" s="261"/>
      <c r="R813" s="261"/>
      <c r="S813" s="264"/>
    </row>
    <row r="814" spans="1:19" s="263" customFormat="1">
      <c r="A814" s="655"/>
      <c r="B814" s="656"/>
      <c r="C814" s="656"/>
      <c r="D814" s="656"/>
      <c r="E814" s="657"/>
      <c r="F814" s="656"/>
      <c r="G814" s="656"/>
      <c r="H814" s="656"/>
      <c r="I814" s="656"/>
      <c r="J814" s="658"/>
      <c r="K814" s="255" t="s">
        <v>4748</v>
      </c>
      <c r="L814" s="658"/>
      <c r="M814" s="255">
        <v>304</v>
      </c>
      <c r="N814" s="255" t="s">
        <v>2931</v>
      </c>
      <c r="O814" s="656"/>
      <c r="P814" s="658"/>
      <c r="Q814" s="261"/>
      <c r="R814" s="261"/>
      <c r="S814" s="264"/>
    </row>
    <row r="815" spans="1:19" s="263" customFormat="1">
      <c r="A815" s="655"/>
      <c r="B815" s="656"/>
      <c r="C815" s="656"/>
      <c r="D815" s="656"/>
      <c r="E815" s="657"/>
      <c r="F815" s="656"/>
      <c r="G815" s="656"/>
      <c r="H815" s="656"/>
      <c r="I815" s="656"/>
      <c r="J815" s="658"/>
      <c r="K815" s="255" t="s">
        <v>4749</v>
      </c>
      <c r="L815" s="658"/>
      <c r="M815" s="255">
        <v>167</v>
      </c>
      <c r="N815" s="255" t="s">
        <v>2931</v>
      </c>
      <c r="O815" s="656"/>
      <c r="P815" s="658"/>
      <c r="Q815" s="261"/>
      <c r="R815" s="261"/>
      <c r="S815" s="264"/>
    </row>
    <row r="816" spans="1:19" s="263" customFormat="1">
      <c r="A816" s="655"/>
      <c r="B816" s="656"/>
      <c r="C816" s="656"/>
      <c r="D816" s="656"/>
      <c r="E816" s="657"/>
      <c r="F816" s="656"/>
      <c r="G816" s="656"/>
      <c r="H816" s="656"/>
      <c r="I816" s="656"/>
      <c r="J816" s="658"/>
      <c r="K816" s="255" t="s">
        <v>4750</v>
      </c>
      <c r="L816" s="658"/>
      <c r="M816" s="255">
        <v>20</v>
      </c>
      <c r="N816" s="255" t="s">
        <v>2931</v>
      </c>
      <c r="O816" s="656"/>
      <c r="P816" s="658"/>
      <c r="Q816" s="261"/>
      <c r="R816" s="261"/>
      <c r="S816" s="264"/>
    </row>
    <row r="817" spans="1:19" s="263" customFormat="1">
      <c r="A817" s="655"/>
      <c r="B817" s="656"/>
      <c r="C817" s="656"/>
      <c r="D817" s="656"/>
      <c r="E817" s="657"/>
      <c r="F817" s="656"/>
      <c r="G817" s="656"/>
      <c r="H817" s="656"/>
      <c r="I817" s="656"/>
      <c r="J817" s="658"/>
      <c r="K817" s="255" t="s">
        <v>4751</v>
      </c>
      <c r="L817" s="658"/>
      <c r="M817" s="255">
        <v>130</v>
      </c>
      <c r="N817" s="255" t="s">
        <v>2931</v>
      </c>
      <c r="O817" s="656"/>
      <c r="P817" s="658"/>
      <c r="Q817" s="261"/>
      <c r="R817" s="261"/>
      <c r="S817" s="264"/>
    </row>
    <row r="818" spans="1:19" s="263" customFormat="1">
      <c r="A818" s="655"/>
      <c r="B818" s="656"/>
      <c r="C818" s="656"/>
      <c r="D818" s="656"/>
      <c r="E818" s="657"/>
      <c r="F818" s="656"/>
      <c r="G818" s="656"/>
      <c r="H818" s="656"/>
      <c r="I818" s="656"/>
      <c r="J818" s="658"/>
      <c r="K818" s="255" t="s">
        <v>4752</v>
      </c>
      <c r="L818" s="658"/>
      <c r="M818" s="255">
        <v>148</v>
      </c>
      <c r="N818" s="255" t="s">
        <v>2931</v>
      </c>
      <c r="O818" s="656"/>
      <c r="P818" s="658"/>
      <c r="Q818" s="261"/>
      <c r="R818" s="261"/>
      <c r="S818" s="264"/>
    </row>
    <row r="819" spans="1:19" s="263" customFormat="1" ht="25.5">
      <c r="A819" s="655"/>
      <c r="B819" s="656"/>
      <c r="C819" s="656"/>
      <c r="D819" s="656"/>
      <c r="E819" s="657"/>
      <c r="F819" s="656"/>
      <c r="G819" s="656"/>
      <c r="H819" s="656"/>
      <c r="I819" s="656"/>
      <c r="J819" s="658"/>
      <c r="K819" s="255" t="s">
        <v>4753</v>
      </c>
      <c r="L819" s="658"/>
      <c r="M819" s="255">
        <v>439</v>
      </c>
      <c r="N819" s="255" t="s">
        <v>2931</v>
      </c>
      <c r="O819" s="656"/>
      <c r="P819" s="658"/>
      <c r="Q819" s="261"/>
      <c r="R819" s="261"/>
      <c r="S819" s="264"/>
    </row>
    <row r="820" spans="1:19" s="263" customFormat="1" ht="25.5">
      <c r="A820" s="655"/>
      <c r="B820" s="656"/>
      <c r="C820" s="656"/>
      <c r="D820" s="656"/>
      <c r="E820" s="657"/>
      <c r="F820" s="656"/>
      <c r="G820" s="656"/>
      <c r="H820" s="656"/>
      <c r="I820" s="656"/>
      <c r="J820" s="658"/>
      <c r="K820" s="255" t="s">
        <v>4754</v>
      </c>
      <c r="L820" s="658"/>
      <c r="M820" s="255">
        <v>137</v>
      </c>
      <c r="N820" s="255" t="s">
        <v>2931</v>
      </c>
      <c r="O820" s="656"/>
      <c r="P820" s="658"/>
      <c r="Q820" s="261"/>
      <c r="R820" s="261"/>
      <c r="S820" s="264"/>
    </row>
    <row r="821" spans="1:19" s="263" customFormat="1" ht="25.5">
      <c r="A821" s="655"/>
      <c r="B821" s="656"/>
      <c r="C821" s="656"/>
      <c r="D821" s="656"/>
      <c r="E821" s="657"/>
      <c r="F821" s="656"/>
      <c r="G821" s="656"/>
      <c r="H821" s="656"/>
      <c r="I821" s="656"/>
      <c r="J821" s="658"/>
      <c r="K821" s="255" t="s">
        <v>4755</v>
      </c>
      <c r="L821" s="658"/>
      <c r="M821" s="255">
        <v>100</v>
      </c>
      <c r="N821" s="255" t="s">
        <v>2931</v>
      </c>
      <c r="O821" s="656"/>
      <c r="P821" s="658"/>
      <c r="Q821" s="261"/>
      <c r="R821" s="261"/>
      <c r="S821" s="264"/>
    </row>
    <row r="822" spans="1:19" s="263" customFormat="1" ht="25.5">
      <c r="A822" s="655"/>
      <c r="B822" s="656"/>
      <c r="C822" s="656"/>
      <c r="D822" s="656"/>
      <c r="E822" s="657"/>
      <c r="F822" s="656"/>
      <c r="G822" s="656"/>
      <c r="H822" s="656"/>
      <c r="I822" s="656"/>
      <c r="J822" s="658"/>
      <c r="K822" s="255" t="s">
        <v>4756</v>
      </c>
      <c r="L822" s="658"/>
      <c r="M822" s="255">
        <v>262</v>
      </c>
      <c r="N822" s="255" t="s">
        <v>2931</v>
      </c>
      <c r="O822" s="656"/>
      <c r="P822" s="658"/>
      <c r="Q822" s="261"/>
      <c r="R822" s="261"/>
      <c r="S822" s="264"/>
    </row>
    <row r="823" spans="1:19" s="263" customFormat="1" ht="25.5">
      <c r="A823" s="655"/>
      <c r="B823" s="656"/>
      <c r="C823" s="656"/>
      <c r="D823" s="656"/>
      <c r="E823" s="657"/>
      <c r="F823" s="656"/>
      <c r="G823" s="656"/>
      <c r="H823" s="656"/>
      <c r="I823" s="656"/>
      <c r="J823" s="658"/>
      <c r="K823" s="255" t="s">
        <v>4757</v>
      </c>
      <c r="L823" s="658"/>
      <c r="M823" s="255">
        <v>182</v>
      </c>
      <c r="N823" s="255" t="s">
        <v>2931</v>
      </c>
      <c r="O823" s="656"/>
      <c r="P823" s="658"/>
      <c r="Q823" s="261"/>
      <c r="R823" s="261"/>
      <c r="S823" s="264"/>
    </row>
    <row r="824" spans="1:19" s="263" customFormat="1" ht="25.5">
      <c r="A824" s="655"/>
      <c r="B824" s="656"/>
      <c r="C824" s="656"/>
      <c r="D824" s="656"/>
      <c r="E824" s="657"/>
      <c r="F824" s="656"/>
      <c r="G824" s="656"/>
      <c r="H824" s="656"/>
      <c r="I824" s="656"/>
      <c r="J824" s="658"/>
      <c r="K824" s="255" t="s">
        <v>4758</v>
      </c>
      <c r="L824" s="658"/>
      <c r="M824" s="255">
        <v>409</v>
      </c>
      <c r="N824" s="255" t="s">
        <v>2931</v>
      </c>
      <c r="O824" s="656"/>
      <c r="P824" s="658"/>
      <c r="Q824" s="261"/>
      <c r="R824" s="261"/>
      <c r="S824" s="264"/>
    </row>
    <row r="825" spans="1:19" s="263" customFormat="1" ht="25.5">
      <c r="A825" s="655"/>
      <c r="B825" s="656"/>
      <c r="C825" s="656"/>
      <c r="D825" s="656"/>
      <c r="E825" s="657"/>
      <c r="F825" s="656"/>
      <c r="G825" s="656"/>
      <c r="H825" s="656"/>
      <c r="I825" s="656"/>
      <c r="J825" s="658"/>
      <c r="K825" s="255" t="s">
        <v>4759</v>
      </c>
      <c r="L825" s="658"/>
      <c r="M825" s="255">
        <v>150</v>
      </c>
      <c r="N825" s="255" t="s">
        <v>2931</v>
      </c>
      <c r="O825" s="656"/>
      <c r="P825" s="658"/>
      <c r="Q825" s="261"/>
      <c r="R825" s="261"/>
      <c r="S825" s="264"/>
    </row>
    <row r="826" spans="1:19" s="263" customFormat="1" ht="25.5">
      <c r="A826" s="655"/>
      <c r="B826" s="656"/>
      <c r="C826" s="656"/>
      <c r="D826" s="656"/>
      <c r="E826" s="657"/>
      <c r="F826" s="656"/>
      <c r="G826" s="656"/>
      <c r="H826" s="656"/>
      <c r="I826" s="656"/>
      <c r="J826" s="658"/>
      <c r="K826" s="255" t="s">
        <v>4760</v>
      </c>
      <c r="L826" s="658"/>
      <c r="M826" s="255">
        <v>84</v>
      </c>
      <c r="N826" s="255" t="s">
        <v>2931</v>
      </c>
      <c r="O826" s="656"/>
      <c r="P826" s="658"/>
      <c r="Q826" s="261"/>
      <c r="R826" s="261"/>
      <c r="S826" s="264"/>
    </row>
    <row r="827" spans="1:19" s="263" customFormat="1" ht="25.5">
      <c r="A827" s="655"/>
      <c r="B827" s="656"/>
      <c r="C827" s="656"/>
      <c r="D827" s="656"/>
      <c r="E827" s="657"/>
      <c r="F827" s="656"/>
      <c r="G827" s="656"/>
      <c r="H827" s="656"/>
      <c r="I827" s="656"/>
      <c r="J827" s="658"/>
      <c r="K827" s="255" t="s">
        <v>4761</v>
      </c>
      <c r="L827" s="658"/>
      <c r="M827" s="255">
        <v>116</v>
      </c>
      <c r="N827" s="255" t="s">
        <v>2931</v>
      </c>
      <c r="O827" s="656"/>
      <c r="P827" s="658"/>
      <c r="Q827" s="261"/>
      <c r="R827" s="261"/>
      <c r="S827" s="264"/>
    </row>
    <row r="828" spans="1:19" s="263" customFormat="1" ht="25.5">
      <c r="A828" s="655"/>
      <c r="B828" s="656"/>
      <c r="C828" s="656"/>
      <c r="D828" s="656"/>
      <c r="E828" s="657"/>
      <c r="F828" s="656"/>
      <c r="G828" s="656"/>
      <c r="H828" s="656"/>
      <c r="I828" s="656"/>
      <c r="J828" s="658"/>
      <c r="K828" s="255" t="s">
        <v>4762</v>
      </c>
      <c r="L828" s="658"/>
      <c r="M828" s="255">
        <v>106</v>
      </c>
      <c r="N828" s="255" t="s">
        <v>2931</v>
      </c>
      <c r="O828" s="656"/>
      <c r="P828" s="658"/>
      <c r="Q828" s="261"/>
      <c r="R828" s="261"/>
      <c r="S828" s="264"/>
    </row>
    <row r="829" spans="1:19" s="263" customFormat="1" ht="25.5">
      <c r="A829" s="655"/>
      <c r="B829" s="656"/>
      <c r="C829" s="656"/>
      <c r="D829" s="656"/>
      <c r="E829" s="657"/>
      <c r="F829" s="656"/>
      <c r="G829" s="656"/>
      <c r="H829" s="656"/>
      <c r="I829" s="656"/>
      <c r="J829" s="658"/>
      <c r="K829" s="255" t="s">
        <v>4763</v>
      </c>
      <c r="L829" s="658"/>
      <c r="M829" s="255">
        <v>286</v>
      </c>
      <c r="N829" s="255" t="s">
        <v>2931</v>
      </c>
      <c r="O829" s="656"/>
      <c r="P829" s="658"/>
      <c r="Q829" s="261"/>
      <c r="R829" s="261"/>
      <c r="S829" s="264"/>
    </row>
    <row r="830" spans="1:19" s="263" customFormat="1" ht="25.5">
      <c r="A830" s="655"/>
      <c r="B830" s="656"/>
      <c r="C830" s="656"/>
      <c r="D830" s="656"/>
      <c r="E830" s="657"/>
      <c r="F830" s="656"/>
      <c r="G830" s="656"/>
      <c r="H830" s="656"/>
      <c r="I830" s="656"/>
      <c r="J830" s="658"/>
      <c r="K830" s="255" t="s">
        <v>4764</v>
      </c>
      <c r="L830" s="658"/>
      <c r="M830" s="255">
        <v>115</v>
      </c>
      <c r="N830" s="255" t="s">
        <v>2931</v>
      </c>
      <c r="O830" s="656"/>
      <c r="P830" s="658"/>
      <c r="Q830" s="261"/>
      <c r="R830" s="261"/>
      <c r="S830" s="264"/>
    </row>
    <row r="831" spans="1:19" s="263" customFormat="1" ht="25.5">
      <c r="A831" s="655"/>
      <c r="B831" s="656"/>
      <c r="C831" s="656"/>
      <c r="D831" s="656"/>
      <c r="E831" s="657"/>
      <c r="F831" s="656"/>
      <c r="G831" s="656"/>
      <c r="H831" s="656"/>
      <c r="I831" s="656"/>
      <c r="J831" s="658"/>
      <c r="K831" s="255" t="s">
        <v>4765</v>
      </c>
      <c r="L831" s="658"/>
      <c r="M831" s="255">
        <v>111</v>
      </c>
      <c r="N831" s="255" t="s">
        <v>2931</v>
      </c>
      <c r="O831" s="656"/>
      <c r="P831" s="658"/>
      <c r="Q831" s="261"/>
      <c r="R831" s="261"/>
      <c r="S831" s="264"/>
    </row>
    <row r="832" spans="1:19" s="263" customFormat="1" ht="25.5">
      <c r="A832" s="655"/>
      <c r="B832" s="656"/>
      <c r="C832" s="656"/>
      <c r="D832" s="656"/>
      <c r="E832" s="657"/>
      <c r="F832" s="656"/>
      <c r="G832" s="656"/>
      <c r="H832" s="656"/>
      <c r="I832" s="656"/>
      <c r="J832" s="658"/>
      <c r="K832" s="255" t="s">
        <v>4766</v>
      </c>
      <c r="L832" s="658"/>
      <c r="M832" s="255">
        <v>33</v>
      </c>
      <c r="N832" s="255" t="s">
        <v>2931</v>
      </c>
      <c r="O832" s="656"/>
      <c r="P832" s="658"/>
      <c r="Q832" s="261"/>
      <c r="R832" s="261"/>
      <c r="S832" s="264"/>
    </row>
    <row r="833" spans="1:19" s="263" customFormat="1" ht="25.5">
      <c r="A833" s="655"/>
      <c r="B833" s="656"/>
      <c r="C833" s="656"/>
      <c r="D833" s="656"/>
      <c r="E833" s="657"/>
      <c r="F833" s="656"/>
      <c r="G833" s="656"/>
      <c r="H833" s="656"/>
      <c r="I833" s="656"/>
      <c r="J833" s="658"/>
      <c r="K833" s="255" t="s">
        <v>4767</v>
      </c>
      <c r="L833" s="658"/>
      <c r="M833" s="255">
        <v>104</v>
      </c>
      <c r="N833" s="255" t="s">
        <v>2931</v>
      </c>
      <c r="O833" s="656"/>
      <c r="P833" s="658"/>
      <c r="Q833" s="261"/>
      <c r="R833" s="261"/>
      <c r="S833" s="264"/>
    </row>
    <row r="834" spans="1:19" s="263" customFormat="1" ht="25.5">
      <c r="A834" s="655"/>
      <c r="B834" s="656"/>
      <c r="C834" s="656"/>
      <c r="D834" s="656"/>
      <c r="E834" s="657"/>
      <c r="F834" s="656"/>
      <c r="G834" s="656"/>
      <c r="H834" s="656"/>
      <c r="I834" s="656"/>
      <c r="J834" s="658"/>
      <c r="K834" s="255" t="s">
        <v>4768</v>
      </c>
      <c r="L834" s="658"/>
      <c r="M834" s="255">
        <v>205</v>
      </c>
      <c r="N834" s="255" t="s">
        <v>2931</v>
      </c>
      <c r="O834" s="656"/>
      <c r="P834" s="658"/>
      <c r="Q834" s="261"/>
      <c r="R834" s="261"/>
      <c r="S834" s="264"/>
    </row>
    <row r="835" spans="1:19" s="263" customFormat="1" ht="25.5">
      <c r="A835" s="655"/>
      <c r="B835" s="656"/>
      <c r="C835" s="656"/>
      <c r="D835" s="656"/>
      <c r="E835" s="657"/>
      <c r="F835" s="656"/>
      <c r="G835" s="656"/>
      <c r="H835" s="656"/>
      <c r="I835" s="656"/>
      <c r="J835" s="658"/>
      <c r="K835" s="255" t="s">
        <v>4769</v>
      </c>
      <c r="L835" s="658"/>
      <c r="M835" s="255">
        <v>143</v>
      </c>
      <c r="N835" s="255" t="s">
        <v>2931</v>
      </c>
      <c r="O835" s="656"/>
      <c r="P835" s="658"/>
      <c r="Q835" s="261"/>
      <c r="R835" s="261"/>
      <c r="S835" s="264"/>
    </row>
    <row r="836" spans="1:19" s="263" customFormat="1" ht="25.5">
      <c r="A836" s="655"/>
      <c r="B836" s="656"/>
      <c r="C836" s="656"/>
      <c r="D836" s="656"/>
      <c r="E836" s="657"/>
      <c r="F836" s="656"/>
      <c r="G836" s="656"/>
      <c r="H836" s="656"/>
      <c r="I836" s="656"/>
      <c r="J836" s="658"/>
      <c r="K836" s="255" t="s">
        <v>4770</v>
      </c>
      <c r="L836" s="658"/>
      <c r="M836" s="255">
        <v>167</v>
      </c>
      <c r="N836" s="255" t="s">
        <v>2931</v>
      </c>
      <c r="O836" s="656"/>
      <c r="P836" s="658"/>
      <c r="Q836" s="261"/>
      <c r="R836" s="261"/>
      <c r="S836" s="264"/>
    </row>
    <row r="837" spans="1:19" s="263" customFormat="1" ht="25.5">
      <c r="A837" s="655"/>
      <c r="B837" s="656"/>
      <c r="C837" s="656"/>
      <c r="D837" s="656"/>
      <c r="E837" s="657"/>
      <c r="F837" s="656"/>
      <c r="G837" s="656"/>
      <c r="H837" s="656"/>
      <c r="I837" s="656"/>
      <c r="J837" s="658"/>
      <c r="K837" s="255" t="s">
        <v>4771</v>
      </c>
      <c r="L837" s="658"/>
      <c r="M837" s="255">
        <v>104</v>
      </c>
      <c r="N837" s="255" t="s">
        <v>2931</v>
      </c>
      <c r="O837" s="656"/>
      <c r="P837" s="658"/>
      <c r="Q837" s="261"/>
      <c r="R837" s="261"/>
      <c r="S837" s="264"/>
    </row>
    <row r="838" spans="1:19" s="263" customFormat="1" ht="25.5">
      <c r="A838" s="655"/>
      <c r="B838" s="656"/>
      <c r="C838" s="656"/>
      <c r="D838" s="656"/>
      <c r="E838" s="657"/>
      <c r="F838" s="656"/>
      <c r="G838" s="656"/>
      <c r="H838" s="656"/>
      <c r="I838" s="656"/>
      <c r="J838" s="658"/>
      <c r="K838" s="255" t="s">
        <v>4772</v>
      </c>
      <c r="L838" s="658"/>
      <c r="M838" s="255">
        <v>37</v>
      </c>
      <c r="N838" s="255" t="s">
        <v>2931</v>
      </c>
      <c r="O838" s="656"/>
      <c r="P838" s="658"/>
      <c r="Q838" s="261"/>
      <c r="R838" s="261"/>
      <c r="S838" s="264"/>
    </row>
    <row r="839" spans="1:19" s="263" customFormat="1" ht="25.5">
      <c r="A839" s="655"/>
      <c r="B839" s="656"/>
      <c r="C839" s="656"/>
      <c r="D839" s="656"/>
      <c r="E839" s="657"/>
      <c r="F839" s="656"/>
      <c r="G839" s="656"/>
      <c r="H839" s="656"/>
      <c r="I839" s="656"/>
      <c r="J839" s="658"/>
      <c r="K839" s="255" t="s">
        <v>4773</v>
      </c>
      <c r="L839" s="658"/>
      <c r="M839" s="255">
        <v>44</v>
      </c>
      <c r="N839" s="255" t="s">
        <v>2931</v>
      </c>
      <c r="O839" s="656"/>
      <c r="P839" s="658"/>
      <c r="Q839" s="261"/>
      <c r="R839" s="261"/>
      <c r="S839" s="264"/>
    </row>
    <row r="840" spans="1:19" s="263" customFormat="1" ht="25.5">
      <c r="A840" s="655"/>
      <c r="B840" s="656"/>
      <c r="C840" s="656"/>
      <c r="D840" s="656"/>
      <c r="E840" s="657"/>
      <c r="F840" s="656"/>
      <c r="G840" s="656"/>
      <c r="H840" s="656"/>
      <c r="I840" s="656"/>
      <c r="J840" s="658"/>
      <c r="K840" s="255" t="s">
        <v>4774</v>
      </c>
      <c r="L840" s="658"/>
      <c r="M840" s="255">
        <v>86</v>
      </c>
      <c r="N840" s="255" t="s">
        <v>2931</v>
      </c>
      <c r="O840" s="656"/>
      <c r="P840" s="658"/>
      <c r="Q840" s="261"/>
      <c r="R840" s="261"/>
      <c r="S840" s="264"/>
    </row>
    <row r="841" spans="1:19" s="263" customFormat="1" ht="25.5">
      <c r="A841" s="655"/>
      <c r="B841" s="656"/>
      <c r="C841" s="656"/>
      <c r="D841" s="656"/>
      <c r="E841" s="657"/>
      <c r="F841" s="656"/>
      <c r="G841" s="656"/>
      <c r="H841" s="656"/>
      <c r="I841" s="656"/>
      <c r="J841" s="658"/>
      <c r="K841" s="255" t="s">
        <v>4775</v>
      </c>
      <c r="L841" s="658"/>
      <c r="M841" s="255">
        <v>87</v>
      </c>
      <c r="N841" s="255" t="s">
        <v>2931</v>
      </c>
      <c r="O841" s="656"/>
      <c r="P841" s="658"/>
      <c r="Q841" s="261"/>
      <c r="R841" s="261"/>
      <c r="S841" s="264"/>
    </row>
    <row r="842" spans="1:19" s="263" customFormat="1" ht="25.5">
      <c r="A842" s="655"/>
      <c r="B842" s="656"/>
      <c r="C842" s="656"/>
      <c r="D842" s="656"/>
      <c r="E842" s="657"/>
      <c r="F842" s="656"/>
      <c r="G842" s="656"/>
      <c r="H842" s="656"/>
      <c r="I842" s="656"/>
      <c r="J842" s="658"/>
      <c r="K842" s="255" t="s">
        <v>4776</v>
      </c>
      <c r="L842" s="658"/>
      <c r="M842" s="255">
        <v>70</v>
      </c>
      <c r="N842" s="255" t="s">
        <v>2931</v>
      </c>
      <c r="O842" s="656"/>
      <c r="P842" s="658"/>
      <c r="Q842" s="261"/>
      <c r="R842" s="261"/>
      <c r="S842" s="264"/>
    </row>
    <row r="843" spans="1:19" s="263" customFormat="1" ht="25.5">
      <c r="A843" s="655"/>
      <c r="B843" s="656"/>
      <c r="C843" s="656"/>
      <c r="D843" s="656"/>
      <c r="E843" s="657"/>
      <c r="F843" s="656"/>
      <c r="G843" s="656"/>
      <c r="H843" s="656"/>
      <c r="I843" s="656"/>
      <c r="J843" s="658"/>
      <c r="K843" s="255" t="s">
        <v>4777</v>
      </c>
      <c r="L843" s="658"/>
      <c r="M843" s="255">
        <v>94</v>
      </c>
      <c r="N843" s="255" t="s">
        <v>2931</v>
      </c>
      <c r="O843" s="656"/>
      <c r="P843" s="658"/>
      <c r="Q843" s="261"/>
      <c r="R843" s="261"/>
      <c r="S843" s="264"/>
    </row>
    <row r="844" spans="1:19" s="263" customFormat="1" ht="25.5">
      <c r="A844" s="655"/>
      <c r="B844" s="656"/>
      <c r="C844" s="656"/>
      <c r="D844" s="656"/>
      <c r="E844" s="657"/>
      <c r="F844" s="656"/>
      <c r="G844" s="656"/>
      <c r="H844" s="656"/>
      <c r="I844" s="656"/>
      <c r="J844" s="658"/>
      <c r="K844" s="255" t="s">
        <v>4778</v>
      </c>
      <c r="L844" s="658"/>
      <c r="M844" s="255">
        <v>107</v>
      </c>
      <c r="N844" s="255" t="s">
        <v>2931</v>
      </c>
      <c r="O844" s="656"/>
      <c r="P844" s="658"/>
      <c r="Q844" s="261"/>
      <c r="R844" s="261"/>
      <c r="S844" s="264"/>
    </row>
    <row r="845" spans="1:19" s="263" customFormat="1" ht="25.5">
      <c r="A845" s="655"/>
      <c r="B845" s="656"/>
      <c r="C845" s="656"/>
      <c r="D845" s="656"/>
      <c r="E845" s="657"/>
      <c r="F845" s="656"/>
      <c r="G845" s="656"/>
      <c r="H845" s="656"/>
      <c r="I845" s="656"/>
      <c r="J845" s="658"/>
      <c r="K845" s="255" t="s">
        <v>4779</v>
      </c>
      <c r="L845" s="658"/>
      <c r="M845" s="255">
        <v>54</v>
      </c>
      <c r="N845" s="255" t="s">
        <v>2931</v>
      </c>
      <c r="O845" s="656"/>
      <c r="P845" s="658"/>
      <c r="Q845" s="261"/>
      <c r="R845" s="261"/>
      <c r="S845" s="264"/>
    </row>
    <row r="846" spans="1:19" s="263" customFormat="1" ht="26.25" thickBot="1">
      <c r="A846" s="675"/>
      <c r="B846" s="674"/>
      <c r="C846" s="674"/>
      <c r="D846" s="674"/>
      <c r="E846" s="676"/>
      <c r="F846" s="674"/>
      <c r="G846" s="674"/>
      <c r="H846" s="674"/>
      <c r="I846" s="674"/>
      <c r="J846" s="673"/>
      <c r="K846" s="266" t="s">
        <v>4780</v>
      </c>
      <c r="L846" s="673"/>
      <c r="M846" s="266">
        <v>157</v>
      </c>
      <c r="N846" s="266" t="s">
        <v>2931</v>
      </c>
      <c r="O846" s="674"/>
      <c r="P846" s="673"/>
      <c r="Q846" s="272"/>
      <c r="R846" s="272"/>
      <c r="S846" s="322"/>
    </row>
    <row r="847" spans="1:19" s="263" customFormat="1" ht="13.5" thickBot="1">
      <c r="A847" s="274"/>
      <c r="B847" s="274"/>
      <c r="C847" s="274"/>
      <c r="D847" s="274"/>
      <c r="E847" s="275"/>
      <c r="F847" s="274"/>
      <c r="G847" s="274"/>
      <c r="H847" s="274"/>
      <c r="I847" s="274"/>
      <c r="J847" s="276"/>
      <c r="K847" s="274"/>
      <c r="L847" s="276"/>
      <c r="M847" s="274"/>
      <c r="N847" s="274"/>
      <c r="O847" s="274"/>
      <c r="P847" s="276"/>
      <c r="Q847" s="280"/>
      <c r="R847" s="280"/>
      <c r="S847" s="282"/>
    </row>
    <row r="848" spans="1:19" s="252" customFormat="1" ht="13.5" thickBot="1">
      <c r="A848" s="250" t="s">
        <v>2090</v>
      </c>
      <c r="B848" s="250" t="s">
        <v>2091</v>
      </c>
      <c r="C848" s="250" t="s">
        <v>2092</v>
      </c>
      <c r="D848" s="250" t="s">
        <v>2093</v>
      </c>
      <c r="E848" s="250" t="s">
        <v>2094</v>
      </c>
      <c r="F848" s="250" t="s">
        <v>2095</v>
      </c>
      <c r="G848" s="250" t="s">
        <v>2096</v>
      </c>
      <c r="H848" s="250" t="s">
        <v>2097</v>
      </c>
      <c r="I848" s="250" t="s">
        <v>2130</v>
      </c>
      <c r="J848" s="251" t="s">
        <v>2133</v>
      </c>
      <c r="K848" s="250" t="s">
        <v>2160</v>
      </c>
      <c r="L848" s="251" t="s">
        <v>2163</v>
      </c>
      <c r="M848" s="250" t="s">
        <v>2101</v>
      </c>
      <c r="N848" s="250" t="s">
        <v>2166</v>
      </c>
      <c r="O848" s="250" t="s">
        <v>2169</v>
      </c>
      <c r="P848" s="251" t="s">
        <v>2172</v>
      </c>
      <c r="Q848" s="250" t="s">
        <v>2175</v>
      </c>
      <c r="R848" s="250" t="s">
        <v>2178</v>
      </c>
      <c r="S848" s="250" t="s">
        <v>2181</v>
      </c>
    </row>
    <row r="849" spans="1:19" s="263" customFormat="1">
      <c r="A849" s="655" t="s">
        <v>3349</v>
      </c>
      <c r="B849" s="656" t="s">
        <v>3018</v>
      </c>
      <c r="C849" s="656">
        <v>207</v>
      </c>
      <c r="D849" s="656">
        <v>100</v>
      </c>
      <c r="E849" s="657" t="s">
        <v>4781</v>
      </c>
      <c r="F849" s="656" t="s">
        <v>2939</v>
      </c>
      <c r="G849" s="656" t="s">
        <v>2105</v>
      </c>
      <c r="H849" s="656" t="s">
        <v>3440</v>
      </c>
      <c r="I849" s="656" t="s">
        <v>3440</v>
      </c>
      <c r="J849" s="658" t="s">
        <v>4446</v>
      </c>
      <c r="K849" s="255" t="s">
        <v>4524</v>
      </c>
      <c r="L849" s="658" t="s">
        <v>4585</v>
      </c>
      <c r="M849" s="255"/>
      <c r="N849" s="255"/>
      <c r="O849" s="656" t="s">
        <v>3372</v>
      </c>
      <c r="P849" s="658"/>
      <c r="Q849" s="261"/>
      <c r="R849" s="261">
        <v>552.11</v>
      </c>
      <c r="S849" s="264"/>
    </row>
    <row r="850" spans="1:19" s="263" customFormat="1">
      <c r="A850" s="655"/>
      <c r="B850" s="656"/>
      <c r="C850" s="656"/>
      <c r="D850" s="656"/>
      <c r="E850" s="657"/>
      <c r="F850" s="656"/>
      <c r="G850" s="656"/>
      <c r="H850" s="656"/>
      <c r="I850" s="656"/>
      <c r="J850" s="658"/>
      <c r="K850" s="255" t="s">
        <v>4782</v>
      </c>
      <c r="L850" s="658"/>
      <c r="M850" s="255">
        <v>97</v>
      </c>
      <c r="N850" s="255" t="s">
        <v>2931</v>
      </c>
      <c r="O850" s="656"/>
      <c r="P850" s="658"/>
      <c r="Q850" s="261"/>
      <c r="R850" s="261"/>
      <c r="S850" s="264"/>
    </row>
    <row r="851" spans="1:19" s="263" customFormat="1">
      <c r="A851" s="655"/>
      <c r="B851" s="656"/>
      <c r="C851" s="656"/>
      <c r="D851" s="656"/>
      <c r="E851" s="657"/>
      <c r="F851" s="656"/>
      <c r="G851" s="656"/>
      <c r="H851" s="656"/>
      <c r="I851" s="656"/>
      <c r="J851" s="658"/>
      <c r="K851" s="255" t="s">
        <v>4783</v>
      </c>
      <c r="L851" s="658"/>
      <c r="M851" s="255">
        <v>195</v>
      </c>
      <c r="N851" s="255" t="s">
        <v>2931</v>
      </c>
      <c r="O851" s="656"/>
      <c r="P851" s="658"/>
      <c r="Q851" s="261"/>
      <c r="R851" s="261"/>
      <c r="S851" s="264"/>
    </row>
    <row r="852" spans="1:19" s="263" customFormat="1">
      <c r="A852" s="655"/>
      <c r="B852" s="656"/>
      <c r="C852" s="656"/>
      <c r="D852" s="656"/>
      <c r="E852" s="657"/>
      <c r="F852" s="656"/>
      <c r="G852" s="656"/>
      <c r="H852" s="656"/>
      <c r="I852" s="656"/>
      <c r="J852" s="658"/>
      <c r="K852" s="255" t="s">
        <v>4784</v>
      </c>
      <c r="L852" s="658"/>
      <c r="M852" s="255">
        <v>142</v>
      </c>
      <c r="N852" s="255" t="s">
        <v>2931</v>
      </c>
      <c r="O852" s="656"/>
      <c r="P852" s="658"/>
      <c r="Q852" s="261"/>
      <c r="R852" s="261"/>
      <c r="S852" s="264"/>
    </row>
    <row r="853" spans="1:19" s="263" customFormat="1" ht="25.5">
      <c r="A853" s="655"/>
      <c r="B853" s="656"/>
      <c r="C853" s="656"/>
      <c r="D853" s="656"/>
      <c r="E853" s="657"/>
      <c r="F853" s="656"/>
      <c r="G853" s="656"/>
      <c r="H853" s="656"/>
      <c r="I853" s="656"/>
      <c r="J853" s="658"/>
      <c r="K853" s="255" t="s">
        <v>4785</v>
      </c>
      <c r="L853" s="658"/>
      <c r="M853" s="255">
        <v>86</v>
      </c>
      <c r="N853" s="255" t="s">
        <v>2931</v>
      </c>
      <c r="O853" s="656"/>
      <c r="P853" s="658"/>
      <c r="Q853" s="261"/>
      <c r="R853" s="261"/>
      <c r="S853" s="264"/>
    </row>
    <row r="854" spans="1:19" s="263" customFormat="1" ht="25.5">
      <c r="A854" s="655"/>
      <c r="B854" s="656"/>
      <c r="C854" s="656"/>
      <c r="D854" s="656"/>
      <c r="E854" s="657"/>
      <c r="F854" s="656"/>
      <c r="G854" s="656"/>
      <c r="H854" s="656"/>
      <c r="I854" s="656"/>
      <c r="J854" s="658"/>
      <c r="K854" s="255" t="s">
        <v>4786</v>
      </c>
      <c r="L854" s="658"/>
      <c r="M854" s="255">
        <v>293</v>
      </c>
      <c r="N854" s="255" t="s">
        <v>2931</v>
      </c>
      <c r="O854" s="656"/>
      <c r="P854" s="658"/>
      <c r="Q854" s="261"/>
      <c r="R854" s="261"/>
      <c r="S854" s="264"/>
    </row>
    <row r="855" spans="1:19" s="263" customFormat="1" ht="25.5">
      <c r="A855" s="655"/>
      <c r="B855" s="656"/>
      <c r="C855" s="656"/>
      <c r="D855" s="656"/>
      <c r="E855" s="657"/>
      <c r="F855" s="656"/>
      <c r="G855" s="656"/>
      <c r="H855" s="656"/>
      <c r="I855" s="656"/>
      <c r="J855" s="658"/>
      <c r="K855" s="255" t="s">
        <v>4787</v>
      </c>
      <c r="L855" s="658"/>
      <c r="M855" s="255">
        <v>48</v>
      </c>
      <c r="N855" s="255" t="s">
        <v>2931</v>
      </c>
      <c r="O855" s="656"/>
      <c r="P855" s="658"/>
      <c r="Q855" s="261"/>
      <c r="R855" s="261"/>
      <c r="S855" s="264"/>
    </row>
    <row r="856" spans="1:19" s="263" customFormat="1" ht="25.5">
      <c r="A856" s="655"/>
      <c r="B856" s="656"/>
      <c r="C856" s="656"/>
      <c r="D856" s="656"/>
      <c r="E856" s="657"/>
      <c r="F856" s="656"/>
      <c r="G856" s="656"/>
      <c r="H856" s="656"/>
      <c r="I856" s="656"/>
      <c r="J856" s="658"/>
      <c r="K856" s="255" t="s">
        <v>4788</v>
      </c>
      <c r="L856" s="658"/>
      <c r="M856" s="255">
        <v>109</v>
      </c>
      <c r="N856" s="255" t="s">
        <v>2931</v>
      </c>
      <c r="O856" s="656"/>
      <c r="P856" s="658"/>
      <c r="Q856" s="261"/>
      <c r="R856" s="261"/>
      <c r="S856" s="264"/>
    </row>
    <row r="857" spans="1:19" s="263" customFormat="1" ht="25.5">
      <c r="A857" s="655"/>
      <c r="B857" s="656"/>
      <c r="C857" s="656"/>
      <c r="D857" s="656"/>
      <c r="E857" s="657"/>
      <c r="F857" s="656"/>
      <c r="G857" s="656"/>
      <c r="H857" s="656"/>
      <c r="I857" s="656"/>
      <c r="J857" s="658"/>
      <c r="K857" s="255" t="s">
        <v>4789</v>
      </c>
      <c r="L857" s="658"/>
      <c r="M857" s="255">
        <v>105</v>
      </c>
      <c r="N857" s="255" t="s">
        <v>2931</v>
      </c>
      <c r="O857" s="656"/>
      <c r="P857" s="658"/>
      <c r="Q857" s="261"/>
      <c r="R857" s="261"/>
      <c r="S857" s="264"/>
    </row>
    <row r="858" spans="1:19" s="263" customFormat="1">
      <c r="A858" s="655"/>
      <c r="B858" s="656"/>
      <c r="C858" s="656"/>
      <c r="D858" s="656"/>
      <c r="E858" s="657"/>
      <c r="F858" s="656"/>
      <c r="G858" s="656"/>
      <c r="H858" s="656"/>
      <c r="I858" s="656"/>
      <c r="J858" s="658"/>
      <c r="K858" s="255" t="s">
        <v>4790</v>
      </c>
      <c r="L858" s="658"/>
      <c r="M858" s="255">
        <v>234</v>
      </c>
      <c r="N858" s="255" t="s">
        <v>2931</v>
      </c>
      <c r="O858" s="656"/>
      <c r="P858" s="658"/>
      <c r="Q858" s="261"/>
      <c r="R858" s="261"/>
      <c r="S858" s="264"/>
    </row>
    <row r="859" spans="1:19" s="263" customFormat="1">
      <c r="A859" s="655"/>
      <c r="B859" s="656"/>
      <c r="C859" s="656"/>
      <c r="D859" s="656"/>
      <c r="E859" s="657"/>
      <c r="F859" s="656"/>
      <c r="G859" s="656"/>
      <c r="H859" s="656"/>
      <c r="I859" s="656"/>
      <c r="J859" s="658"/>
      <c r="K859" s="255" t="s">
        <v>4791</v>
      </c>
      <c r="L859" s="658"/>
      <c r="M859" s="255">
        <v>100</v>
      </c>
      <c r="N859" s="255" t="s">
        <v>2931</v>
      </c>
      <c r="O859" s="656"/>
      <c r="P859" s="658"/>
      <c r="Q859" s="261"/>
      <c r="R859" s="261"/>
      <c r="S859" s="264"/>
    </row>
    <row r="860" spans="1:19" s="263" customFormat="1">
      <c r="A860" s="655"/>
      <c r="B860" s="656"/>
      <c r="C860" s="656"/>
      <c r="D860" s="656"/>
      <c r="E860" s="657"/>
      <c r="F860" s="656"/>
      <c r="G860" s="656"/>
      <c r="H860" s="656"/>
      <c r="I860" s="656"/>
      <c r="J860" s="658"/>
      <c r="K860" s="255" t="s">
        <v>4792</v>
      </c>
      <c r="L860" s="658"/>
      <c r="M860" s="255">
        <v>53</v>
      </c>
      <c r="N860" s="255" t="s">
        <v>2931</v>
      </c>
      <c r="O860" s="656"/>
      <c r="P860" s="658"/>
      <c r="Q860" s="261"/>
      <c r="R860" s="261"/>
      <c r="S860" s="264"/>
    </row>
    <row r="861" spans="1:19" s="263" customFormat="1">
      <c r="A861" s="655"/>
      <c r="B861" s="656"/>
      <c r="C861" s="656"/>
      <c r="D861" s="656"/>
      <c r="E861" s="657"/>
      <c r="F861" s="656"/>
      <c r="G861" s="656"/>
      <c r="H861" s="656"/>
      <c r="I861" s="656"/>
      <c r="J861" s="658"/>
      <c r="K861" s="255" t="s">
        <v>4793</v>
      </c>
      <c r="L861" s="658"/>
      <c r="M861" s="255">
        <v>140</v>
      </c>
      <c r="N861" s="255" t="s">
        <v>2931</v>
      </c>
      <c r="O861" s="656"/>
      <c r="P861" s="658"/>
      <c r="Q861" s="261"/>
      <c r="R861" s="261"/>
      <c r="S861" s="264"/>
    </row>
    <row r="862" spans="1:19" s="263" customFormat="1">
      <c r="A862" s="655"/>
      <c r="B862" s="656"/>
      <c r="C862" s="656"/>
      <c r="D862" s="656"/>
      <c r="E862" s="657"/>
      <c r="F862" s="656"/>
      <c r="G862" s="656"/>
      <c r="H862" s="656"/>
      <c r="I862" s="656"/>
      <c r="J862" s="658"/>
      <c r="K862" s="255" t="s">
        <v>4794</v>
      </c>
      <c r="L862" s="658"/>
      <c r="M862" s="255">
        <v>78</v>
      </c>
      <c r="N862" s="255" t="s">
        <v>2931</v>
      </c>
      <c r="O862" s="656"/>
      <c r="P862" s="658"/>
      <c r="Q862" s="261"/>
      <c r="R862" s="261"/>
      <c r="S862" s="264"/>
    </row>
    <row r="863" spans="1:19" s="263" customFormat="1">
      <c r="A863" s="655"/>
      <c r="B863" s="656"/>
      <c r="C863" s="656"/>
      <c r="D863" s="656"/>
      <c r="E863" s="657"/>
      <c r="F863" s="656"/>
      <c r="G863" s="656"/>
      <c r="H863" s="656"/>
      <c r="I863" s="656"/>
      <c r="J863" s="658"/>
      <c r="K863" s="255" t="s">
        <v>4795</v>
      </c>
      <c r="L863" s="658"/>
      <c r="M863" s="255">
        <v>110</v>
      </c>
      <c r="N863" s="255" t="s">
        <v>2931</v>
      </c>
      <c r="O863" s="656"/>
      <c r="P863" s="658"/>
      <c r="Q863" s="261"/>
      <c r="R863" s="261"/>
      <c r="S863" s="264"/>
    </row>
    <row r="864" spans="1:19" s="263" customFormat="1">
      <c r="A864" s="655"/>
      <c r="B864" s="656"/>
      <c r="C864" s="656"/>
      <c r="D864" s="656"/>
      <c r="E864" s="657"/>
      <c r="F864" s="656"/>
      <c r="G864" s="656"/>
      <c r="H864" s="656"/>
      <c r="I864" s="656"/>
      <c r="J864" s="658"/>
      <c r="K864" s="255" t="s">
        <v>4796</v>
      </c>
      <c r="L864" s="658"/>
      <c r="M864" s="255">
        <v>78</v>
      </c>
      <c r="N864" s="255" t="s">
        <v>2931</v>
      </c>
      <c r="O864" s="656"/>
      <c r="P864" s="658"/>
      <c r="Q864" s="261"/>
      <c r="R864" s="261"/>
      <c r="S864" s="264"/>
    </row>
    <row r="865" spans="1:19" s="263" customFormat="1" ht="25.5">
      <c r="A865" s="655"/>
      <c r="B865" s="656"/>
      <c r="C865" s="656"/>
      <c r="D865" s="656"/>
      <c r="E865" s="657"/>
      <c r="F865" s="656"/>
      <c r="G865" s="656"/>
      <c r="H865" s="656"/>
      <c r="I865" s="656"/>
      <c r="J865" s="658"/>
      <c r="K865" s="255" t="s">
        <v>4797</v>
      </c>
      <c r="L865" s="658"/>
      <c r="M865" s="255">
        <v>101</v>
      </c>
      <c r="N865" s="255" t="s">
        <v>2931</v>
      </c>
      <c r="O865" s="656"/>
      <c r="P865" s="658"/>
      <c r="Q865" s="261"/>
      <c r="R865" s="261"/>
      <c r="S865" s="264"/>
    </row>
    <row r="866" spans="1:19" s="263" customFormat="1" ht="25.5">
      <c r="A866" s="655"/>
      <c r="B866" s="656"/>
      <c r="C866" s="656"/>
      <c r="D866" s="656"/>
      <c r="E866" s="657"/>
      <c r="F866" s="656"/>
      <c r="G866" s="656"/>
      <c r="H866" s="656"/>
      <c r="I866" s="656"/>
      <c r="J866" s="658"/>
      <c r="K866" s="255" t="s">
        <v>4798</v>
      </c>
      <c r="L866" s="658"/>
      <c r="M866" s="255">
        <v>67</v>
      </c>
      <c r="N866" s="255" t="s">
        <v>2931</v>
      </c>
      <c r="O866" s="656"/>
      <c r="P866" s="658"/>
      <c r="Q866" s="261"/>
      <c r="R866" s="261"/>
      <c r="S866" s="264"/>
    </row>
    <row r="867" spans="1:19" s="263" customFormat="1" ht="25.5">
      <c r="A867" s="655"/>
      <c r="B867" s="656"/>
      <c r="C867" s="656"/>
      <c r="D867" s="656"/>
      <c r="E867" s="657"/>
      <c r="F867" s="656"/>
      <c r="G867" s="656"/>
      <c r="H867" s="656"/>
      <c r="I867" s="656"/>
      <c r="J867" s="658"/>
      <c r="K867" s="255" t="s">
        <v>4799</v>
      </c>
      <c r="L867" s="658"/>
      <c r="M867" s="255">
        <v>35</v>
      </c>
      <c r="N867" s="255" t="s">
        <v>2931</v>
      </c>
      <c r="O867" s="656"/>
      <c r="P867" s="658"/>
      <c r="Q867" s="261"/>
      <c r="R867" s="261"/>
      <c r="S867" s="264"/>
    </row>
    <row r="868" spans="1:19" s="263" customFormat="1">
      <c r="A868" s="655" t="s">
        <v>3452</v>
      </c>
      <c r="B868" s="656" t="s">
        <v>3018</v>
      </c>
      <c r="C868" s="656">
        <v>207</v>
      </c>
      <c r="D868" s="656">
        <v>101</v>
      </c>
      <c r="E868" s="657" t="s">
        <v>4800</v>
      </c>
      <c r="F868" s="656" t="s">
        <v>2939</v>
      </c>
      <c r="G868" s="656" t="s">
        <v>2105</v>
      </c>
      <c r="H868" s="656" t="s">
        <v>3440</v>
      </c>
      <c r="I868" s="656" t="s">
        <v>3440</v>
      </c>
      <c r="J868" s="658" t="s">
        <v>4446</v>
      </c>
      <c r="K868" s="255" t="s">
        <v>4524</v>
      </c>
      <c r="L868" s="658" t="s">
        <v>4585</v>
      </c>
      <c r="M868" s="255"/>
      <c r="N868" s="255"/>
      <c r="O868" s="656" t="s">
        <v>3464</v>
      </c>
      <c r="P868" s="658"/>
      <c r="Q868" s="261"/>
      <c r="R868" s="261">
        <v>138.33000000000001</v>
      </c>
      <c r="S868" s="264"/>
    </row>
    <row r="869" spans="1:19" s="263" customFormat="1">
      <c r="A869" s="655"/>
      <c r="B869" s="656"/>
      <c r="C869" s="656"/>
      <c r="D869" s="656"/>
      <c r="E869" s="657"/>
      <c r="F869" s="656"/>
      <c r="G869" s="656"/>
      <c r="H869" s="656"/>
      <c r="I869" s="656"/>
      <c r="J869" s="658"/>
      <c r="K869" s="255" t="s">
        <v>4801</v>
      </c>
      <c r="L869" s="658"/>
      <c r="M869" s="255">
        <v>59</v>
      </c>
      <c r="N869" s="255" t="s">
        <v>2931</v>
      </c>
      <c r="O869" s="656"/>
      <c r="P869" s="658"/>
      <c r="Q869" s="261"/>
      <c r="R869" s="261"/>
      <c r="S869" s="264"/>
    </row>
    <row r="870" spans="1:19" s="263" customFormat="1">
      <c r="A870" s="655"/>
      <c r="B870" s="656"/>
      <c r="C870" s="656"/>
      <c r="D870" s="656"/>
      <c r="E870" s="657"/>
      <c r="F870" s="656"/>
      <c r="G870" s="656"/>
      <c r="H870" s="656"/>
      <c r="I870" s="656"/>
      <c r="J870" s="658"/>
      <c r="K870" s="255" t="s">
        <v>4802</v>
      </c>
      <c r="L870" s="658"/>
      <c r="M870" s="255">
        <v>144</v>
      </c>
      <c r="N870" s="255" t="s">
        <v>2931</v>
      </c>
      <c r="O870" s="656"/>
      <c r="P870" s="658"/>
      <c r="Q870" s="261"/>
      <c r="R870" s="261"/>
      <c r="S870" s="264"/>
    </row>
    <row r="871" spans="1:19" s="263" customFormat="1">
      <c r="A871" s="655"/>
      <c r="B871" s="656"/>
      <c r="C871" s="656"/>
      <c r="D871" s="656"/>
      <c r="E871" s="657"/>
      <c r="F871" s="656"/>
      <c r="G871" s="656"/>
      <c r="H871" s="656"/>
      <c r="I871" s="656"/>
      <c r="J871" s="658"/>
      <c r="K871" s="255" t="s">
        <v>4803</v>
      </c>
      <c r="L871" s="658"/>
      <c r="M871" s="255">
        <v>38</v>
      </c>
      <c r="N871" s="255" t="s">
        <v>2931</v>
      </c>
      <c r="O871" s="656"/>
      <c r="P871" s="658"/>
      <c r="Q871" s="261"/>
      <c r="R871" s="261"/>
      <c r="S871" s="264"/>
    </row>
    <row r="872" spans="1:19" s="263" customFormat="1">
      <c r="A872" s="655"/>
      <c r="B872" s="656"/>
      <c r="C872" s="656"/>
      <c r="D872" s="656"/>
      <c r="E872" s="657"/>
      <c r="F872" s="656"/>
      <c r="G872" s="656"/>
      <c r="H872" s="656"/>
      <c r="I872" s="656"/>
      <c r="J872" s="658"/>
      <c r="K872" s="255" t="s">
        <v>4804</v>
      </c>
      <c r="L872" s="658"/>
      <c r="M872" s="255">
        <v>69</v>
      </c>
      <c r="N872" s="255" t="s">
        <v>2931</v>
      </c>
      <c r="O872" s="656"/>
      <c r="P872" s="658"/>
      <c r="Q872" s="261"/>
      <c r="R872" s="261"/>
      <c r="S872" s="264"/>
    </row>
    <row r="873" spans="1:19" s="263" customFormat="1" ht="25.5">
      <c r="A873" s="655"/>
      <c r="B873" s="656"/>
      <c r="C873" s="656"/>
      <c r="D873" s="656"/>
      <c r="E873" s="657"/>
      <c r="F873" s="656"/>
      <c r="G873" s="656"/>
      <c r="H873" s="656"/>
      <c r="I873" s="656"/>
      <c r="J873" s="658"/>
      <c r="K873" s="255" t="s">
        <v>4805</v>
      </c>
      <c r="L873" s="658"/>
      <c r="M873" s="255">
        <v>41</v>
      </c>
      <c r="N873" s="255" t="s">
        <v>2931</v>
      </c>
      <c r="O873" s="656"/>
      <c r="P873" s="658"/>
      <c r="Q873" s="261"/>
      <c r="R873" s="261"/>
      <c r="S873" s="264"/>
    </row>
    <row r="874" spans="1:19" s="263" customFormat="1">
      <c r="A874" s="655"/>
      <c r="B874" s="656"/>
      <c r="C874" s="656"/>
      <c r="D874" s="656"/>
      <c r="E874" s="657"/>
      <c r="F874" s="656"/>
      <c r="G874" s="656"/>
      <c r="H874" s="656"/>
      <c r="I874" s="656"/>
      <c r="J874" s="658"/>
      <c r="K874" s="255" t="s">
        <v>4806</v>
      </c>
      <c r="L874" s="658"/>
      <c r="M874" s="255">
        <v>72</v>
      </c>
      <c r="N874" s="255" t="s">
        <v>2931</v>
      </c>
      <c r="O874" s="656"/>
      <c r="P874" s="658"/>
      <c r="Q874" s="261"/>
      <c r="R874" s="261"/>
      <c r="S874" s="264"/>
    </row>
    <row r="875" spans="1:19" s="263" customFormat="1" ht="25.5">
      <c r="A875" s="655"/>
      <c r="B875" s="656"/>
      <c r="C875" s="656"/>
      <c r="D875" s="656"/>
      <c r="E875" s="657"/>
      <c r="F875" s="656"/>
      <c r="G875" s="656"/>
      <c r="H875" s="656"/>
      <c r="I875" s="656"/>
      <c r="J875" s="658"/>
      <c r="K875" s="255" t="s">
        <v>4807</v>
      </c>
      <c r="L875" s="658"/>
      <c r="M875" s="255">
        <v>249</v>
      </c>
      <c r="N875" s="255" t="s">
        <v>2931</v>
      </c>
      <c r="O875" s="656"/>
      <c r="P875" s="658"/>
      <c r="Q875" s="261"/>
      <c r="R875" s="261"/>
      <c r="S875" s="264"/>
    </row>
    <row r="876" spans="1:19" s="263" customFormat="1" ht="25.5">
      <c r="A876" s="655"/>
      <c r="B876" s="656"/>
      <c r="C876" s="656"/>
      <c r="D876" s="656"/>
      <c r="E876" s="657"/>
      <c r="F876" s="656"/>
      <c r="G876" s="656"/>
      <c r="H876" s="656"/>
      <c r="I876" s="656"/>
      <c r="J876" s="658"/>
      <c r="K876" s="255" t="s">
        <v>4808</v>
      </c>
      <c r="L876" s="658"/>
      <c r="M876" s="255">
        <v>8</v>
      </c>
      <c r="N876" s="255" t="s">
        <v>2931</v>
      </c>
      <c r="O876" s="656"/>
      <c r="P876" s="658"/>
      <c r="Q876" s="261"/>
      <c r="R876" s="261"/>
      <c r="S876" s="264"/>
    </row>
    <row r="877" spans="1:19" s="263" customFormat="1" ht="25.5">
      <c r="A877" s="655"/>
      <c r="B877" s="656"/>
      <c r="C877" s="656"/>
      <c r="D877" s="656"/>
      <c r="E877" s="657"/>
      <c r="F877" s="656"/>
      <c r="G877" s="656"/>
      <c r="H877" s="656"/>
      <c r="I877" s="656"/>
      <c r="J877" s="658"/>
      <c r="K877" s="255" t="s">
        <v>4809</v>
      </c>
      <c r="L877" s="658"/>
      <c r="M877" s="255">
        <v>237</v>
      </c>
      <c r="N877" s="255" t="s">
        <v>2931</v>
      </c>
      <c r="O877" s="656"/>
      <c r="P877" s="658"/>
      <c r="Q877" s="261"/>
      <c r="R877" s="261"/>
      <c r="S877" s="264"/>
    </row>
    <row r="878" spans="1:19" s="263" customFormat="1" ht="25.5">
      <c r="A878" s="655"/>
      <c r="B878" s="656"/>
      <c r="C878" s="656"/>
      <c r="D878" s="656"/>
      <c r="E878" s="657"/>
      <c r="F878" s="656"/>
      <c r="G878" s="656"/>
      <c r="H878" s="656"/>
      <c r="I878" s="656"/>
      <c r="J878" s="658"/>
      <c r="K878" s="255" t="s">
        <v>4810</v>
      </c>
      <c r="L878" s="658"/>
      <c r="M878" s="255">
        <v>149</v>
      </c>
      <c r="N878" s="255" t="s">
        <v>2931</v>
      </c>
      <c r="O878" s="656"/>
      <c r="P878" s="658"/>
      <c r="Q878" s="261"/>
      <c r="R878" s="261"/>
      <c r="S878" s="264"/>
    </row>
    <row r="879" spans="1:19" s="263" customFormat="1" ht="25.5">
      <c r="A879" s="655"/>
      <c r="B879" s="656"/>
      <c r="C879" s="656"/>
      <c r="D879" s="656"/>
      <c r="E879" s="657"/>
      <c r="F879" s="656"/>
      <c r="G879" s="656"/>
      <c r="H879" s="656"/>
      <c r="I879" s="656"/>
      <c r="J879" s="658"/>
      <c r="K879" s="255" t="s">
        <v>4811</v>
      </c>
      <c r="L879" s="658"/>
      <c r="M879" s="255">
        <v>148</v>
      </c>
      <c r="N879" s="255" t="s">
        <v>2931</v>
      </c>
      <c r="O879" s="656"/>
      <c r="P879" s="658"/>
      <c r="Q879" s="261"/>
      <c r="R879" s="261"/>
      <c r="S879" s="264"/>
    </row>
    <row r="880" spans="1:19" s="263" customFormat="1" ht="25.5">
      <c r="A880" s="655"/>
      <c r="B880" s="656"/>
      <c r="C880" s="656"/>
      <c r="D880" s="656"/>
      <c r="E880" s="657"/>
      <c r="F880" s="656"/>
      <c r="G880" s="656"/>
      <c r="H880" s="656"/>
      <c r="I880" s="656"/>
      <c r="J880" s="658"/>
      <c r="K880" s="255" t="s">
        <v>4812</v>
      </c>
      <c r="L880" s="658"/>
      <c r="M880" s="255">
        <v>124</v>
      </c>
      <c r="N880" s="255" t="s">
        <v>2931</v>
      </c>
      <c r="O880" s="656"/>
      <c r="P880" s="658"/>
      <c r="Q880" s="261"/>
      <c r="R880" s="261"/>
      <c r="S880" s="264"/>
    </row>
    <row r="881" spans="1:19" s="263" customFormat="1" ht="25.5">
      <c r="A881" s="655"/>
      <c r="B881" s="656"/>
      <c r="C881" s="656"/>
      <c r="D881" s="656"/>
      <c r="E881" s="657"/>
      <c r="F881" s="656"/>
      <c r="G881" s="656"/>
      <c r="H881" s="656"/>
      <c r="I881" s="656"/>
      <c r="J881" s="658"/>
      <c r="K881" s="255" t="s">
        <v>4813</v>
      </c>
      <c r="L881" s="658"/>
      <c r="M881" s="255">
        <v>135</v>
      </c>
      <c r="N881" s="255" t="s">
        <v>2931</v>
      </c>
      <c r="O881" s="656"/>
      <c r="P881" s="658"/>
      <c r="Q881" s="261"/>
      <c r="R881" s="261"/>
      <c r="S881" s="264"/>
    </row>
    <row r="882" spans="1:19" s="263" customFormat="1" ht="25.5">
      <c r="A882" s="655"/>
      <c r="B882" s="656"/>
      <c r="C882" s="656"/>
      <c r="D882" s="656"/>
      <c r="E882" s="657"/>
      <c r="F882" s="656"/>
      <c r="G882" s="656"/>
      <c r="H882" s="656"/>
      <c r="I882" s="656"/>
      <c r="J882" s="658"/>
      <c r="K882" s="255" t="s">
        <v>4814</v>
      </c>
      <c r="L882" s="658"/>
      <c r="M882" s="255">
        <v>22</v>
      </c>
      <c r="N882" s="255" t="s">
        <v>2931</v>
      </c>
      <c r="O882" s="656"/>
      <c r="P882" s="658"/>
      <c r="Q882" s="261"/>
      <c r="R882" s="261"/>
      <c r="S882" s="264"/>
    </row>
    <row r="883" spans="1:19" s="263" customFormat="1" ht="25.5">
      <c r="A883" s="655"/>
      <c r="B883" s="656"/>
      <c r="C883" s="656"/>
      <c r="D883" s="656"/>
      <c r="E883" s="657"/>
      <c r="F883" s="656"/>
      <c r="G883" s="656"/>
      <c r="H883" s="656"/>
      <c r="I883" s="656"/>
      <c r="J883" s="658"/>
      <c r="K883" s="255" t="s">
        <v>4815</v>
      </c>
      <c r="L883" s="658"/>
      <c r="M883" s="255">
        <v>48</v>
      </c>
      <c r="N883" s="255" t="s">
        <v>2931</v>
      </c>
      <c r="O883" s="656"/>
      <c r="P883" s="658"/>
      <c r="Q883" s="261"/>
      <c r="R883" s="261"/>
      <c r="S883" s="264"/>
    </row>
    <row r="884" spans="1:19" s="263" customFormat="1" ht="25.5">
      <c r="A884" s="655"/>
      <c r="B884" s="656"/>
      <c r="C884" s="656"/>
      <c r="D884" s="656"/>
      <c r="E884" s="657"/>
      <c r="F884" s="656"/>
      <c r="G884" s="656"/>
      <c r="H884" s="656"/>
      <c r="I884" s="656"/>
      <c r="J884" s="658"/>
      <c r="K884" s="255" t="s">
        <v>4816</v>
      </c>
      <c r="L884" s="658"/>
      <c r="M884" s="255">
        <v>34</v>
      </c>
      <c r="N884" s="255" t="s">
        <v>2931</v>
      </c>
      <c r="O884" s="656"/>
      <c r="P884" s="658"/>
      <c r="Q884" s="261"/>
      <c r="R884" s="261"/>
      <c r="S884" s="264"/>
    </row>
    <row r="885" spans="1:19" s="263" customFormat="1" ht="25.5">
      <c r="A885" s="655"/>
      <c r="B885" s="656"/>
      <c r="C885" s="656"/>
      <c r="D885" s="656"/>
      <c r="E885" s="657"/>
      <c r="F885" s="656"/>
      <c r="G885" s="656"/>
      <c r="H885" s="656"/>
      <c r="I885" s="656"/>
      <c r="J885" s="658"/>
      <c r="K885" s="255" t="s">
        <v>4817</v>
      </c>
      <c r="L885" s="658"/>
      <c r="M885" s="255">
        <v>83</v>
      </c>
      <c r="N885" s="255" t="s">
        <v>2931</v>
      </c>
      <c r="O885" s="656"/>
      <c r="P885" s="658"/>
      <c r="Q885" s="261"/>
      <c r="R885" s="261"/>
      <c r="S885" s="264"/>
    </row>
    <row r="886" spans="1:19" s="263" customFormat="1" ht="25.5">
      <c r="A886" s="655"/>
      <c r="B886" s="656"/>
      <c r="C886" s="656"/>
      <c r="D886" s="656"/>
      <c r="E886" s="657"/>
      <c r="F886" s="656"/>
      <c r="G886" s="656"/>
      <c r="H886" s="656"/>
      <c r="I886" s="656"/>
      <c r="J886" s="658"/>
      <c r="K886" s="255" t="s">
        <v>4818</v>
      </c>
      <c r="L886" s="658"/>
      <c r="M886" s="255">
        <v>130</v>
      </c>
      <c r="N886" s="255" t="s">
        <v>2931</v>
      </c>
      <c r="O886" s="656"/>
      <c r="P886" s="658"/>
      <c r="Q886" s="261"/>
      <c r="R886" s="261"/>
      <c r="S886" s="264"/>
    </row>
    <row r="887" spans="1:19" s="263" customFormat="1" ht="25.5">
      <c r="A887" s="655"/>
      <c r="B887" s="656"/>
      <c r="C887" s="656"/>
      <c r="D887" s="656"/>
      <c r="E887" s="657"/>
      <c r="F887" s="656"/>
      <c r="G887" s="656"/>
      <c r="H887" s="656"/>
      <c r="I887" s="656"/>
      <c r="J887" s="658"/>
      <c r="K887" s="255" t="s">
        <v>4819</v>
      </c>
      <c r="L887" s="658"/>
      <c r="M887" s="255">
        <v>87</v>
      </c>
      <c r="N887" s="255" t="s">
        <v>2931</v>
      </c>
      <c r="O887" s="656"/>
      <c r="P887" s="658"/>
      <c r="Q887" s="261"/>
      <c r="R887" s="261"/>
      <c r="S887" s="264"/>
    </row>
    <row r="888" spans="1:19" s="263" customFormat="1">
      <c r="A888" s="655"/>
      <c r="B888" s="656"/>
      <c r="C888" s="656"/>
      <c r="D888" s="656"/>
      <c r="E888" s="657"/>
      <c r="F888" s="656"/>
      <c r="G888" s="656"/>
      <c r="H888" s="656"/>
      <c r="I888" s="656"/>
      <c r="J888" s="658"/>
      <c r="K888" s="255"/>
      <c r="L888" s="658"/>
      <c r="M888" s="255"/>
      <c r="N888" s="255" t="s">
        <v>2931</v>
      </c>
      <c r="O888" s="656"/>
      <c r="P888" s="658"/>
      <c r="Q888" s="261"/>
      <c r="R888" s="261"/>
      <c r="S888" s="264"/>
    </row>
    <row r="889" spans="1:19" s="263" customFormat="1">
      <c r="A889" s="655" t="s">
        <v>3455</v>
      </c>
      <c r="B889" s="656" t="s">
        <v>3018</v>
      </c>
      <c r="C889" s="656">
        <v>207</v>
      </c>
      <c r="D889" s="656">
        <v>102</v>
      </c>
      <c r="E889" s="657" t="s">
        <v>4820</v>
      </c>
      <c r="F889" s="656" t="s">
        <v>2939</v>
      </c>
      <c r="G889" s="656" t="s">
        <v>2105</v>
      </c>
      <c r="H889" s="656" t="s">
        <v>3440</v>
      </c>
      <c r="I889" s="656" t="s">
        <v>3440</v>
      </c>
      <c r="J889" s="658" t="s">
        <v>4446</v>
      </c>
      <c r="K889" s="255" t="s">
        <v>4524</v>
      </c>
      <c r="L889" s="658" t="s">
        <v>4585</v>
      </c>
      <c r="M889" s="255"/>
      <c r="N889" s="255"/>
      <c r="O889" s="656" t="s">
        <v>3774</v>
      </c>
      <c r="P889" s="658"/>
      <c r="Q889" s="261"/>
      <c r="R889" s="261">
        <v>482.77</v>
      </c>
      <c r="S889" s="264"/>
    </row>
    <row r="890" spans="1:19" s="263" customFormat="1" ht="25.5">
      <c r="A890" s="655"/>
      <c r="B890" s="656"/>
      <c r="C890" s="656"/>
      <c r="D890" s="656"/>
      <c r="E890" s="657"/>
      <c r="F890" s="656"/>
      <c r="G890" s="656"/>
      <c r="H890" s="656"/>
      <c r="I890" s="656"/>
      <c r="J890" s="658"/>
      <c r="K890" s="255" t="s">
        <v>4821</v>
      </c>
      <c r="L890" s="658"/>
      <c r="M890" s="255">
        <v>315</v>
      </c>
      <c r="N890" s="255" t="s">
        <v>2931</v>
      </c>
      <c r="O890" s="656"/>
      <c r="P890" s="658"/>
      <c r="Q890" s="261"/>
      <c r="R890" s="261"/>
      <c r="S890" s="264"/>
    </row>
    <row r="891" spans="1:19" s="263" customFormat="1" ht="25.5">
      <c r="A891" s="655"/>
      <c r="B891" s="656"/>
      <c r="C891" s="656"/>
      <c r="D891" s="656"/>
      <c r="E891" s="657"/>
      <c r="F891" s="656"/>
      <c r="G891" s="656"/>
      <c r="H891" s="656"/>
      <c r="I891" s="656"/>
      <c r="J891" s="658"/>
      <c r="K891" s="255" t="s">
        <v>4822</v>
      </c>
      <c r="L891" s="658"/>
      <c r="M891" s="255">
        <v>76</v>
      </c>
      <c r="N891" s="255" t="s">
        <v>2931</v>
      </c>
      <c r="O891" s="656"/>
      <c r="P891" s="658"/>
      <c r="Q891" s="261"/>
      <c r="R891" s="261"/>
      <c r="S891" s="264"/>
    </row>
    <row r="892" spans="1:19" s="263" customFormat="1" ht="25.5">
      <c r="A892" s="655"/>
      <c r="B892" s="656"/>
      <c r="C892" s="656"/>
      <c r="D892" s="656"/>
      <c r="E892" s="657"/>
      <c r="F892" s="656"/>
      <c r="G892" s="656"/>
      <c r="H892" s="656"/>
      <c r="I892" s="656"/>
      <c r="J892" s="658"/>
      <c r="K892" s="255" t="s">
        <v>4823</v>
      </c>
      <c r="L892" s="658"/>
      <c r="M892" s="255">
        <v>348</v>
      </c>
      <c r="N892" s="255" t="s">
        <v>2931</v>
      </c>
      <c r="O892" s="656"/>
      <c r="P892" s="658"/>
      <c r="Q892" s="261"/>
      <c r="R892" s="261"/>
      <c r="S892" s="264"/>
    </row>
    <row r="893" spans="1:19" s="263" customFormat="1" ht="25.5">
      <c r="A893" s="655"/>
      <c r="B893" s="656"/>
      <c r="C893" s="656"/>
      <c r="D893" s="656"/>
      <c r="E893" s="657"/>
      <c r="F893" s="656"/>
      <c r="G893" s="656"/>
      <c r="H893" s="656"/>
      <c r="I893" s="656"/>
      <c r="J893" s="658"/>
      <c r="K893" s="255" t="s">
        <v>4824</v>
      </c>
      <c r="L893" s="658"/>
      <c r="M893" s="255">
        <v>137</v>
      </c>
      <c r="N893" s="255" t="s">
        <v>2931</v>
      </c>
      <c r="O893" s="656"/>
      <c r="P893" s="658"/>
      <c r="Q893" s="261"/>
      <c r="R893" s="261"/>
      <c r="S893" s="264"/>
    </row>
    <row r="894" spans="1:19" s="263" customFormat="1">
      <c r="A894" s="655" t="s">
        <v>3459</v>
      </c>
      <c r="B894" s="656" t="s">
        <v>3018</v>
      </c>
      <c r="C894" s="656">
        <v>207</v>
      </c>
      <c r="D894" s="656">
        <v>103</v>
      </c>
      <c r="E894" s="657" t="s">
        <v>4825</v>
      </c>
      <c r="F894" s="656" t="s">
        <v>2939</v>
      </c>
      <c r="G894" s="656" t="s">
        <v>2105</v>
      </c>
      <c r="H894" s="656" t="s">
        <v>3440</v>
      </c>
      <c r="I894" s="656" t="s">
        <v>3440</v>
      </c>
      <c r="J894" s="658" t="s">
        <v>4446</v>
      </c>
      <c r="K894" s="255" t="s">
        <v>4524</v>
      </c>
      <c r="L894" s="658" t="s">
        <v>4529</v>
      </c>
      <c r="M894" s="255"/>
      <c r="N894" s="255"/>
      <c r="O894" s="656" t="s">
        <v>3299</v>
      </c>
      <c r="P894" s="658"/>
      <c r="Q894" s="261"/>
      <c r="R894" s="261">
        <v>274.89999999999998</v>
      </c>
      <c r="S894" s="264"/>
    </row>
    <row r="895" spans="1:19" s="263" customFormat="1">
      <c r="A895" s="655"/>
      <c r="B895" s="656"/>
      <c r="C895" s="656"/>
      <c r="D895" s="656"/>
      <c r="E895" s="657"/>
      <c r="F895" s="656"/>
      <c r="G895" s="656"/>
      <c r="H895" s="656"/>
      <c r="I895" s="656"/>
      <c r="J895" s="658"/>
      <c r="K895" s="255" t="s">
        <v>4826</v>
      </c>
      <c r="L895" s="658"/>
      <c r="M895" s="255">
        <v>80</v>
      </c>
      <c r="N895" s="255" t="s">
        <v>2931</v>
      </c>
      <c r="O895" s="656"/>
      <c r="P895" s="658"/>
      <c r="Q895" s="261"/>
      <c r="R895" s="261"/>
      <c r="S895" s="264"/>
    </row>
    <row r="896" spans="1:19" s="263" customFormat="1" ht="25.5">
      <c r="A896" s="655"/>
      <c r="B896" s="656"/>
      <c r="C896" s="656"/>
      <c r="D896" s="656"/>
      <c r="E896" s="657"/>
      <c r="F896" s="656"/>
      <c r="G896" s="656"/>
      <c r="H896" s="656"/>
      <c r="I896" s="656"/>
      <c r="J896" s="658"/>
      <c r="K896" s="255" t="s">
        <v>4827</v>
      </c>
      <c r="L896" s="658"/>
      <c r="M896" s="255">
        <v>132</v>
      </c>
      <c r="N896" s="255" t="s">
        <v>2931</v>
      </c>
      <c r="O896" s="656"/>
      <c r="P896" s="658"/>
      <c r="Q896" s="261"/>
      <c r="R896" s="261"/>
      <c r="S896" s="264"/>
    </row>
    <row r="897" spans="1:19" s="263" customFormat="1" ht="25.5">
      <c r="A897" s="655"/>
      <c r="B897" s="656"/>
      <c r="C897" s="656"/>
      <c r="D897" s="656"/>
      <c r="E897" s="657"/>
      <c r="F897" s="656"/>
      <c r="G897" s="656"/>
      <c r="H897" s="656"/>
      <c r="I897" s="656"/>
      <c r="J897" s="658"/>
      <c r="K897" s="255" t="s">
        <v>4828</v>
      </c>
      <c r="L897" s="658"/>
      <c r="M897" s="255">
        <v>124</v>
      </c>
      <c r="N897" s="255" t="s">
        <v>2931</v>
      </c>
      <c r="O897" s="656"/>
      <c r="P897" s="658"/>
      <c r="Q897" s="261"/>
      <c r="R897" s="261"/>
      <c r="S897" s="264"/>
    </row>
    <row r="898" spans="1:19" s="263" customFormat="1" ht="25.5">
      <c r="A898" s="655"/>
      <c r="B898" s="656"/>
      <c r="C898" s="656"/>
      <c r="D898" s="656"/>
      <c r="E898" s="657"/>
      <c r="F898" s="656"/>
      <c r="G898" s="656"/>
      <c r="H898" s="656"/>
      <c r="I898" s="656"/>
      <c r="J898" s="658"/>
      <c r="K898" s="255" t="s">
        <v>4829</v>
      </c>
      <c r="L898" s="658"/>
      <c r="M898" s="255">
        <v>105</v>
      </c>
      <c r="N898" s="255" t="s">
        <v>2931</v>
      </c>
      <c r="O898" s="656"/>
      <c r="P898" s="658"/>
      <c r="Q898" s="261"/>
      <c r="R898" s="261"/>
      <c r="S898" s="264"/>
    </row>
    <row r="899" spans="1:19" s="263" customFormat="1" ht="25.5">
      <c r="A899" s="655"/>
      <c r="B899" s="656"/>
      <c r="C899" s="656"/>
      <c r="D899" s="656"/>
      <c r="E899" s="657"/>
      <c r="F899" s="656"/>
      <c r="G899" s="656"/>
      <c r="H899" s="656"/>
      <c r="I899" s="656"/>
      <c r="J899" s="658"/>
      <c r="K899" s="255" t="s">
        <v>4830</v>
      </c>
      <c r="L899" s="658"/>
      <c r="M899" s="255">
        <v>44</v>
      </c>
      <c r="N899" s="255" t="s">
        <v>2931</v>
      </c>
      <c r="O899" s="656"/>
      <c r="P899" s="658"/>
      <c r="Q899" s="261"/>
      <c r="R899" s="261"/>
      <c r="S899" s="264"/>
    </row>
    <row r="900" spans="1:19" s="263" customFormat="1" ht="25.5">
      <c r="A900" s="655"/>
      <c r="B900" s="656"/>
      <c r="C900" s="656"/>
      <c r="D900" s="656"/>
      <c r="E900" s="657"/>
      <c r="F900" s="656"/>
      <c r="G900" s="656"/>
      <c r="H900" s="656"/>
      <c r="I900" s="656"/>
      <c r="J900" s="658"/>
      <c r="K900" s="255" t="s">
        <v>4831</v>
      </c>
      <c r="L900" s="658"/>
      <c r="M900" s="255">
        <v>25</v>
      </c>
      <c r="N900" s="255" t="s">
        <v>2931</v>
      </c>
      <c r="O900" s="656"/>
      <c r="P900" s="658"/>
      <c r="Q900" s="261"/>
      <c r="R900" s="261"/>
      <c r="S900" s="264"/>
    </row>
    <row r="901" spans="1:19" s="263" customFormat="1" ht="25.5">
      <c r="A901" s="655"/>
      <c r="B901" s="656"/>
      <c r="C901" s="656"/>
      <c r="D901" s="656"/>
      <c r="E901" s="657"/>
      <c r="F901" s="656"/>
      <c r="G901" s="656"/>
      <c r="H901" s="656"/>
      <c r="I901" s="656"/>
      <c r="J901" s="658"/>
      <c r="K901" s="255" t="s">
        <v>4832</v>
      </c>
      <c r="L901" s="658"/>
      <c r="M901" s="255">
        <v>142</v>
      </c>
      <c r="N901" s="255" t="s">
        <v>2931</v>
      </c>
      <c r="O901" s="656"/>
      <c r="P901" s="658"/>
      <c r="Q901" s="261"/>
      <c r="R901" s="261"/>
      <c r="S901" s="264"/>
    </row>
    <row r="902" spans="1:19" s="263" customFormat="1">
      <c r="A902" s="655" t="s">
        <v>3463</v>
      </c>
      <c r="B902" s="656" t="s">
        <v>3018</v>
      </c>
      <c r="C902" s="656">
        <v>207</v>
      </c>
      <c r="D902" s="656">
        <v>104</v>
      </c>
      <c r="E902" s="657" t="s">
        <v>4833</v>
      </c>
      <c r="F902" s="656" t="s">
        <v>2939</v>
      </c>
      <c r="G902" s="656" t="s">
        <v>2105</v>
      </c>
      <c r="H902" s="656" t="s">
        <v>3440</v>
      </c>
      <c r="I902" s="656" t="s">
        <v>3440</v>
      </c>
      <c r="J902" s="658" t="s">
        <v>4446</v>
      </c>
      <c r="K902" s="255" t="s">
        <v>4524</v>
      </c>
      <c r="L902" s="257" t="s">
        <v>4529</v>
      </c>
      <c r="M902" s="255"/>
      <c r="N902" s="255"/>
      <c r="O902" s="656" t="s">
        <v>3372</v>
      </c>
      <c r="P902" s="658"/>
      <c r="Q902" s="261"/>
      <c r="R902" s="261">
        <v>560.32000000000005</v>
      </c>
      <c r="S902" s="264"/>
    </row>
    <row r="903" spans="1:19" s="263" customFormat="1">
      <c r="A903" s="655"/>
      <c r="B903" s="656"/>
      <c r="C903" s="656"/>
      <c r="D903" s="656"/>
      <c r="E903" s="657"/>
      <c r="F903" s="656"/>
      <c r="G903" s="656"/>
      <c r="H903" s="656"/>
      <c r="I903" s="656"/>
      <c r="J903" s="658"/>
      <c r="K903" s="255" t="s">
        <v>4834</v>
      </c>
      <c r="L903" s="257"/>
      <c r="M903" s="255">
        <v>78</v>
      </c>
      <c r="N903" s="255" t="s">
        <v>2931</v>
      </c>
      <c r="O903" s="656"/>
      <c r="P903" s="658"/>
      <c r="Q903" s="261"/>
      <c r="R903" s="261"/>
      <c r="S903" s="264"/>
    </row>
    <row r="904" spans="1:19" s="263" customFormat="1">
      <c r="A904" s="655"/>
      <c r="B904" s="656"/>
      <c r="C904" s="656"/>
      <c r="D904" s="656"/>
      <c r="E904" s="657"/>
      <c r="F904" s="656"/>
      <c r="G904" s="656"/>
      <c r="H904" s="656"/>
      <c r="I904" s="656"/>
      <c r="J904" s="658"/>
      <c r="K904" s="255" t="s">
        <v>4835</v>
      </c>
      <c r="L904" s="257"/>
      <c r="M904" s="255">
        <v>129</v>
      </c>
      <c r="N904" s="255" t="s">
        <v>2931</v>
      </c>
      <c r="O904" s="656"/>
      <c r="P904" s="658"/>
      <c r="Q904" s="261"/>
      <c r="R904" s="261"/>
      <c r="S904" s="264"/>
    </row>
    <row r="905" spans="1:19" s="263" customFormat="1">
      <c r="A905" s="655"/>
      <c r="B905" s="656"/>
      <c r="C905" s="656"/>
      <c r="D905" s="656"/>
      <c r="E905" s="657"/>
      <c r="F905" s="656"/>
      <c r="G905" s="656"/>
      <c r="H905" s="656"/>
      <c r="I905" s="656"/>
      <c r="J905" s="658"/>
      <c r="K905" s="255" t="s">
        <v>4836</v>
      </c>
      <c r="L905" s="257"/>
      <c r="M905" s="255">
        <v>118</v>
      </c>
      <c r="N905" s="255" t="s">
        <v>2931</v>
      </c>
      <c r="O905" s="656"/>
      <c r="P905" s="658"/>
      <c r="Q905" s="261"/>
      <c r="R905" s="261"/>
      <c r="S905" s="264"/>
    </row>
    <row r="906" spans="1:19" s="263" customFormat="1" ht="25.5">
      <c r="A906" s="655"/>
      <c r="B906" s="656"/>
      <c r="C906" s="656"/>
      <c r="D906" s="656"/>
      <c r="E906" s="657"/>
      <c r="F906" s="656"/>
      <c r="G906" s="656"/>
      <c r="H906" s="656"/>
      <c r="I906" s="656"/>
      <c r="J906" s="658"/>
      <c r="K906" s="255" t="s">
        <v>4837</v>
      </c>
      <c r="L906" s="257"/>
      <c r="M906" s="255">
        <v>80</v>
      </c>
      <c r="N906" s="255" t="s">
        <v>2931</v>
      </c>
      <c r="O906" s="656"/>
      <c r="P906" s="658"/>
      <c r="Q906" s="261"/>
      <c r="R906" s="261"/>
      <c r="S906" s="264"/>
    </row>
    <row r="907" spans="1:19" s="263" customFormat="1" ht="25.5">
      <c r="A907" s="655"/>
      <c r="B907" s="656"/>
      <c r="C907" s="656"/>
      <c r="D907" s="656"/>
      <c r="E907" s="657"/>
      <c r="F907" s="656"/>
      <c r="G907" s="656"/>
      <c r="H907" s="656"/>
      <c r="I907" s="656"/>
      <c r="J907" s="658"/>
      <c r="K907" s="255" t="s">
        <v>4838</v>
      </c>
      <c r="L907" s="257"/>
      <c r="M907" s="255">
        <v>59</v>
      </c>
      <c r="N907" s="255" t="s">
        <v>2931</v>
      </c>
      <c r="O907" s="656"/>
      <c r="P907" s="658"/>
      <c r="Q907" s="261"/>
      <c r="R907" s="261"/>
      <c r="S907" s="264"/>
    </row>
    <row r="908" spans="1:19" s="263" customFormat="1" ht="25.5">
      <c r="A908" s="655"/>
      <c r="B908" s="656"/>
      <c r="C908" s="656"/>
      <c r="D908" s="656"/>
      <c r="E908" s="657"/>
      <c r="F908" s="656"/>
      <c r="G908" s="656"/>
      <c r="H908" s="656"/>
      <c r="I908" s="656"/>
      <c r="J908" s="658"/>
      <c r="K908" s="255" t="s">
        <v>4839</v>
      </c>
      <c r="L908" s="257"/>
      <c r="M908" s="255">
        <v>20</v>
      </c>
      <c r="N908" s="255" t="s">
        <v>2931</v>
      </c>
      <c r="O908" s="656"/>
      <c r="P908" s="658"/>
      <c r="Q908" s="261"/>
      <c r="R908" s="261"/>
      <c r="S908" s="264"/>
    </row>
    <row r="909" spans="1:19" s="263" customFormat="1" ht="25.5">
      <c r="A909" s="655"/>
      <c r="B909" s="656"/>
      <c r="C909" s="656"/>
      <c r="D909" s="656"/>
      <c r="E909" s="657"/>
      <c r="F909" s="656"/>
      <c r="G909" s="656"/>
      <c r="H909" s="656"/>
      <c r="I909" s="656"/>
      <c r="J909" s="658"/>
      <c r="K909" s="255" t="s">
        <v>4840</v>
      </c>
      <c r="L909" s="257"/>
      <c r="M909" s="255">
        <v>47</v>
      </c>
      <c r="N909" s="255" t="s">
        <v>2931</v>
      </c>
      <c r="O909" s="656"/>
      <c r="P909" s="658"/>
      <c r="Q909" s="261"/>
      <c r="R909" s="261"/>
      <c r="S909" s="264"/>
    </row>
    <row r="910" spans="1:19" s="263" customFormat="1" ht="25.5">
      <c r="A910" s="655"/>
      <c r="B910" s="656"/>
      <c r="C910" s="656"/>
      <c r="D910" s="656"/>
      <c r="E910" s="657"/>
      <c r="F910" s="656"/>
      <c r="G910" s="656"/>
      <c r="H910" s="656"/>
      <c r="I910" s="656"/>
      <c r="J910" s="658"/>
      <c r="K910" s="255" t="s">
        <v>4841</v>
      </c>
      <c r="L910" s="257"/>
      <c r="M910" s="255">
        <v>15</v>
      </c>
      <c r="N910" s="255" t="s">
        <v>2931</v>
      </c>
      <c r="O910" s="656"/>
      <c r="P910" s="658"/>
      <c r="Q910" s="261"/>
      <c r="R910" s="261"/>
      <c r="S910" s="264"/>
    </row>
    <row r="911" spans="1:19" s="263" customFormat="1" ht="25.5">
      <c r="A911" s="655"/>
      <c r="B911" s="656"/>
      <c r="C911" s="656"/>
      <c r="D911" s="656"/>
      <c r="E911" s="657"/>
      <c r="F911" s="656"/>
      <c r="G911" s="656"/>
      <c r="H911" s="656"/>
      <c r="I911" s="656"/>
      <c r="J911" s="658"/>
      <c r="K911" s="255" t="s">
        <v>4842</v>
      </c>
      <c r="L911" s="257"/>
      <c r="M911" s="255">
        <v>120</v>
      </c>
      <c r="N911" s="255" t="s">
        <v>2931</v>
      </c>
      <c r="O911" s="656"/>
      <c r="P911" s="658"/>
      <c r="Q911" s="261"/>
      <c r="R911" s="261"/>
      <c r="S911" s="264"/>
    </row>
    <row r="912" spans="1:19" s="263" customFormat="1" ht="25.5">
      <c r="A912" s="655"/>
      <c r="B912" s="656"/>
      <c r="C912" s="656"/>
      <c r="D912" s="656"/>
      <c r="E912" s="657"/>
      <c r="F912" s="656"/>
      <c r="G912" s="656"/>
      <c r="H912" s="656"/>
      <c r="I912" s="656"/>
      <c r="J912" s="658"/>
      <c r="K912" s="255" t="s">
        <v>4843</v>
      </c>
      <c r="L912" s="257"/>
      <c r="M912" s="255">
        <v>61</v>
      </c>
      <c r="N912" s="255" t="s">
        <v>2931</v>
      </c>
      <c r="O912" s="656"/>
      <c r="P912" s="658"/>
      <c r="Q912" s="261"/>
      <c r="R912" s="261"/>
      <c r="S912" s="264"/>
    </row>
    <row r="913" spans="1:19" s="263" customFormat="1" ht="26.25" thickBot="1">
      <c r="A913" s="675"/>
      <c r="B913" s="674"/>
      <c r="C913" s="674"/>
      <c r="D913" s="674"/>
      <c r="E913" s="676"/>
      <c r="F913" s="674"/>
      <c r="G913" s="674"/>
      <c r="H913" s="674"/>
      <c r="I913" s="674"/>
      <c r="J913" s="673"/>
      <c r="K913" s="266" t="s">
        <v>4844</v>
      </c>
      <c r="L913" s="268"/>
      <c r="M913" s="266">
        <v>50</v>
      </c>
      <c r="N913" s="266" t="s">
        <v>2931</v>
      </c>
      <c r="O913" s="674"/>
      <c r="P913" s="673"/>
      <c r="Q913" s="272"/>
      <c r="R913" s="272"/>
      <c r="S913" s="322"/>
    </row>
    <row r="914" spans="1:19" s="263" customFormat="1" ht="13.5" thickBot="1">
      <c r="A914" s="274"/>
      <c r="B914" s="274"/>
      <c r="C914" s="274"/>
      <c r="D914" s="274"/>
      <c r="E914" s="275"/>
      <c r="F914" s="274"/>
      <c r="G914" s="274"/>
      <c r="H914" s="274"/>
      <c r="I914" s="274"/>
      <c r="J914" s="276"/>
      <c r="K914" s="274"/>
      <c r="L914" s="276"/>
      <c r="M914" s="274"/>
      <c r="N914" s="274"/>
      <c r="O914" s="274"/>
      <c r="P914" s="276"/>
      <c r="Q914" s="280"/>
      <c r="R914" s="280"/>
      <c r="S914" s="282"/>
    </row>
    <row r="915" spans="1:19" s="252" customFormat="1" ht="13.5" thickBot="1">
      <c r="A915" s="250" t="s">
        <v>2090</v>
      </c>
      <c r="B915" s="250" t="s">
        <v>2091</v>
      </c>
      <c r="C915" s="250" t="s">
        <v>2092</v>
      </c>
      <c r="D915" s="250" t="s">
        <v>2093</v>
      </c>
      <c r="E915" s="250" t="s">
        <v>2094</v>
      </c>
      <c r="F915" s="250" t="s">
        <v>2095</v>
      </c>
      <c r="G915" s="250" t="s">
        <v>2096</v>
      </c>
      <c r="H915" s="250" t="s">
        <v>2097</v>
      </c>
      <c r="I915" s="250" t="s">
        <v>2130</v>
      </c>
      <c r="J915" s="251" t="s">
        <v>2133</v>
      </c>
      <c r="K915" s="250" t="s">
        <v>2160</v>
      </c>
      <c r="L915" s="251" t="s">
        <v>2163</v>
      </c>
      <c r="M915" s="250" t="s">
        <v>2101</v>
      </c>
      <c r="N915" s="250" t="s">
        <v>2166</v>
      </c>
      <c r="O915" s="250" t="s">
        <v>2169</v>
      </c>
      <c r="P915" s="251" t="s">
        <v>2172</v>
      </c>
      <c r="Q915" s="250" t="s">
        <v>2175</v>
      </c>
      <c r="R915" s="250" t="s">
        <v>2178</v>
      </c>
      <c r="S915" s="250" t="s">
        <v>2181</v>
      </c>
    </row>
    <row r="916" spans="1:19" s="263" customFormat="1">
      <c r="A916" s="655" t="s">
        <v>4845</v>
      </c>
      <c r="B916" s="656" t="s">
        <v>3018</v>
      </c>
      <c r="C916" s="656">
        <v>207</v>
      </c>
      <c r="D916" s="656">
        <v>105</v>
      </c>
      <c r="E916" s="657" t="s">
        <v>4846</v>
      </c>
      <c r="F916" s="656" t="s">
        <v>2939</v>
      </c>
      <c r="G916" s="656" t="s">
        <v>2105</v>
      </c>
      <c r="H916" s="656" t="s">
        <v>3440</v>
      </c>
      <c r="I916" s="656" t="s">
        <v>3440</v>
      </c>
      <c r="J916" s="658" t="s">
        <v>4446</v>
      </c>
      <c r="K916" s="255" t="s">
        <v>4524</v>
      </c>
      <c r="L916" s="257" t="s">
        <v>4529</v>
      </c>
      <c r="M916" s="255"/>
      <c r="N916" s="255"/>
      <c r="O916" s="656" t="s">
        <v>3508</v>
      </c>
      <c r="P916" s="658"/>
      <c r="Q916" s="677"/>
      <c r="R916" s="677">
        <v>2913.84</v>
      </c>
      <c r="S916" s="680"/>
    </row>
    <row r="917" spans="1:19" s="263" customFormat="1">
      <c r="A917" s="655"/>
      <c r="B917" s="656"/>
      <c r="C917" s="656"/>
      <c r="D917" s="656"/>
      <c r="E917" s="657"/>
      <c r="F917" s="656"/>
      <c r="G917" s="656"/>
      <c r="H917" s="656"/>
      <c r="I917" s="656"/>
      <c r="J917" s="658"/>
      <c r="K917" s="255" t="s">
        <v>4847</v>
      </c>
      <c r="L917" s="257"/>
      <c r="M917" s="255">
        <v>101</v>
      </c>
      <c r="N917" s="255" t="s">
        <v>2931</v>
      </c>
      <c r="O917" s="656"/>
      <c r="P917" s="658"/>
      <c r="Q917" s="678"/>
      <c r="R917" s="678"/>
      <c r="S917" s="681"/>
    </row>
    <row r="918" spans="1:19" s="263" customFormat="1">
      <c r="A918" s="655"/>
      <c r="B918" s="656"/>
      <c r="C918" s="656"/>
      <c r="D918" s="656"/>
      <c r="E918" s="657"/>
      <c r="F918" s="656"/>
      <c r="G918" s="656"/>
      <c r="H918" s="656"/>
      <c r="I918" s="656"/>
      <c r="J918" s="658"/>
      <c r="K918" s="255" t="s">
        <v>4848</v>
      </c>
      <c r="L918" s="257"/>
      <c r="M918" s="255">
        <v>148</v>
      </c>
      <c r="N918" s="255" t="s">
        <v>2931</v>
      </c>
      <c r="O918" s="656"/>
      <c r="P918" s="658"/>
      <c r="Q918" s="678"/>
      <c r="R918" s="678"/>
      <c r="S918" s="681"/>
    </row>
    <row r="919" spans="1:19" s="263" customFormat="1">
      <c r="A919" s="655"/>
      <c r="B919" s="656"/>
      <c r="C919" s="656"/>
      <c r="D919" s="656"/>
      <c r="E919" s="657"/>
      <c r="F919" s="656"/>
      <c r="G919" s="656"/>
      <c r="H919" s="656"/>
      <c r="I919" s="656"/>
      <c r="J919" s="658"/>
      <c r="K919" s="255" t="s">
        <v>4849</v>
      </c>
      <c r="L919" s="257"/>
      <c r="M919" s="255">
        <v>59</v>
      </c>
      <c r="N919" s="255" t="s">
        <v>2931</v>
      </c>
      <c r="O919" s="656"/>
      <c r="P919" s="658"/>
      <c r="Q919" s="678"/>
      <c r="R919" s="678"/>
      <c r="S919" s="681"/>
    </row>
    <row r="920" spans="1:19" s="263" customFormat="1" ht="25.5">
      <c r="A920" s="655"/>
      <c r="B920" s="656"/>
      <c r="C920" s="656"/>
      <c r="D920" s="656"/>
      <c r="E920" s="657"/>
      <c r="F920" s="656"/>
      <c r="G920" s="656"/>
      <c r="H920" s="656"/>
      <c r="I920" s="656"/>
      <c r="J920" s="658"/>
      <c r="K920" s="255" t="s">
        <v>4850</v>
      </c>
      <c r="L920" s="257"/>
      <c r="M920" s="255">
        <v>24</v>
      </c>
      <c r="N920" s="255" t="s">
        <v>2931</v>
      </c>
      <c r="O920" s="656"/>
      <c r="P920" s="658"/>
      <c r="Q920" s="678"/>
      <c r="R920" s="678"/>
      <c r="S920" s="681"/>
    </row>
    <row r="921" spans="1:19" s="263" customFormat="1">
      <c r="A921" s="655"/>
      <c r="B921" s="656"/>
      <c r="C921" s="656"/>
      <c r="D921" s="656"/>
      <c r="E921" s="657"/>
      <c r="F921" s="656"/>
      <c r="G921" s="656"/>
      <c r="H921" s="656"/>
      <c r="I921" s="656"/>
      <c r="J921" s="658"/>
      <c r="K921" s="255" t="s">
        <v>4851</v>
      </c>
      <c r="L921" s="257"/>
      <c r="M921" s="255">
        <v>126</v>
      </c>
      <c r="N921" s="255" t="s">
        <v>2931</v>
      </c>
      <c r="O921" s="656"/>
      <c r="P921" s="658"/>
      <c r="Q921" s="678"/>
      <c r="R921" s="678"/>
      <c r="S921" s="681"/>
    </row>
    <row r="922" spans="1:19" s="263" customFormat="1" ht="25.5">
      <c r="A922" s="655"/>
      <c r="B922" s="656"/>
      <c r="C922" s="656"/>
      <c r="D922" s="656"/>
      <c r="E922" s="657"/>
      <c r="F922" s="656"/>
      <c r="G922" s="656"/>
      <c r="H922" s="656"/>
      <c r="I922" s="656"/>
      <c r="J922" s="658"/>
      <c r="K922" s="255" t="s">
        <v>4852</v>
      </c>
      <c r="L922" s="257"/>
      <c r="M922" s="255">
        <v>50</v>
      </c>
      <c r="N922" s="255" t="s">
        <v>2931</v>
      </c>
      <c r="O922" s="656"/>
      <c r="P922" s="658"/>
      <c r="Q922" s="678"/>
      <c r="R922" s="678"/>
      <c r="S922" s="681"/>
    </row>
    <row r="923" spans="1:19" s="263" customFormat="1" ht="25.5">
      <c r="A923" s="655"/>
      <c r="B923" s="656"/>
      <c r="C923" s="656"/>
      <c r="D923" s="656"/>
      <c r="E923" s="657"/>
      <c r="F923" s="656"/>
      <c r="G923" s="656"/>
      <c r="H923" s="656"/>
      <c r="I923" s="656"/>
      <c r="J923" s="658"/>
      <c r="K923" s="255" t="s">
        <v>4853</v>
      </c>
      <c r="L923" s="257"/>
      <c r="M923" s="255">
        <v>81</v>
      </c>
      <c r="N923" s="255" t="s">
        <v>2931</v>
      </c>
      <c r="O923" s="656"/>
      <c r="P923" s="658"/>
      <c r="Q923" s="678"/>
      <c r="R923" s="678"/>
      <c r="S923" s="681"/>
    </row>
    <row r="924" spans="1:19" s="263" customFormat="1" ht="25.5">
      <c r="A924" s="655"/>
      <c r="B924" s="656"/>
      <c r="C924" s="656"/>
      <c r="D924" s="656"/>
      <c r="E924" s="657"/>
      <c r="F924" s="656"/>
      <c r="G924" s="656"/>
      <c r="H924" s="656"/>
      <c r="I924" s="656"/>
      <c r="J924" s="658"/>
      <c r="K924" s="255" t="s">
        <v>4854</v>
      </c>
      <c r="L924" s="257"/>
      <c r="M924" s="255">
        <v>95</v>
      </c>
      <c r="N924" s="255" t="s">
        <v>2931</v>
      </c>
      <c r="O924" s="656"/>
      <c r="P924" s="658"/>
      <c r="Q924" s="678"/>
      <c r="R924" s="678"/>
      <c r="S924" s="681"/>
    </row>
    <row r="925" spans="1:19" s="263" customFormat="1" ht="25.5">
      <c r="A925" s="655"/>
      <c r="B925" s="656"/>
      <c r="C925" s="656"/>
      <c r="D925" s="656"/>
      <c r="E925" s="657"/>
      <c r="F925" s="656"/>
      <c r="G925" s="656"/>
      <c r="H925" s="656"/>
      <c r="I925" s="656"/>
      <c r="J925" s="658"/>
      <c r="K925" s="255" t="s">
        <v>4855</v>
      </c>
      <c r="L925" s="257"/>
      <c r="M925" s="255">
        <v>102</v>
      </c>
      <c r="N925" s="255" t="s">
        <v>2931</v>
      </c>
      <c r="O925" s="656"/>
      <c r="P925" s="658"/>
      <c r="Q925" s="678"/>
      <c r="R925" s="678"/>
      <c r="S925" s="681"/>
    </row>
    <row r="926" spans="1:19" s="263" customFormat="1" ht="25.5">
      <c r="A926" s="655"/>
      <c r="B926" s="656"/>
      <c r="C926" s="656"/>
      <c r="D926" s="656"/>
      <c r="E926" s="657"/>
      <c r="F926" s="656"/>
      <c r="G926" s="656"/>
      <c r="H926" s="656"/>
      <c r="I926" s="656"/>
      <c r="J926" s="658"/>
      <c r="K926" s="255" t="s">
        <v>4856</v>
      </c>
      <c r="L926" s="257"/>
      <c r="M926" s="255">
        <v>83</v>
      </c>
      <c r="N926" s="255" t="s">
        <v>2931</v>
      </c>
      <c r="O926" s="656"/>
      <c r="P926" s="658"/>
      <c r="Q926" s="678"/>
      <c r="R926" s="678"/>
      <c r="S926" s="681"/>
    </row>
    <row r="927" spans="1:19" s="263" customFormat="1" ht="25.5">
      <c r="A927" s="655"/>
      <c r="B927" s="656"/>
      <c r="C927" s="656"/>
      <c r="D927" s="656"/>
      <c r="E927" s="657"/>
      <c r="F927" s="656"/>
      <c r="G927" s="656"/>
      <c r="H927" s="656"/>
      <c r="I927" s="656"/>
      <c r="J927" s="658"/>
      <c r="K927" s="255" t="s">
        <v>4857</v>
      </c>
      <c r="L927" s="257"/>
      <c r="M927" s="255">
        <v>78</v>
      </c>
      <c r="N927" s="255" t="s">
        <v>2931</v>
      </c>
      <c r="O927" s="656"/>
      <c r="P927" s="658"/>
      <c r="Q927" s="678"/>
      <c r="R927" s="678"/>
      <c r="S927" s="681"/>
    </row>
    <row r="928" spans="1:19" s="263" customFormat="1" ht="25.5">
      <c r="A928" s="655"/>
      <c r="B928" s="656"/>
      <c r="C928" s="656"/>
      <c r="D928" s="656"/>
      <c r="E928" s="657"/>
      <c r="F928" s="656"/>
      <c r="G928" s="656"/>
      <c r="H928" s="656"/>
      <c r="I928" s="656"/>
      <c r="J928" s="658"/>
      <c r="K928" s="255" t="s">
        <v>4858</v>
      </c>
      <c r="L928" s="257"/>
      <c r="M928" s="255">
        <v>67</v>
      </c>
      <c r="N928" s="255" t="s">
        <v>2931</v>
      </c>
      <c r="O928" s="656"/>
      <c r="P928" s="658"/>
      <c r="Q928" s="678"/>
      <c r="R928" s="678"/>
      <c r="S928" s="681"/>
    </row>
    <row r="929" spans="1:19" s="263" customFormat="1" ht="25.5">
      <c r="A929" s="655"/>
      <c r="B929" s="656"/>
      <c r="C929" s="656"/>
      <c r="D929" s="656"/>
      <c r="E929" s="657"/>
      <c r="F929" s="656"/>
      <c r="G929" s="656"/>
      <c r="H929" s="656"/>
      <c r="I929" s="656"/>
      <c r="J929" s="658"/>
      <c r="K929" s="255" t="s">
        <v>4859</v>
      </c>
      <c r="L929" s="257"/>
      <c r="M929" s="255">
        <v>81</v>
      </c>
      <c r="N929" s="255" t="s">
        <v>2931</v>
      </c>
      <c r="O929" s="656"/>
      <c r="P929" s="658"/>
      <c r="Q929" s="678"/>
      <c r="R929" s="678"/>
      <c r="S929" s="681"/>
    </row>
    <row r="930" spans="1:19" s="263" customFormat="1" ht="25.5">
      <c r="A930" s="655"/>
      <c r="B930" s="656"/>
      <c r="C930" s="656"/>
      <c r="D930" s="656"/>
      <c r="E930" s="657"/>
      <c r="F930" s="656"/>
      <c r="G930" s="656"/>
      <c r="H930" s="656"/>
      <c r="I930" s="656"/>
      <c r="J930" s="658"/>
      <c r="K930" s="255" t="s">
        <v>4860</v>
      </c>
      <c r="L930" s="257"/>
      <c r="M930" s="255">
        <v>62</v>
      </c>
      <c r="N930" s="255" t="s">
        <v>2931</v>
      </c>
      <c r="O930" s="656"/>
      <c r="P930" s="658"/>
      <c r="Q930" s="678"/>
      <c r="R930" s="678"/>
      <c r="S930" s="681"/>
    </row>
    <row r="931" spans="1:19" s="263" customFormat="1" ht="25.5">
      <c r="A931" s="655"/>
      <c r="B931" s="656"/>
      <c r="C931" s="656"/>
      <c r="D931" s="656"/>
      <c r="E931" s="657"/>
      <c r="F931" s="656"/>
      <c r="G931" s="656"/>
      <c r="H931" s="656"/>
      <c r="I931" s="656"/>
      <c r="J931" s="658"/>
      <c r="K931" s="255" t="s">
        <v>4861</v>
      </c>
      <c r="L931" s="257"/>
      <c r="M931" s="255">
        <v>50</v>
      </c>
      <c r="N931" s="255" t="s">
        <v>2931</v>
      </c>
      <c r="O931" s="656"/>
      <c r="P931" s="658"/>
      <c r="Q931" s="678"/>
      <c r="R931" s="678"/>
      <c r="S931" s="681"/>
    </row>
    <row r="932" spans="1:19" s="263" customFormat="1" ht="25.5">
      <c r="A932" s="655"/>
      <c r="B932" s="656"/>
      <c r="C932" s="656"/>
      <c r="D932" s="656"/>
      <c r="E932" s="657"/>
      <c r="F932" s="656"/>
      <c r="G932" s="656"/>
      <c r="H932" s="656"/>
      <c r="I932" s="656"/>
      <c r="J932" s="658"/>
      <c r="K932" s="255" t="s">
        <v>4862</v>
      </c>
      <c r="L932" s="257"/>
      <c r="M932" s="255">
        <v>109</v>
      </c>
      <c r="N932" s="255" t="s">
        <v>2931</v>
      </c>
      <c r="O932" s="656"/>
      <c r="P932" s="658"/>
      <c r="Q932" s="678"/>
      <c r="R932" s="678"/>
      <c r="S932" s="681"/>
    </row>
    <row r="933" spans="1:19" s="263" customFormat="1" ht="25.5">
      <c r="A933" s="655"/>
      <c r="B933" s="656"/>
      <c r="C933" s="656"/>
      <c r="D933" s="656"/>
      <c r="E933" s="657"/>
      <c r="F933" s="656"/>
      <c r="G933" s="656"/>
      <c r="H933" s="656"/>
      <c r="I933" s="656"/>
      <c r="J933" s="658"/>
      <c r="K933" s="255" t="s">
        <v>4863</v>
      </c>
      <c r="L933" s="257"/>
      <c r="M933" s="255">
        <v>118</v>
      </c>
      <c r="N933" s="255" t="s">
        <v>2931</v>
      </c>
      <c r="O933" s="656"/>
      <c r="P933" s="658"/>
      <c r="Q933" s="678"/>
      <c r="R933" s="678"/>
      <c r="S933" s="681"/>
    </row>
    <row r="934" spans="1:19" s="263" customFormat="1" ht="25.5">
      <c r="A934" s="655"/>
      <c r="B934" s="656"/>
      <c r="C934" s="656"/>
      <c r="D934" s="656"/>
      <c r="E934" s="657"/>
      <c r="F934" s="656"/>
      <c r="G934" s="656"/>
      <c r="H934" s="656"/>
      <c r="I934" s="656"/>
      <c r="J934" s="658"/>
      <c r="K934" s="255" t="s">
        <v>4864</v>
      </c>
      <c r="L934" s="257"/>
      <c r="M934" s="255">
        <v>98</v>
      </c>
      <c r="N934" s="255" t="s">
        <v>2931</v>
      </c>
      <c r="O934" s="656"/>
      <c r="P934" s="658"/>
      <c r="Q934" s="678"/>
      <c r="R934" s="678"/>
      <c r="S934" s="681"/>
    </row>
    <row r="935" spans="1:19" s="263" customFormat="1">
      <c r="A935" s="655"/>
      <c r="B935" s="656"/>
      <c r="C935" s="656"/>
      <c r="D935" s="656"/>
      <c r="E935" s="657"/>
      <c r="F935" s="656"/>
      <c r="G935" s="656"/>
      <c r="H935" s="656"/>
      <c r="I935" s="656"/>
      <c r="J935" s="658"/>
      <c r="K935" s="255" t="s">
        <v>4865</v>
      </c>
      <c r="L935" s="257"/>
      <c r="M935" s="255">
        <v>106</v>
      </c>
      <c r="N935" s="255" t="s">
        <v>2931</v>
      </c>
      <c r="O935" s="656"/>
      <c r="P935" s="658"/>
      <c r="Q935" s="678"/>
      <c r="R935" s="678"/>
      <c r="S935" s="681"/>
    </row>
    <row r="936" spans="1:19" s="263" customFormat="1">
      <c r="A936" s="655"/>
      <c r="B936" s="656"/>
      <c r="C936" s="656"/>
      <c r="D936" s="656"/>
      <c r="E936" s="657"/>
      <c r="F936" s="656"/>
      <c r="G936" s="656"/>
      <c r="H936" s="656"/>
      <c r="I936" s="656"/>
      <c r="J936" s="658"/>
      <c r="K936" s="255" t="s">
        <v>4866</v>
      </c>
      <c r="L936" s="257"/>
      <c r="M936" s="255">
        <v>67</v>
      </c>
      <c r="N936" s="255" t="s">
        <v>2931</v>
      </c>
      <c r="O936" s="656"/>
      <c r="P936" s="658"/>
      <c r="Q936" s="678"/>
      <c r="R936" s="678"/>
      <c r="S936" s="681"/>
    </row>
    <row r="937" spans="1:19" s="263" customFormat="1">
      <c r="A937" s="655"/>
      <c r="B937" s="656"/>
      <c r="C937" s="656"/>
      <c r="D937" s="656"/>
      <c r="E937" s="657"/>
      <c r="F937" s="656"/>
      <c r="G937" s="656"/>
      <c r="H937" s="656"/>
      <c r="I937" s="656"/>
      <c r="J937" s="658"/>
      <c r="K937" s="255" t="s">
        <v>4867</v>
      </c>
      <c r="L937" s="257"/>
      <c r="M937" s="255">
        <v>107</v>
      </c>
      <c r="N937" s="255" t="s">
        <v>2931</v>
      </c>
      <c r="O937" s="656"/>
      <c r="P937" s="658"/>
      <c r="Q937" s="678"/>
      <c r="R937" s="678"/>
      <c r="S937" s="681"/>
    </row>
    <row r="938" spans="1:19" s="263" customFormat="1">
      <c r="A938" s="655"/>
      <c r="B938" s="656"/>
      <c r="C938" s="656"/>
      <c r="D938" s="656"/>
      <c r="E938" s="657"/>
      <c r="F938" s="656"/>
      <c r="G938" s="656"/>
      <c r="H938" s="656"/>
      <c r="I938" s="656"/>
      <c r="J938" s="658"/>
      <c r="K938" s="255" t="s">
        <v>4868</v>
      </c>
      <c r="L938" s="257"/>
      <c r="M938" s="255">
        <v>70</v>
      </c>
      <c r="N938" s="255" t="s">
        <v>2931</v>
      </c>
      <c r="O938" s="656"/>
      <c r="P938" s="658"/>
      <c r="Q938" s="678"/>
      <c r="R938" s="678"/>
      <c r="S938" s="681"/>
    </row>
    <row r="939" spans="1:19" s="263" customFormat="1">
      <c r="A939" s="655"/>
      <c r="B939" s="656"/>
      <c r="C939" s="656"/>
      <c r="D939" s="656"/>
      <c r="E939" s="657"/>
      <c r="F939" s="656"/>
      <c r="G939" s="656"/>
      <c r="H939" s="656"/>
      <c r="I939" s="656"/>
      <c r="J939" s="658"/>
      <c r="K939" s="255" t="s">
        <v>4869</v>
      </c>
      <c r="L939" s="257"/>
      <c r="M939" s="255">
        <v>102</v>
      </c>
      <c r="N939" s="255" t="s">
        <v>2931</v>
      </c>
      <c r="O939" s="656"/>
      <c r="P939" s="658"/>
      <c r="Q939" s="678"/>
      <c r="R939" s="678"/>
      <c r="S939" s="681"/>
    </row>
    <row r="940" spans="1:19" s="263" customFormat="1">
      <c r="A940" s="655"/>
      <c r="B940" s="656"/>
      <c r="C940" s="656"/>
      <c r="D940" s="656"/>
      <c r="E940" s="657"/>
      <c r="F940" s="656"/>
      <c r="G940" s="656"/>
      <c r="H940" s="656"/>
      <c r="I940" s="656"/>
      <c r="J940" s="658"/>
      <c r="K940" s="255" t="s">
        <v>4870</v>
      </c>
      <c r="L940" s="257"/>
      <c r="M940" s="255">
        <v>74</v>
      </c>
      <c r="N940" s="255" t="s">
        <v>2931</v>
      </c>
      <c r="O940" s="656"/>
      <c r="P940" s="658"/>
      <c r="Q940" s="678"/>
      <c r="R940" s="678"/>
      <c r="S940" s="681"/>
    </row>
    <row r="941" spans="1:19" s="263" customFormat="1" ht="25.5">
      <c r="A941" s="655"/>
      <c r="B941" s="656"/>
      <c r="C941" s="656"/>
      <c r="D941" s="656"/>
      <c r="E941" s="657"/>
      <c r="F941" s="656"/>
      <c r="G941" s="656"/>
      <c r="H941" s="656"/>
      <c r="I941" s="656"/>
      <c r="J941" s="658"/>
      <c r="K941" s="255" t="s">
        <v>4871</v>
      </c>
      <c r="L941" s="257"/>
      <c r="M941" s="255">
        <v>93</v>
      </c>
      <c r="N941" s="255" t="s">
        <v>2931</v>
      </c>
      <c r="O941" s="656"/>
      <c r="P941" s="658"/>
      <c r="Q941" s="678"/>
      <c r="R941" s="678"/>
      <c r="S941" s="681"/>
    </row>
    <row r="942" spans="1:19" s="263" customFormat="1">
      <c r="A942" s="655"/>
      <c r="B942" s="656"/>
      <c r="C942" s="656"/>
      <c r="D942" s="656"/>
      <c r="E942" s="657"/>
      <c r="F942" s="656"/>
      <c r="G942" s="656"/>
      <c r="H942" s="656"/>
      <c r="I942" s="656"/>
      <c r="J942" s="658"/>
      <c r="K942" s="255" t="s">
        <v>4872</v>
      </c>
      <c r="L942" s="257"/>
      <c r="M942" s="255">
        <v>202</v>
      </c>
      <c r="N942" s="255" t="s">
        <v>2931</v>
      </c>
      <c r="O942" s="656"/>
      <c r="P942" s="658"/>
      <c r="Q942" s="678"/>
      <c r="R942" s="678"/>
      <c r="S942" s="681"/>
    </row>
    <row r="943" spans="1:19" s="263" customFormat="1" ht="25.5">
      <c r="A943" s="655"/>
      <c r="B943" s="656"/>
      <c r="C943" s="656"/>
      <c r="D943" s="656"/>
      <c r="E943" s="657"/>
      <c r="F943" s="656"/>
      <c r="G943" s="656"/>
      <c r="H943" s="656"/>
      <c r="I943" s="656"/>
      <c r="J943" s="658"/>
      <c r="K943" s="255" t="s">
        <v>4873</v>
      </c>
      <c r="L943" s="257"/>
      <c r="M943" s="255">
        <v>354</v>
      </c>
      <c r="N943" s="255" t="s">
        <v>2931</v>
      </c>
      <c r="O943" s="656"/>
      <c r="P943" s="658"/>
      <c r="Q943" s="678"/>
      <c r="R943" s="678"/>
      <c r="S943" s="681"/>
    </row>
    <row r="944" spans="1:19" s="263" customFormat="1" ht="25.5">
      <c r="A944" s="655"/>
      <c r="B944" s="656"/>
      <c r="C944" s="656"/>
      <c r="D944" s="656"/>
      <c r="E944" s="657"/>
      <c r="F944" s="656"/>
      <c r="G944" s="656"/>
      <c r="H944" s="656"/>
      <c r="I944" s="656"/>
      <c r="J944" s="658"/>
      <c r="K944" s="255" t="s">
        <v>4874</v>
      </c>
      <c r="L944" s="257"/>
      <c r="M944" s="255">
        <v>56</v>
      </c>
      <c r="N944" s="255" t="s">
        <v>2931</v>
      </c>
      <c r="O944" s="656"/>
      <c r="P944" s="658"/>
      <c r="Q944" s="678"/>
      <c r="R944" s="678"/>
      <c r="S944" s="681"/>
    </row>
    <row r="945" spans="1:19" s="263" customFormat="1" ht="25.5">
      <c r="A945" s="655"/>
      <c r="B945" s="656"/>
      <c r="C945" s="656"/>
      <c r="D945" s="656"/>
      <c r="E945" s="657"/>
      <c r="F945" s="656"/>
      <c r="G945" s="656"/>
      <c r="H945" s="656"/>
      <c r="I945" s="656"/>
      <c r="J945" s="658"/>
      <c r="K945" s="255" t="s">
        <v>4875</v>
      </c>
      <c r="L945" s="257"/>
      <c r="M945" s="255">
        <v>194</v>
      </c>
      <c r="N945" s="255" t="s">
        <v>2931</v>
      </c>
      <c r="O945" s="656"/>
      <c r="P945" s="658"/>
      <c r="Q945" s="678"/>
      <c r="R945" s="678"/>
      <c r="S945" s="681"/>
    </row>
    <row r="946" spans="1:19" s="263" customFormat="1" ht="25.5">
      <c r="A946" s="655"/>
      <c r="B946" s="656"/>
      <c r="C946" s="656"/>
      <c r="D946" s="656"/>
      <c r="E946" s="657"/>
      <c r="F946" s="656"/>
      <c r="G946" s="656"/>
      <c r="H946" s="656"/>
      <c r="I946" s="656"/>
      <c r="J946" s="658"/>
      <c r="K946" s="255" t="s">
        <v>4876</v>
      </c>
      <c r="L946" s="257"/>
      <c r="M946" s="255">
        <v>129</v>
      </c>
      <c r="N946" s="255" t="s">
        <v>2931</v>
      </c>
      <c r="O946" s="656"/>
      <c r="P946" s="658"/>
      <c r="Q946" s="678"/>
      <c r="R946" s="678"/>
      <c r="S946" s="681"/>
    </row>
    <row r="947" spans="1:19" s="263" customFormat="1" ht="25.5">
      <c r="A947" s="655"/>
      <c r="B947" s="656"/>
      <c r="C947" s="656"/>
      <c r="D947" s="656"/>
      <c r="E947" s="657"/>
      <c r="F947" s="656"/>
      <c r="G947" s="656"/>
      <c r="H947" s="656"/>
      <c r="I947" s="656"/>
      <c r="J947" s="658"/>
      <c r="K947" s="255" t="s">
        <v>4877</v>
      </c>
      <c r="L947" s="257"/>
      <c r="M947" s="255">
        <v>56</v>
      </c>
      <c r="N947" s="255" t="s">
        <v>2931</v>
      </c>
      <c r="O947" s="656"/>
      <c r="P947" s="658"/>
      <c r="Q947" s="678"/>
      <c r="R947" s="678"/>
      <c r="S947" s="681"/>
    </row>
    <row r="948" spans="1:19" s="263" customFormat="1" ht="25.5">
      <c r="A948" s="655"/>
      <c r="B948" s="656"/>
      <c r="C948" s="656"/>
      <c r="D948" s="656"/>
      <c r="E948" s="657"/>
      <c r="F948" s="656"/>
      <c r="G948" s="656"/>
      <c r="H948" s="656"/>
      <c r="I948" s="656"/>
      <c r="J948" s="658"/>
      <c r="K948" s="255" t="s">
        <v>4878</v>
      </c>
      <c r="L948" s="257"/>
      <c r="M948" s="255">
        <v>62</v>
      </c>
      <c r="N948" s="255" t="s">
        <v>2931</v>
      </c>
      <c r="O948" s="656"/>
      <c r="P948" s="658"/>
      <c r="Q948" s="678"/>
      <c r="R948" s="678"/>
      <c r="S948" s="681"/>
    </row>
    <row r="949" spans="1:19" s="263" customFormat="1">
      <c r="A949" s="655"/>
      <c r="B949" s="656"/>
      <c r="C949" s="656"/>
      <c r="D949" s="656"/>
      <c r="E949" s="657"/>
      <c r="F949" s="656"/>
      <c r="G949" s="656"/>
      <c r="H949" s="656"/>
      <c r="I949" s="656"/>
      <c r="J949" s="658"/>
      <c r="K949" s="255" t="s">
        <v>4879</v>
      </c>
      <c r="L949" s="257"/>
      <c r="M949" s="255">
        <v>69</v>
      </c>
      <c r="N949" s="255" t="s">
        <v>2931</v>
      </c>
      <c r="O949" s="656"/>
      <c r="P949" s="658"/>
      <c r="Q949" s="678"/>
      <c r="R949" s="678"/>
      <c r="S949" s="681"/>
    </row>
    <row r="950" spans="1:19" s="263" customFormat="1">
      <c r="A950" s="655"/>
      <c r="B950" s="656"/>
      <c r="C950" s="656"/>
      <c r="D950" s="656"/>
      <c r="E950" s="657"/>
      <c r="F950" s="656"/>
      <c r="G950" s="656"/>
      <c r="H950" s="656"/>
      <c r="I950" s="656"/>
      <c r="J950" s="658"/>
      <c r="K950" s="255" t="s">
        <v>4880</v>
      </c>
      <c r="L950" s="257"/>
      <c r="M950" s="255">
        <v>67</v>
      </c>
      <c r="N950" s="255" t="s">
        <v>2931</v>
      </c>
      <c r="O950" s="656"/>
      <c r="P950" s="658"/>
      <c r="Q950" s="678"/>
      <c r="R950" s="678"/>
      <c r="S950" s="681"/>
    </row>
    <row r="951" spans="1:19" s="263" customFormat="1">
      <c r="A951" s="655"/>
      <c r="B951" s="656"/>
      <c r="C951" s="656"/>
      <c r="D951" s="656"/>
      <c r="E951" s="657"/>
      <c r="F951" s="656"/>
      <c r="G951" s="656"/>
      <c r="H951" s="656"/>
      <c r="I951" s="656"/>
      <c r="J951" s="658"/>
      <c r="K951" s="255" t="s">
        <v>4867</v>
      </c>
      <c r="L951" s="257"/>
      <c r="M951" s="255">
        <v>107</v>
      </c>
      <c r="N951" s="255" t="s">
        <v>2931</v>
      </c>
      <c r="O951" s="656"/>
      <c r="P951" s="658"/>
      <c r="Q951" s="678"/>
      <c r="R951" s="678"/>
      <c r="S951" s="681"/>
    </row>
    <row r="952" spans="1:19" s="263" customFormat="1" ht="25.5">
      <c r="A952" s="655"/>
      <c r="B952" s="656"/>
      <c r="C952" s="656"/>
      <c r="D952" s="656"/>
      <c r="E952" s="657"/>
      <c r="F952" s="656"/>
      <c r="G952" s="656"/>
      <c r="H952" s="656"/>
      <c r="I952" s="656"/>
      <c r="J952" s="658"/>
      <c r="K952" s="255" t="s">
        <v>4881</v>
      </c>
      <c r="L952" s="257"/>
      <c r="M952" s="255">
        <v>150</v>
      </c>
      <c r="N952" s="255" t="s">
        <v>2931</v>
      </c>
      <c r="O952" s="656"/>
      <c r="P952" s="658"/>
      <c r="Q952" s="678"/>
      <c r="R952" s="678"/>
      <c r="S952" s="681"/>
    </row>
    <row r="953" spans="1:19" s="263" customFormat="1" ht="25.5">
      <c r="A953" s="655"/>
      <c r="B953" s="656"/>
      <c r="C953" s="656"/>
      <c r="D953" s="656"/>
      <c r="E953" s="657"/>
      <c r="F953" s="656"/>
      <c r="G953" s="656"/>
      <c r="H953" s="656"/>
      <c r="I953" s="656"/>
      <c r="J953" s="658"/>
      <c r="K953" s="255" t="s">
        <v>4882</v>
      </c>
      <c r="L953" s="257"/>
      <c r="M953" s="255">
        <v>95</v>
      </c>
      <c r="N953" s="255" t="s">
        <v>2931</v>
      </c>
      <c r="O953" s="656"/>
      <c r="P953" s="658"/>
      <c r="Q953" s="678"/>
      <c r="R953" s="678"/>
      <c r="S953" s="681"/>
    </row>
    <row r="954" spans="1:19" s="263" customFormat="1" ht="25.5">
      <c r="A954" s="655"/>
      <c r="B954" s="656"/>
      <c r="C954" s="656"/>
      <c r="D954" s="656"/>
      <c r="E954" s="657"/>
      <c r="F954" s="656"/>
      <c r="G954" s="656"/>
      <c r="H954" s="656"/>
      <c r="I954" s="656"/>
      <c r="J954" s="658"/>
      <c r="K954" s="255" t="s">
        <v>4883</v>
      </c>
      <c r="L954" s="257"/>
      <c r="M954" s="255">
        <v>98</v>
      </c>
      <c r="N954" s="255" t="s">
        <v>2931</v>
      </c>
      <c r="O954" s="656"/>
      <c r="P954" s="658"/>
      <c r="Q954" s="678"/>
      <c r="R954" s="678"/>
      <c r="S954" s="681"/>
    </row>
    <row r="955" spans="1:19" s="263" customFormat="1" ht="25.5">
      <c r="A955" s="655"/>
      <c r="B955" s="656"/>
      <c r="C955" s="656"/>
      <c r="D955" s="656"/>
      <c r="E955" s="657"/>
      <c r="F955" s="656"/>
      <c r="G955" s="656"/>
      <c r="H955" s="656"/>
      <c r="I955" s="656"/>
      <c r="J955" s="658"/>
      <c r="K955" s="255" t="s">
        <v>4884</v>
      </c>
      <c r="L955" s="257"/>
      <c r="M955" s="255">
        <v>170</v>
      </c>
      <c r="N955" s="255" t="s">
        <v>2931</v>
      </c>
      <c r="O955" s="656"/>
      <c r="P955" s="658"/>
      <c r="Q955" s="678"/>
      <c r="R955" s="678"/>
      <c r="S955" s="681"/>
    </row>
    <row r="956" spans="1:19" s="263" customFormat="1" ht="25.5">
      <c r="A956" s="655"/>
      <c r="B956" s="656"/>
      <c r="C956" s="656"/>
      <c r="D956" s="656"/>
      <c r="E956" s="657"/>
      <c r="F956" s="656"/>
      <c r="G956" s="656"/>
      <c r="H956" s="656"/>
      <c r="I956" s="656"/>
      <c r="J956" s="658"/>
      <c r="K956" s="255" t="s">
        <v>4885</v>
      </c>
      <c r="L956" s="257"/>
      <c r="M956" s="255">
        <v>26</v>
      </c>
      <c r="N956" s="255" t="s">
        <v>2931</v>
      </c>
      <c r="O956" s="656"/>
      <c r="P956" s="658"/>
      <c r="Q956" s="678"/>
      <c r="R956" s="678"/>
      <c r="S956" s="681"/>
    </row>
    <row r="957" spans="1:19" s="263" customFormat="1" ht="25.5">
      <c r="A957" s="655"/>
      <c r="B957" s="656"/>
      <c r="C957" s="656"/>
      <c r="D957" s="656"/>
      <c r="E957" s="657"/>
      <c r="F957" s="656"/>
      <c r="G957" s="656"/>
      <c r="H957" s="656"/>
      <c r="I957" s="656"/>
      <c r="J957" s="658"/>
      <c r="K957" s="255" t="s">
        <v>4886</v>
      </c>
      <c r="L957" s="257"/>
      <c r="M957" s="255">
        <v>52</v>
      </c>
      <c r="N957" s="255" t="s">
        <v>2931</v>
      </c>
      <c r="O957" s="656"/>
      <c r="P957" s="658"/>
      <c r="Q957" s="678"/>
      <c r="R957" s="678"/>
      <c r="S957" s="681"/>
    </row>
    <row r="958" spans="1:19" s="263" customFormat="1" ht="25.5">
      <c r="A958" s="655"/>
      <c r="B958" s="656"/>
      <c r="C958" s="656"/>
      <c r="D958" s="656"/>
      <c r="E958" s="657"/>
      <c r="F958" s="656"/>
      <c r="G958" s="656"/>
      <c r="H958" s="656"/>
      <c r="I958" s="656"/>
      <c r="J958" s="658"/>
      <c r="K958" s="255" t="s">
        <v>4887</v>
      </c>
      <c r="L958" s="257"/>
      <c r="M958" s="255">
        <v>54</v>
      </c>
      <c r="N958" s="255" t="s">
        <v>2931</v>
      </c>
      <c r="O958" s="656"/>
      <c r="P958" s="658"/>
      <c r="Q958" s="678"/>
      <c r="R958" s="678"/>
      <c r="S958" s="681"/>
    </row>
    <row r="959" spans="1:19" s="263" customFormat="1" ht="25.5">
      <c r="A959" s="655"/>
      <c r="B959" s="656"/>
      <c r="C959" s="656"/>
      <c r="D959" s="656"/>
      <c r="E959" s="657"/>
      <c r="F959" s="656"/>
      <c r="G959" s="656"/>
      <c r="H959" s="656"/>
      <c r="I959" s="656"/>
      <c r="J959" s="658"/>
      <c r="K959" s="255" t="s">
        <v>4888</v>
      </c>
      <c r="L959" s="257"/>
      <c r="M959" s="255">
        <v>90</v>
      </c>
      <c r="N959" s="255" t="s">
        <v>2931</v>
      </c>
      <c r="O959" s="656"/>
      <c r="P959" s="658"/>
      <c r="Q959" s="678"/>
      <c r="R959" s="678"/>
      <c r="S959" s="681"/>
    </row>
    <row r="960" spans="1:19" s="263" customFormat="1" ht="25.5">
      <c r="A960" s="655"/>
      <c r="B960" s="656"/>
      <c r="C960" s="656"/>
      <c r="D960" s="656"/>
      <c r="E960" s="657"/>
      <c r="F960" s="656"/>
      <c r="G960" s="656"/>
      <c r="H960" s="656"/>
      <c r="I960" s="656"/>
      <c r="J960" s="658"/>
      <c r="K960" s="255" t="s">
        <v>4889</v>
      </c>
      <c r="L960" s="257"/>
      <c r="M960" s="255">
        <v>53</v>
      </c>
      <c r="N960" s="255" t="s">
        <v>2931</v>
      </c>
      <c r="O960" s="656"/>
      <c r="P960" s="658"/>
      <c r="Q960" s="678"/>
      <c r="R960" s="678"/>
      <c r="S960" s="681"/>
    </row>
    <row r="961" spans="1:19" s="263" customFormat="1" ht="25.5">
      <c r="A961" s="655"/>
      <c r="B961" s="656"/>
      <c r="C961" s="656"/>
      <c r="D961" s="656"/>
      <c r="E961" s="657"/>
      <c r="F961" s="656"/>
      <c r="G961" s="656"/>
      <c r="H961" s="656"/>
      <c r="I961" s="656"/>
      <c r="J961" s="658"/>
      <c r="K961" s="255" t="s">
        <v>4890</v>
      </c>
      <c r="L961" s="257"/>
      <c r="M961" s="255">
        <v>66</v>
      </c>
      <c r="N961" s="255" t="s">
        <v>2931</v>
      </c>
      <c r="O961" s="656"/>
      <c r="P961" s="658"/>
      <c r="Q961" s="678"/>
      <c r="R961" s="678"/>
      <c r="S961" s="681"/>
    </row>
    <row r="962" spans="1:19" s="263" customFormat="1" ht="25.5">
      <c r="A962" s="655"/>
      <c r="B962" s="656"/>
      <c r="C962" s="656"/>
      <c r="D962" s="656"/>
      <c r="E962" s="657"/>
      <c r="F962" s="656"/>
      <c r="G962" s="656"/>
      <c r="H962" s="656"/>
      <c r="I962" s="656"/>
      <c r="J962" s="658"/>
      <c r="K962" s="255" t="s">
        <v>4891</v>
      </c>
      <c r="L962" s="257"/>
      <c r="M962" s="255">
        <v>50</v>
      </c>
      <c r="N962" s="255" t="s">
        <v>2931</v>
      </c>
      <c r="O962" s="656"/>
      <c r="P962" s="658"/>
      <c r="Q962" s="678"/>
      <c r="R962" s="678"/>
      <c r="S962" s="681"/>
    </row>
    <row r="963" spans="1:19" s="263" customFormat="1" ht="25.5">
      <c r="A963" s="655"/>
      <c r="B963" s="656"/>
      <c r="C963" s="656"/>
      <c r="D963" s="656"/>
      <c r="E963" s="657"/>
      <c r="F963" s="656"/>
      <c r="G963" s="656"/>
      <c r="H963" s="656"/>
      <c r="I963" s="656"/>
      <c r="J963" s="658"/>
      <c r="K963" s="255" t="s">
        <v>4892</v>
      </c>
      <c r="L963" s="257"/>
      <c r="M963" s="255">
        <v>29</v>
      </c>
      <c r="N963" s="255" t="s">
        <v>2931</v>
      </c>
      <c r="O963" s="656"/>
      <c r="P963" s="658"/>
      <c r="Q963" s="678"/>
      <c r="R963" s="678"/>
      <c r="S963" s="681"/>
    </row>
    <row r="964" spans="1:19" s="263" customFormat="1" ht="25.5">
      <c r="A964" s="655"/>
      <c r="B964" s="656"/>
      <c r="C964" s="656"/>
      <c r="D964" s="656"/>
      <c r="E964" s="657"/>
      <c r="F964" s="656"/>
      <c r="G964" s="656"/>
      <c r="H964" s="656"/>
      <c r="I964" s="656"/>
      <c r="J964" s="658"/>
      <c r="K964" s="255" t="s">
        <v>4893</v>
      </c>
      <c r="L964" s="257"/>
      <c r="M964" s="255">
        <v>104</v>
      </c>
      <c r="N964" s="255" t="s">
        <v>2931</v>
      </c>
      <c r="O964" s="656"/>
      <c r="P964" s="658"/>
      <c r="Q964" s="678"/>
      <c r="R964" s="678"/>
      <c r="S964" s="681"/>
    </row>
    <row r="965" spans="1:19" s="263" customFormat="1" ht="25.5">
      <c r="A965" s="655"/>
      <c r="B965" s="656"/>
      <c r="C965" s="656"/>
      <c r="D965" s="656"/>
      <c r="E965" s="657"/>
      <c r="F965" s="656"/>
      <c r="G965" s="656"/>
      <c r="H965" s="656"/>
      <c r="I965" s="656"/>
      <c r="J965" s="658"/>
      <c r="K965" s="255" t="s">
        <v>4894</v>
      </c>
      <c r="L965" s="257"/>
      <c r="M965" s="255">
        <v>81</v>
      </c>
      <c r="N965" s="255" t="s">
        <v>2931</v>
      </c>
      <c r="O965" s="656"/>
      <c r="P965" s="658"/>
      <c r="Q965" s="678"/>
      <c r="R965" s="678"/>
      <c r="S965" s="681"/>
    </row>
    <row r="966" spans="1:19" s="263" customFormat="1" ht="25.5">
      <c r="A966" s="655"/>
      <c r="B966" s="656"/>
      <c r="C966" s="656"/>
      <c r="D966" s="656"/>
      <c r="E966" s="657"/>
      <c r="F966" s="656"/>
      <c r="G966" s="656"/>
      <c r="H966" s="656"/>
      <c r="I966" s="656"/>
      <c r="J966" s="658"/>
      <c r="K966" s="255" t="s">
        <v>4895</v>
      </c>
      <c r="L966" s="257"/>
      <c r="M966" s="255">
        <v>12</v>
      </c>
      <c r="N966" s="255" t="s">
        <v>2931</v>
      </c>
      <c r="O966" s="656"/>
      <c r="P966" s="658"/>
      <c r="Q966" s="679"/>
      <c r="R966" s="679"/>
      <c r="S966" s="682"/>
    </row>
    <row r="967" spans="1:19" s="263" customFormat="1">
      <c r="A967" s="655" t="s">
        <v>4896</v>
      </c>
      <c r="B967" s="656" t="s">
        <v>3018</v>
      </c>
      <c r="C967" s="656">
        <v>207</v>
      </c>
      <c r="D967" s="656">
        <v>106</v>
      </c>
      <c r="E967" s="657" t="s">
        <v>4897</v>
      </c>
      <c r="F967" s="656" t="s">
        <v>2939</v>
      </c>
      <c r="G967" s="656" t="s">
        <v>2105</v>
      </c>
      <c r="H967" s="656" t="s">
        <v>3440</v>
      </c>
      <c r="I967" s="656" t="s">
        <v>3440</v>
      </c>
      <c r="J967" s="658" t="s">
        <v>4446</v>
      </c>
      <c r="K967" s="255" t="s">
        <v>4524</v>
      </c>
      <c r="L967" s="658" t="s">
        <v>4529</v>
      </c>
      <c r="M967" s="255"/>
      <c r="N967" s="255"/>
      <c r="O967" s="656" t="s">
        <v>3717</v>
      </c>
      <c r="P967" s="658"/>
      <c r="Q967" s="683"/>
      <c r="R967" s="683">
        <v>922.94</v>
      </c>
      <c r="S967" s="685"/>
    </row>
    <row r="968" spans="1:19" s="263" customFormat="1" ht="25.5">
      <c r="A968" s="655"/>
      <c r="B968" s="656"/>
      <c r="C968" s="656"/>
      <c r="D968" s="656"/>
      <c r="E968" s="657"/>
      <c r="F968" s="656"/>
      <c r="G968" s="656"/>
      <c r="H968" s="656"/>
      <c r="I968" s="656"/>
      <c r="J968" s="658"/>
      <c r="K968" s="255" t="s">
        <v>4898</v>
      </c>
      <c r="L968" s="658"/>
      <c r="M968" s="255">
        <v>159</v>
      </c>
      <c r="N968" s="255" t="s">
        <v>2931</v>
      </c>
      <c r="O968" s="656"/>
      <c r="P968" s="658"/>
      <c r="Q968" s="678"/>
      <c r="R968" s="678"/>
      <c r="S968" s="681"/>
    </row>
    <row r="969" spans="1:19" s="263" customFormat="1" ht="25.5">
      <c r="A969" s="655"/>
      <c r="B969" s="656"/>
      <c r="C969" s="656"/>
      <c r="D969" s="656"/>
      <c r="E969" s="657"/>
      <c r="F969" s="656"/>
      <c r="G969" s="656"/>
      <c r="H969" s="656"/>
      <c r="I969" s="656"/>
      <c r="J969" s="658"/>
      <c r="K969" s="255" t="s">
        <v>4899</v>
      </c>
      <c r="L969" s="658"/>
      <c r="M969" s="255">
        <v>98</v>
      </c>
      <c r="N969" s="255" t="s">
        <v>2931</v>
      </c>
      <c r="O969" s="656"/>
      <c r="P969" s="658"/>
      <c r="Q969" s="678"/>
      <c r="R969" s="678"/>
      <c r="S969" s="681"/>
    </row>
    <row r="970" spans="1:19" s="263" customFormat="1" ht="25.5">
      <c r="A970" s="655"/>
      <c r="B970" s="656"/>
      <c r="C970" s="656"/>
      <c r="D970" s="656"/>
      <c r="E970" s="657"/>
      <c r="F970" s="656"/>
      <c r="G970" s="656"/>
      <c r="H970" s="656"/>
      <c r="I970" s="656"/>
      <c r="J970" s="658"/>
      <c r="K970" s="255" t="s">
        <v>4900</v>
      </c>
      <c r="L970" s="658"/>
      <c r="M970" s="255">
        <v>20</v>
      </c>
      <c r="N970" s="255" t="s">
        <v>2931</v>
      </c>
      <c r="O970" s="656"/>
      <c r="P970" s="658"/>
      <c r="Q970" s="678"/>
      <c r="R970" s="678"/>
      <c r="S970" s="681"/>
    </row>
    <row r="971" spans="1:19" s="263" customFormat="1" ht="25.5">
      <c r="A971" s="655"/>
      <c r="B971" s="656"/>
      <c r="C971" s="656"/>
      <c r="D971" s="656"/>
      <c r="E971" s="657"/>
      <c r="F971" s="656"/>
      <c r="G971" s="656"/>
      <c r="H971" s="656"/>
      <c r="I971" s="656"/>
      <c r="J971" s="658"/>
      <c r="K971" s="255" t="s">
        <v>4901</v>
      </c>
      <c r="L971" s="658"/>
      <c r="M971" s="255">
        <v>100</v>
      </c>
      <c r="N971" s="255" t="s">
        <v>2931</v>
      </c>
      <c r="O971" s="656"/>
      <c r="P971" s="658"/>
      <c r="Q971" s="678"/>
      <c r="R971" s="678"/>
      <c r="S971" s="681"/>
    </row>
    <row r="972" spans="1:19" s="263" customFormat="1" ht="25.5">
      <c r="A972" s="655"/>
      <c r="B972" s="656"/>
      <c r="C972" s="656"/>
      <c r="D972" s="656"/>
      <c r="E972" s="657"/>
      <c r="F972" s="656"/>
      <c r="G972" s="656"/>
      <c r="H972" s="656"/>
      <c r="I972" s="656"/>
      <c r="J972" s="658"/>
      <c r="K972" s="255" t="s">
        <v>4902</v>
      </c>
      <c r="L972" s="658"/>
      <c r="M972" s="255">
        <v>52</v>
      </c>
      <c r="N972" s="255" t="s">
        <v>2931</v>
      </c>
      <c r="O972" s="656"/>
      <c r="P972" s="658"/>
      <c r="Q972" s="678"/>
      <c r="R972" s="678"/>
      <c r="S972" s="681"/>
    </row>
    <row r="973" spans="1:19" s="263" customFormat="1" ht="25.5">
      <c r="A973" s="655"/>
      <c r="B973" s="656"/>
      <c r="C973" s="656"/>
      <c r="D973" s="656"/>
      <c r="E973" s="657"/>
      <c r="F973" s="656"/>
      <c r="G973" s="656"/>
      <c r="H973" s="656"/>
      <c r="I973" s="656"/>
      <c r="J973" s="658"/>
      <c r="K973" s="255" t="s">
        <v>4903</v>
      </c>
      <c r="L973" s="658"/>
      <c r="M973" s="255">
        <v>205</v>
      </c>
      <c r="N973" s="255" t="s">
        <v>2931</v>
      </c>
      <c r="O973" s="656"/>
      <c r="P973" s="658"/>
      <c r="Q973" s="679"/>
      <c r="R973" s="679"/>
      <c r="S973" s="682"/>
    </row>
    <row r="974" spans="1:19" s="263" customFormat="1">
      <c r="A974" s="655" t="s">
        <v>3199</v>
      </c>
      <c r="B974" s="656" t="s">
        <v>3018</v>
      </c>
      <c r="C974" s="656">
        <v>207</v>
      </c>
      <c r="D974" s="656">
        <v>107</v>
      </c>
      <c r="E974" s="657" t="s">
        <v>4904</v>
      </c>
      <c r="F974" s="656" t="s">
        <v>2939</v>
      </c>
      <c r="G974" s="656" t="s">
        <v>2105</v>
      </c>
      <c r="H974" s="656" t="s">
        <v>3440</v>
      </c>
      <c r="I974" s="656" t="s">
        <v>3440</v>
      </c>
      <c r="J974" s="658" t="s">
        <v>4446</v>
      </c>
      <c r="K974" s="255" t="s">
        <v>4524</v>
      </c>
      <c r="L974" s="658" t="s">
        <v>4529</v>
      </c>
      <c r="M974" s="255"/>
      <c r="N974" s="255"/>
      <c r="O974" s="656" t="s">
        <v>3563</v>
      </c>
      <c r="P974" s="658"/>
      <c r="Q974" s="683"/>
      <c r="R974" s="683">
        <v>551.33000000000004</v>
      </c>
      <c r="S974" s="685"/>
    </row>
    <row r="975" spans="1:19" s="263" customFormat="1" ht="25.5">
      <c r="A975" s="655"/>
      <c r="B975" s="656"/>
      <c r="C975" s="656"/>
      <c r="D975" s="656"/>
      <c r="E975" s="657"/>
      <c r="F975" s="656"/>
      <c r="G975" s="656"/>
      <c r="H975" s="656"/>
      <c r="I975" s="656"/>
      <c r="J975" s="658"/>
      <c r="K975" s="255" t="s">
        <v>4905</v>
      </c>
      <c r="L975" s="658"/>
      <c r="M975" s="255">
        <v>77</v>
      </c>
      <c r="N975" s="255" t="s">
        <v>2931</v>
      </c>
      <c r="O975" s="656"/>
      <c r="P975" s="658"/>
      <c r="Q975" s="678"/>
      <c r="R975" s="678"/>
      <c r="S975" s="681"/>
    </row>
    <row r="976" spans="1:19" s="263" customFormat="1" ht="25.5">
      <c r="A976" s="655"/>
      <c r="B976" s="656"/>
      <c r="C976" s="656"/>
      <c r="D976" s="656"/>
      <c r="E976" s="657"/>
      <c r="F976" s="656"/>
      <c r="G976" s="656"/>
      <c r="H976" s="656"/>
      <c r="I976" s="656"/>
      <c r="J976" s="658"/>
      <c r="K976" s="255" t="s">
        <v>4906</v>
      </c>
      <c r="L976" s="658"/>
      <c r="M976" s="255">
        <v>52</v>
      </c>
      <c r="N976" s="255" t="s">
        <v>2931</v>
      </c>
      <c r="O976" s="656"/>
      <c r="P976" s="658"/>
      <c r="Q976" s="678"/>
      <c r="R976" s="678"/>
      <c r="S976" s="681"/>
    </row>
    <row r="977" spans="1:19" s="263" customFormat="1" ht="25.5">
      <c r="A977" s="655"/>
      <c r="B977" s="656"/>
      <c r="C977" s="656"/>
      <c r="D977" s="656"/>
      <c r="E977" s="657"/>
      <c r="F977" s="656"/>
      <c r="G977" s="656"/>
      <c r="H977" s="656"/>
      <c r="I977" s="656"/>
      <c r="J977" s="658"/>
      <c r="K977" s="255" t="s">
        <v>4907</v>
      </c>
      <c r="L977" s="658"/>
      <c r="M977" s="255">
        <v>22</v>
      </c>
      <c r="N977" s="255" t="s">
        <v>2931</v>
      </c>
      <c r="O977" s="656"/>
      <c r="P977" s="658"/>
      <c r="Q977" s="678"/>
      <c r="R977" s="678"/>
      <c r="S977" s="681"/>
    </row>
    <row r="978" spans="1:19" s="263" customFormat="1" ht="25.5">
      <c r="A978" s="655"/>
      <c r="B978" s="656"/>
      <c r="C978" s="656"/>
      <c r="D978" s="656"/>
      <c r="E978" s="657"/>
      <c r="F978" s="656"/>
      <c r="G978" s="656"/>
      <c r="H978" s="656"/>
      <c r="I978" s="656"/>
      <c r="J978" s="658"/>
      <c r="K978" s="255" t="s">
        <v>4908</v>
      </c>
      <c r="L978" s="658"/>
      <c r="M978" s="255">
        <v>137</v>
      </c>
      <c r="N978" s="255" t="s">
        <v>2931</v>
      </c>
      <c r="O978" s="656"/>
      <c r="P978" s="658"/>
      <c r="Q978" s="678"/>
      <c r="R978" s="678"/>
      <c r="S978" s="681"/>
    </row>
    <row r="979" spans="1:19" s="263" customFormat="1" ht="25.5">
      <c r="A979" s="655"/>
      <c r="B979" s="656"/>
      <c r="C979" s="656"/>
      <c r="D979" s="656"/>
      <c r="E979" s="657"/>
      <c r="F979" s="656"/>
      <c r="G979" s="656"/>
      <c r="H979" s="656"/>
      <c r="I979" s="656"/>
      <c r="J979" s="658"/>
      <c r="K979" s="255" t="s">
        <v>4909</v>
      </c>
      <c r="L979" s="658"/>
      <c r="M979" s="255">
        <v>72</v>
      </c>
      <c r="N979" s="255" t="s">
        <v>2931</v>
      </c>
      <c r="O979" s="656"/>
      <c r="P979" s="658"/>
      <c r="Q979" s="678"/>
      <c r="R979" s="678"/>
      <c r="S979" s="681"/>
    </row>
    <row r="980" spans="1:19" s="263" customFormat="1" ht="25.5">
      <c r="A980" s="655"/>
      <c r="B980" s="656"/>
      <c r="C980" s="656"/>
      <c r="D980" s="656"/>
      <c r="E980" s="657"/>
      <c r="F980" s="656"/>
      <c r="G980" s="656"/>
      <c r="H980" s="656"/>
      <c r="I980" s="656"/>
      <c r="J980" s="658"/>
      <c r="K980" s="255" t="s">
        <v>4910</v>
      </c>
      <c r="L980" s="658"/>
      <c r="M980" s="255">
        <v>83</v>
      </c>
      <c r="N980" s="255" t="s">
        <v>2931</v>
      </c>
      <c r="O980" s="656"/>
      <c r="P980" s="658"/>
      <c r="Q980" s="678"/>
      <c r="R980" s="678"/>
      <c r="S980" s="681"/>
    </row>
    <row r="981" spans="1:19" s="263" customFormat="1" ht="25.5">
      <c r="A981" s="655"/>
      <c r="B981" s="656"/>
      <c r="C981" s="656"/>
      <c r="D981" s="656"/>
      <c r="E981" s="657"/>
      <c r="F981" s="656"/>
      <c r="G981" s="656"/>
      <c r="H981" s="656"/>
      <c r="I981" s="656"/>
      <c r="J981" s="658"/>
      <c r="K981" s="255" t="s">
        <v>4911</v>
      </c>
      <c r="L981" s="658"/>
      <c r="M981" s="255">
        <v>47</v>
      </c>
      <c r="N981" s="255" t="s">
        <v>2931</v>
      </c>
      <c r="O981" s="656"/>
      <c r="P981" s="658"/>
      <c r="Q981" s="678"/>
      <c r="R981" s="678"/>
      <c r="S981" s="681"/>
    </row>
    <row r="982" spans="1:19" s="263" customFormat="1" ht="25.5">
      <c r="A982" s="655"/>
      <c r="B982" s="656"/>
      <c r="C982" s="656"/>
      <c r="D982" s="656"/>
      <c r="E982" s="657"/>
      <c r="F982" s="656"/>
      <c r="G982" s="656"/>
      <c r="H982" s="656"/>
      <c r="I982" s="656"/>
      <c r="J982" s="658"/>
      <c r="K982" s="255" t="s">
        <v>4912</v>
      </c>
      <c r="L982" s="658"/>
      <c r="M982" s="255">
        <v>60</v>
      </c>
      <c r="N982" s="255" t="s">
        <v>2931</v>
      </c>
      <c r="O982" s="656"/>
      <c r="P982" s="658"/>
      <c r="Q982" s="678"/>
      <c r="R982" s="678"/>
      <c r="S982" s="681"/>
    </row>
    <row r="983" spans="1:19" s="263" customFormat="1" ht="25.5">
      <c r="A983" s="655"/>
      <c r="B983" s="656"/>
      <c r="C983" s="656"/>
      <c r="D983" s="656"/>
      <c r="E983" s="657"/>
      <c r="F983" s="656"/>
      <c r="G983" s="656"/>
      <c r="H983" s="656"/>
      <c r="I983" s="656"/>
      <c r="J983" s="658"/>
      <c r="K983" s="255" t="s">
        <v>4913</v>
      </c>
      <c r="L983" s="658"/>
      <c r="M983" s="255">
        <v>13</v>
      </c>
      <c r="N983" s="255" t="s">
        <v>2931</v>
      </c>
      <c r="O983" s="656"/>
      <c r="P983" s="658"/>
      <c r="Q983" s="678"/>
      <c r="R983" s="678"/>
      <c r="S983" s="681"/>
    </row>
    <row r="984" spans="1:19" s="263" customFormat="1" ht="25.5">
      <c r="A984" s="655"/>
      <c r="B984" s="656"/>
      <c r="C984" s="656"/>
      <c r="D984" s="656"/>
      <c r="E984" s="657"/>
      <c r="F984" s="656"/>
      <c r="G984" s="656"/>
      <c r="H984" s="656"/>
      <c r="I984" s="656"/>
      <c r="J984" s="658"/>
      <c r="K984" s="255" t="s">
        <v>4914</v>
      </c>
      <c r="L984" s="658"/>
      <c r="M984" s="255">
        <v>62</v>
      </c>
      <c r="N984" s="255" t="s">
        <v>2931</v>
      </c>
      <c r="O984" s="656"/>
      <c r="P984" s="658"/>
      <c r="Q984" s="678"/>
      <c r="R984" s="678"/>
      <c r="S984" s="681"/>
    </row>
    <row r="985" spans="1:19" s="263" customFormat="1" ht="25.5">
      <c r="A985" s="655"/>
      <c r="B985" s="656"/>
      <c r="C985" s="656"/>
      <c r="D985" s="656"/>
      <c r="E985" s="657"/>
      <c r="F985" s="656"/>
      <c r="G985" s="656"/>
      <c r="H985" s="656"/>
      <c r="I985" s="656"/>
      <c r="J985" s="658"/>
      <c r="K985" s="255" t="s">
        <v>4915</v>
      </c>
      <c r="L985" s="658"/>
      <c r="M985" s="255">
        <v>72</v>
      </c>
      <c r="N985" s="255" t="s">
        <v>2931</v>
      </c>
      <c r="O985" s="656"/>
      <c r="P985" s="658"/>
      <c r="Q985" s="678"/>
      <c r="R985" s="678"/>
      <c r="S985" s="681"/>
    </row>
    <row r="986" spans="1:19" s="263" customFormat="1" ht="25.5">
      <c r="A986" s="655"/>
      <c r="B986" s="656"/>
      <c r="C986" s="656"/>
      <c r="D986" s="656"/>
      <c r="E986" s="657"/>
      <c r="F986" s="656"/>
      <c r="G986" s="656"/>
      <c r="H986" s="656"/>
      <c r="I986" s="656"/>
      <c r="J986" s="658"/>
      <c r="K986" s="255" t="s">
        <v>4916</v>
      </c>
      <c r="L986" s="658"/>
      <c r="M986" s="255">
        <v>60</v>
      </c>
      <c r="N986" s="255" t="s">
        <v>2931</v>
      </c>
      <c r="O986" s="656"/>
      <c r="P986" s="658"/>
      <c r="Q986" s="678"/>
      <c r="R986" s="678"/>
      <c r="S986" s="681"/>
    </row>
    <row r="987" spans="1:19" s="263" customFormat="1" ht="25.5">
      <c r="A987" s="655"/>
      <c r="B987" s="656"/>
      <c r="C987" s="656"/>
      <c r="D987" s="656"/>
      <c r="E987" s="657"/>
      <c r="F987" s="656"/>
      <c r="G987" s="656"/>
      <c r="H987" s="656"/>
      <c r="I987" s="656"/>
      <c r="J987" s="658"/>
      <c r="K987" s="255" t="s">
        <v>4917</v>
      </c>
      <c r="L987" s="658"/>
      <c r="M987" s="255">
        <v>44</v>
      </c>
      <c r="N987" s="255" t="s">
        <v>2931</v>
      </c>
      <c r="O987" s="656"/>
      <c r="P987" s="658"/>
      <c r="Q987" s="678"/>
      <c r="R987" s="678"/>
      <c r="S987" s="681"/>
    </row>
    <row r="988" spans="1:19" s="263" customFormat="1" ht="25.5">
      <c r="A988" s="655"/>
      <c r="B988" s="656"/>
      <c r="C988" s="656"/>
      <c r="D988" s="656"/>
      <c r="E988" s="657"/>
      <c r="F988" s="656"/>
      <c r="G988" s="656"/>
      <c r="H988" s="656"/>
      <c r="I988" s="656"/>
      <c r="J988" s="658"/>
      <c r="K988" s="255" t="s">
        <v>4918</v>
      </c>
      <c r="L988" s="658"/>
      <c r="M988" s="255">
        <v>55</v>
      </c>
      <c r="N988" s="255" t="s">
        <v>2931</v>
      </c>
      <c r="O988" s="656"/>
      <c r="P988" s="658"/>
      <c r="Q988" s="678"/>
      <c r="R988" s="678"/>
      <c r="S988" s="681"/>
    </row>
    <row r="989" spans="1:19" s="263" customFormat="1" ht="25.5">
      <c r="A989" s="655"/>
      <c r="B989" s="656"/>
      <c r="C989" s="656"/>
      <c r="D989" s="656"/>
      <c r="E989" s="657"/>
      <c r="F989" s="656"/>
      <c r="G989" s="656"/>
      <c r="H989" s="656"/>
      <c r="I989" s="656"/>
      <c r="J989" s="658"/>
      <c r="K989" s="255" t="s">
        <v>4919</v>
      </c>
      <c r="L989" s="658"/>
      <c r="M989" s="255">
        <v>51</v>
      </c>
      <c r="N989" s="255" t="s">
        <v>2931</v>
      </c>
      <c r="O989" s="656"/>
      <c r="P989" s="658"/>
      <c r="Q989" s="678"/>
      <c r="R989" s="678"/>
      <c r="S989" s="681"/>
    </row>
    <row r="990" spans="1:19" s="263" customFormat="1" ht="25.5">
      <c r="A990" s="655"/>
      <c r="B990" s="656"/>
      <c r="C990" s="656"/>
      <c r="D990" s="656"/>
      <c r="E990" s="657"/>
      <c r="F990" s="656"/>
      <c r="G990" s="656"/>
      <c r="H990" s="656"/>
      <c r="I990" s="656"/>
      <c r="J990" s="658"/>
      <c r="K990" s="255" t="s">
        <v>4920</v>
      </c>
      <c r="L990" s="658"/>
      <c r="M990" s="255">
        <v>80</v>
      </c>
      <c r="N990" s="255" t="s">
        <v>2931</v>
      </c>
      <c r="O990" s="656"/>
      <c r="P990" s="658"/>
      <c r="Q990" s="678"/>
      <c r="R990" s="678"/>
      <c r="S990" s="681"/>
    </row>
    <row r="991" spans="1:19" s="263" customFormat="1" ht="25.5">
      <c r="A991" s="655"/>
      <c r="B991" s="656"/>
      <c r="C991" s="656"/>
      <c r="D991" s="656"/>
      <c r="E991" s="657"/>
      <c r="F991" s="656"/>
      <c r="G991" s="656"/>
      <c r="H991" s="656"/>
      <c r="I991" s="656"/>
      <c r="J991" s="658"/>
      <c r="K991" s="255" t="s">
        <v>4921</v>
      </c>
      <c r="L991" s="658"/>
      <c r="M991" s="255">
        <v>37</v>
      </c>
      <c r="N991" s="255" t="s">
        <v>2931</v>
      </c>
      <c r="O991" s="656"/>
      <c r="P991" s="658"/>
      <c r="Q991" s="678"/>
      <c r="R991" s="678"/>
      <c r="S991" s="681"/>
    </row>
    <row r="992" spans="1:19" s="263" customFormat="1" ht="25.5">
      <c r="A992" s="655"/>
      <c r="B992" s="656"/>
      <c r="C992" s="656"/>
      <c r="D992" s="656"/>
      <c r="E992" s="657"/>
      <c r="F992" s="656"/>
      <c r="G992" s="656"/>
      <c r="H992" s="656"/>
      <c r="I992" s="656"/>
      <c r="J992" s="658"/>
      <c r="K992" s="255" t="s">
        <v>4922</v>
      </c>
      <c r="L992" s="658"/>
      <c r="M992" s="255">
        <v>101</v>
      </c>
      <c r="N992" s="255" t="s">
        <v>2931</v>
      </c>
      <c r="O992" s="656"/>
      <c r="P992" s="658"/>
      <c r="Q992" s="678"/>
      <c r="R992" s="678"/>
      <c r="S992" s="681"/>
    </row>
    <row r="993" spans="1:19" s="263" customFormat="1" ht="25.5">
      <c r="A993" s="655"/>
      <c r="B993" s="656"/>
      <c r="C993" s="656"/>
      <c r="D993" s="656"/>
      <c r="E993" s="657"/>
      <c r="F993" s="656"/>
      <c r="G993" s="656"/>
      <c r="H993" s="656"/>
      <c r="I993" s="656"/>
      <c r="J993" s="658"/>
      <c r="K993" s="255" t="s">
        <v>4923</v>
      </c>
      <c r="L993" s="658"/>
      <c r="M993" s="255">
        <v>31</v>
      </c>
      <c r="N993" s="255" t="s">
        <v>2931</v>
      </c>
      <c r="O993" s="656"/>
      <c r="P993" s="658"/>
      <c r="Q993" s="678"/>
      <c r="R993" s="678"/>
      <c r="S993" s="681"/>
    </row>
    <row r="994" spans="1:19" s="263" customFormat="1" ht="25.5">
      <c r="A994" s="655"/>
      <c r="B994" s="656"/>
      <c r="C994" s="656"/>
      <c r="D994" s="656"/>
      <c r="E994" s="657"/>
      <c r="F994" s="656"/>
      <c r="G994" s="656"/>
      <c r="H994" s="656"/>
      <c r="I994" s="656"/>
      <c r="J994" s="658"/>
      <c r="K994" s="255" t="s">
        <v>4924</v>
      </c>
      <c r="L994" s="658"/>
      <c r="M994" s="255">
        <v>40</v>
      </c>
      <c r="N994" s="255" t="s">
        <v>2931</v>
      </c>
      <c r="O994" s="656"/>
      <c r="P994" s="658"/>
      <c r="Q994" s="678"/>
      <c r="R994" s="678"/>
      <c r="S994" s="681"/>
    </row>
    <row r="995" spans="1:19" s="263" customFormat="1" ht="25.5">
      <c r="A995" s="655"/>
      <c r="B995" s="656"/>
      <c r="C995" s="656"/>
      <c r="D995" s="656"/>
      <c r="E995" s="657"/>
      <c r="F995" s="656"/>
      <c r="G995" s="656"/>
      <c r="H995" s="656"/>
      <c r="I995" s="656"/>
      <c r="J995" s="658"/>
      <c r="K995" s="255" t="s">
        <v>4925</v>
      </c>
      <c r="L995" s="658"/>
      <c r="M995" s="255">
        <v>117</v>
      </c>
      <c r="N995" s="255" t="s">
        <v>2931</v>
      </c>
      <c r="O995" s="656"/>
      <c r="P995" s="658"/>
      <c r="Q995" s="678"/>
      <c r="R995" s="678"/>
      <c r="S995" s="681"/>
    </row>
    <row r="996" spans="1:19" s="263" customFormat="1" ht="25.5">
      <c r="A996" s="655"/>
      <c r="B996" s="656"/>
      <c r="C996" s="656"/>
      <c r="D996" s="656"/>
      <c r="E996" s="657"/>
      <c r="F996" s="656"/>
      <c r="G996" s="656"/>
      <c r="H996" s="656"/>
      <c r="I996" s="656"/>
      <c r="J996" s="658"/>
      <c r="K996" s="255" t="s">
        <v>4926</v>
      </c>
      <c r="L996" s="658"/>
      <c r="M996" s="255">
        <v>121</v>
      </c>
      <c r="N996" s="255" t="s">
        <v>2931</v>
      </c>
      <c r="O996" s="656"/>
      <c r="P996" s="658"/>
      <c r="Q996" s="678"/>
      <c r="R996" s="678"/>
      <c r="S996" s="681"/>
    </row>
    <row r="997" spans="1:19" s="263" customFormat="1" ht="25.5">
      <c r="A997" s="655"/>
      <c r="B997" s="656"/>
      <c r="C997" s="656"/>
      <c r="D997" s="656"/>
      <c r="E997" s="657"/>
      <c r="F997" s="656"/>
      <c r="G997" s="656"/>
      <c r="H997" s="656"/>
      <c r="I997" s="656"/>
      <c r="J997" s="658"/>
      <c r="K997" s="255" t="s">
        <v>4927</v>
      </c>
      <c r="L997" s="658"/>
      <c r="M997" s="255">
        <v>54</v>
      </c>
      <c r="N997" s="255" t="s">
        <v>2931</v>
      </c>
      <c r="O997" s="656"/>
      <c r="P997" s="658"/>
      <c r="Q997" s="678"/>
      <c r="R997" s="678"/>
      <c r="S997" s="681"/>
    </row>
    <row r="998" spans="1:19" s="263" customFormat="1" ht="25.5">
      <c r="A998" s="655"/>
      <c r="B998" s="656"/>
      <c r="C998" s="656"/>
      <c r="D998" s="656"/>
      <c r="E998" s="657"/>
      <c r="F998" s="656"/>
      <c r="G998" s="656"/>
      <c r="H998" s="656"/>
      <c r="I998" s="656"/>
      <c r="J998" s="658"/>
      <c r="K998" s="255" t="s">
        <v>4928</v>
      </c>
      <c r="L998" s="658"/>
      <c r="M998" s="255">
        <v>52</v>
      </c>
      <c r="N998" s="255" t="s">
        <v>2931</v>
      </c>
      <c r="O998" s="656"/>
      <c r="P998" s="658"/>
      <c r="Q998" s="678"/>
      <c r="R998" s="678"/>
      <c r="S998" s="681"/>
    </row>
    <row r="999" spans="1:19" s="263" customFormat="1" ht="25.5">
      <c r="A999" s="655"/>
      <c r="B999" s="656"/>
      <c r="C999" s="656"/>
      <c r="D999" s="656"/>
      <c r="E999" s="657"/>
      <c r="F999" s="656"/>
      <c r="G999" s="656"/>
      <c r="H999" s="656"/>
      <c r="I999" s="656"/>
      <c r="J999" s="658"/>
      <c r="K999" s="255" t="s">
        <v>4929</v>
      </c>
      <c r="L999" s="658"/>
      <c r="M999" s="255">
        <v>24</v>
      </c>
      <c r="N999" s="255" t="s">
        <v>2931</v>
      </c>
      <c r="O999" s="656"/>
      <c r="P999" s="658"/>
      <c r="Q999" s="678"/>
      <c r="R999" s="678"/>
      <c r="S999" s="681"/>
    </row>
    <row r="1000" spans="1:19" s="263" customFormat="1" ht="25.5">
      <c r="A1000" s="655"/>
      <c r="B1000" s="656"/>
      <c r="C1000" s="656"/>
      <c r="D1000" s="656"/>
      <c r="E1000" s="657"/>
      <c r="F1000" s="656"/>
      <c r="G1000" s="656"/>
      <c r="H1000" s="656"/>
      <c r="I1000" s="656"/>
      <c r="J1000" s="658"/>
      <c r="K1000" s="255" t="s">
        <v>4930</v>
      </c>
      <c r="L1000" s="658"/>
      <c r="M1000" s="255">
        <v>56</v>
      </c>
      <c r="N1000" s="255" t="s">
        <v>2931</v>
      </c>
      <c r="O1000" s="656"/>
      <c r="P1000" s="658"/>
      <c r="Q1000" s="678"/>
      <c r="R1000" s="678"/>
      <c r="S1000" s="681"/>
    </row>
    <row r="1001" spans="1:19" s="263" customFormat="1" ht="25.5">
      <c r="A1001" s="655"/>
      <c r="B1001" s="656"/>
      <c r="C1001" s="656"/>
      <c r="D1001" s="656"/>
      <c r="E1001" s="657"/>
      <c r="F1001" s="656"/>
      <c r="G1001" s="656"/>
      <c r="H1001" s="656"/>
      <c r="I1001" s="656"/>
      <c r="J1001" s="658"/>
      <c r="K1001" s="255" t="s">
        <v>4931</v>
      </c>
      <c r="L1001" s="658"/>
      <c r="M1001" s="255">
        <v>106</v>
      </c>
      <c r="N1001" s="255" t="s">
        <v>2931</v>
      </c>
      <c r="O1001" s="656"/>
      <c r="P1001" s="658"/>
      <c r="Q1001" s="678"/>
      <c r="R1001" s="678"/>
      <c r="S1001" s="681"/>
    </row>
    <row r="1002" spans="1:19" s="263" customFormat="1" ht="25.5">
      <c r="A1002" s="655"/>
      <c r="B1002" s="656"/>
      <c r="C1002" s="656"/>
      <c r="D1002" s="656"/>
      <c r="E1002" s="657"/>
      <c r="F1002" s="656"/>
      <c r="G1002" s="656"/>
      <c r="H1002" s="656"/>
      <c r="I1002" s="656"/>
      <c r="J1002" s="658"/>
      <c r="K1002" s="255" t="s">
        <v>4932</v>
      </c>
      <c r="L1002" s="658"/>
      <c r="M1002" s="255">
        <v>64</v>
      </c>
      <c r="N1002" s="255" t="s">
        <v>2931</v>
      </c>
      <c r="O1002" s="656"/>
      <c r="P1002" s="658"/>
      <c r="Q1002" s="678"/>
      <c r="R1002" s="678"/>
      <c r="S1002" s="681"/>
    </row>
    <row r="1003" spans="1:19" s="263" customFormat="1" ht="26.25" thickBot="1">
      <c r="A1003" s="675"/>
      <c r="B1003" s="674"/>
      <c r="C1003" s="674"/>
      <c r="D1003" s="674"/>
      <c r="E1003" s="676"/>
      <c r="F1003" s="674"/>
      <c r="G1003" s="674"/>
      <c r="H1003" s="674"/>
      <c r="I1003" s="674"/>
      <c r="J1003" s="673"/>
      <c r="K1003" s="266" t="s">
        <v>4933</v>
      </c>
      <c r="L1003" s="673"/>
      <c r="M1003" s="266">
        <v>128</v>
      </c>
      <c r="N1003" s="266" t="s">
        <v>2931</v>
      </c>
      <c r="O1003" s="674"/>
      <c r="P1003" s="673"/>
      <c r="Q1003" s="684"/>
      <c r="R1003" s="684"/>
      <c r="S1003" s="686"/>
    </row>
    <row r="1004" spans="1:19" s="263" customFormat="1" ht="13.5" thickBot="1">
      <c r="A1004" s="274"/>
      <c r="B1004" s="274"/>
      <c r="C1004" s="274"/>
      <c r="D1004" s="274"/>
      <c r="E1004" s="275"/>
      <c r="F1004" s="274"/>
      <c r="G1004" s="274"/>
      <c r="H1004" s="274"/>
      <c r="I1004" s="274"/>
      <c r="J1004" s="276"/>
      <c r="K1004" s="274"/>
      <c r="L1004" s="276"/>
      <c r="M1004" s="274"/>
      <c r="N1004" s="274"/>
      <c r="O1004" s="274"/>
      <c r="P1004" s="276"/>
      <c r="Q1004" s="280"/>
      <c r="R1004" s="280"/>
      <c r="S1004" s="282"/>
    </row>
    <row r="1005" spans="1:19" s="252" customFormat="1" ht="13.5" thickBot="1">
      <c r="A1005" s="250" t="s">
        <v>2090</v>
      </c>
      <c r="B1005" s="250" t="s">
        <v>2091</v>
      </c>
      <c r="C1005" s="250" t="s">
        <v>2092</v>
      </c>
      <c r="D1005" s="250" t="s">
        <v>2093</v>
      </c>
      <c r="E1005" s="250" t="s">
        <v>2094</v>
      </c>
      <c r="F1005" s="250" t="s">
        <v>2095</v>
      </c>
      <c r="G1005" s="250" t="s">
        <v>2096</v>
      </c>
      <c r="H1005" s="250" t="s">
        <v>2097</v>
      </c>
      <c r="I1005" s="250" t="s">
        <v>2130</v>
      </c>
      <c r="J1005" s="251" t="s">
        <v>2133</v>
      </c>
      <c r="K1005" s="250" t="s">
        <v>2160</v>
      </c>
      <c r="L1005" s="251" t="s">
        <v>2163</v>
      </c>
      <c r="M1005" s="250" t="s">
        <v>2101</v>
      </c>
      <c r="N1005" s="250" t="s">
        <v>2166</v>
      </c>
      <c r="O1005" s="250" t="s">
        <v>2169</v>
      </c>
      <c r="P1005" s="251" t="s">
        <v>2172</v>
      </c>
      <c r="Q1005" s="250" t="s">
        <v>2175</v>
      </c>
      <c r="R1005" s="250" t="s">
        <v>2178</v>
      </c>
      <c r="S1005" s="250" t="s">
        <v>2181</v>
      </c>
    </row>
    <row r="1006" spans="1:19" s="263" customFormat="1" ht="25.5">
      <c r="A1006" s="254" t="s">
        <v>3202</v>
      </c>
      <c r="B1006" s="255" t="s">
        <v>3018</v>
      </c>
      <c r="C1006" s="255">
        <v>207</v>
      </c>
      <c r="D1006" s="255">
        <v>108</v>
      </c>
      <c r="E1006" s="256" t="s">
        <v>4934</v>
      </c>
      <c r="F1006" s="255" t="s">
        <v>2939</v>
      </c>
      <c r="G1006" s="255" t="s">
        <v>2105</v>
      </c>
      <c r="H1006" s="255" t="s">
        <v>3440</v>
      </c>
      <c r="I1006" s="255" t="s">
        <v>3440</v>
      </c>
      <c r="J1006" s="257" t="s">
        <v>4446</v>
      </c>
      <c r="K1006" s="255" t="s">
        <v>4935</v>
      </c>
      <c r="L1006" s="257" t="s">
        <v>4529</v>
      </c>
      <c r="M1006" s="255" t="s">
        <v>3686</v>
      </c>
      <c r="N1006" s="255" t="s">
        <v>2931</v>
      </c>
      <c r="O1006" s="255" t="s">
        <v>3774</v>
      </c>
      <c r="P1006" s="257"/>
      <c r="Q1006" s="261"/>
      <c r="R1006" s="261">
        <v>353.14</v>
      </c>
      <c r="S1006" s="262"/>
    </row>
    <row r="1007" spans="1:19" s="263" customFormat="1" ht="63.75">
      <c r="A1007" s="254" t="s">
        <v>3207</v>
      </c>
      <c r="B1007" s="255" t="s">
        <v>3018</v>
      </c>
      <c r="C1007" s="255">
        <v>207</v>
      </c>
      <c r="D1007" s="255">
        <v>109</v>
      </c>
      <c r="E1007" s="256" t="s">
        <v>4936</v>
      </c>
      <c r="F1007" s="255" t="s">
        <v>2939</v>
      </c>
      <c r="G1007" s="255" t="s">
        <v>2105</v>
      </c>
      <c r="H1007" s="255" t="s">
        <v>3440</v>
      </c>
      <c r="I1007" s="255" t="s">
        <v>3440</v>
      </c>
      <c r="J1007" s="257" t="s">
        <v>4446</v>
      </c>
      <c r="K1007" s="255" t="s">
        <v>4937</v>
      </c>
      <c r="L1007" s="257" t="s">
        <v>4529</v>
      </c>
      <c r="M1007" s="255" t="s">
        <v>3332</v>
      </c>
      <c r="N1007" s="255" t="s">
        <v>2931</v>
      </c>
      <c r="O1007" s="255" t="s">
        <v>3700</v>
      </c>
      <c r="P1007" s="257"/>
      <c r="Q1007" s="261"/>
      <c r="R1007" s="261">
        <v>720.75</v>
      </c>
      <c r="S1007" s="262"/>
    </row>
    <row r="1008" spans="1:19" s="263" customFormat="1">
      <c r="A1008" s="254" t="s">
        <v>3204</v>
      </c>
      <c r="B1008" s="255" t="s">
        <v>3018</v>
      </c>
      <c r="C1008" s="255">
        <v>207</v>
      </c>
      <c r="D1008" s="255">
        <v>110</v>
      </c>
      <c r="E1008" s="256" t="s">
        <v>4938</v>
      </c>
      <c r="F1008" s="255" t="s">
        <v>2939</v>
      </c>
      <c r="G1008" s="255" t="s">
        <v>2105</v>
      </c>
      <c r="H1008" s="255" t="s">
        <v>3440</v>
      </c>
      <c r="I1008" s="255" t="s">
        <v>3440</v>
      </c>
      <c r="J1008" s="257" t="s">
        <v>4446</v>
      </c>
      <c r="K1008" s="255" t="s">
        <v>4939</v>
      </c>
      <c r="L1008" s="257" t="s">
        <v>4529</v>
      </c>
      <c r="M1008" s="255" t="s">
        <v>2857</v>
      </c>
      <c r="N1008" s="255" t="s">
        <v>2931</v>
      </c>
      <c r="O1008" s="255" t="s">
        <v>3700</v>
      </c>
      <c r="P1008" s="257"/>
      <c r="Q1008" s="261"/>
      <c r="R1008" s="261">
        <v>114.51</v>
      </c>
      <c r="S1008" s="262"/>
    </row>
    <row r="1009" spans="1:19" s="263" customFormat="1" ht="89.25">
      <c r="A1009" s="254" t="s">
        <v>3116</v>
      </c>
      <c r="B1009" s="255" t="s">
        <v>3018</v>
      </c>
      <c r="C1009" s="255">
        <v>207</v>
      </c>
      <c r="D1009" s="255">
        <v>111</v>
      </c>
      <c r="E1009" s="256" t="s">
        <v>4940</v>
      </c>
      <c r="F1009" s="255" t="s">
        <v>2939</v>
      </c>
      <c r="G1009" s="255" t="s">
        <v>2105</v>
      </c>
      <c r="H1009" s="255" t="s">
        <v>3440</v>
      </c>
      <c r="I1009" s="255" t="s">
        <v>3440</v>
      </c>
      <c r="J1009" s="257" t="s">
        <v>4446</v>
      </c>
      <c r="K1009" s="255" t="s">
        <v>4941</v>
      </c>
      <c r="L1009" s="257" t="s">
        <v>4585</v>
      </c>
      <c r="M1009" s="255" t="s">
        <v>4942</v>
      </c>
      <c r="N1009" s="255" t="s">
        <v>2931</v>
      </c>
      <c r="O1009" s="255" t="s">
        <v>3464</v>
      </c>
      <c r="P1009" s="257"/>
      <c r="Q1009" s="261"/>
      <c r="R1009" s="261">
        <v>557.76</v>
      </c>
      <c r="S1009" s="262"/>
    </row>
    <row r="1010" spans="1:19" s="263" customFormat="1" ht="25.5">
      <c r="A1010" s="254" t="s">
        <v>3110</v>
      </c>
      <c r="B1010" s="255" t="s">
        <v>3018</v>
      </c>
      <c r="C1010" s="255">
        <v>207</v>
      </c>
      <c r="D1010" s="255">
        <v>112</v>
      </c>
      <c r="E1010" s="256" t="s">
        <v>4943</v>
      </c>
      <c r="F1010" s="255" t="s">
        <v>2939</v>
      </c>
      <c r="G1010" s="255" t="s">
        <v>2105</v>
      </c>
      <c r="H1010" s="255" t="s">
        <v>3440</v>
      </c>
      <c r="I1010" s="255" t="s">
        <v>3440</v>
      </c>
      <c r="J1010" s="257" t="s">
        <v>4944</v>
      </c>
      <c r="K1010" s="255" t="s">
        <v>4945</v>
      </c>
      <c r="L1010" s="257" t="s">
        <v>4585</v>
      </c>
      <c r="M1010" s="255" t="s">
        <v>3652</v>
      </c>
      <c r="N1010" s="255" t="s">
        <v>2931</v>
      </c>
      <c r="O1010" s="255" t="s">
        <v>3652</v>
      </c>
      <c r="P1010" s="257"/>
      <c r="Q1010" s="261"/>
      <c r="R1010" s="261">
        <v>63.64</v>
      </c>
      <c r="S1010" s="262"/>
    </row>
    <row r="1011" spans="1:19" s="263" customFormat="1" ht="38.25">
      <c r="A1011" s="254" t="s">
        <v>3119</v>
      </c>
      <c r="B1011" s="255" t="s">
        <v>3018</v>
      </c>
      <c r="C1011" s="255">
        <v>207</v>
      </c>
      <c r="D1011" s="255">
        <v>113</v>
      </c>
      <c r="E1011" s="256" t="s">
        <v>4946</v>
      </c>
      <c r="F1011" s="255" t="s">
        <v>2939</v>
      </c>
      <c r="G1011" s="255" t="s">
        <v>2105</v>
      </c>
      <c r="H1011" s="255" t="s">
        <v>3440</v>
      </c>
      <c r="I1011" s="255" t="s">
        <v>3440</v>
      </c>
      <c r="J1011" s="257" t="s">
        <v>4446</v>
      </c>
      <c r="K1011" s="255" t="s">
        <v>4947</v>
      </c>
      <c r="L1011" s="257" t="s">
        <v>4948</v>
      </c>
      <c r="M1011" s="255" t="s">
        <v>4949</v>
      </c>
      <c r="N1011" s="255" t="s">
        <v>2931</v>
      </c>
      <c r="O1011" s="255" t="s">
        <v>3652</v>
      </c>
      <c r="P1011" s="257"/>
      <c r="Q1011" s="261">
        <v>2051.4699999999998</v>
      </c>
      <c r="R1011" s="261"/>
      <c r="S1011" s="262"/>
    </row>
    <row r="1012" spans="1:19" s="263" customFormat="1" ht="25.5">
      <c r="A1012" s="655" t="s">
        <v>4950</v>
      </c>
      <c r="B1012" s="656" t="s">
        <v>3018</v>
      </c>
      <c r="C1012" s="656">
        <v>207</v>
      </c>
      <c r="D1012" s="656">
        <v>114</v>
      </c>
      <c r="E1012" s="657" t="s">
        <v>4951</v>
      </c>
      <c r="F1012" s="656" t="s">
        <v>2939</v>
      </c>
      <c r="G1012" s="656" t="s">
        <v>2105</v>
      </c>
      <c r="H1012" s="656" t="s">
        <v>3440</v>
      </c>
      <c r="I1012" s="656" t="s">
        <v>3440</v>
      </c>
      <c r="J1012" s="658" t="s">
        <v>4446</v>
      </c>
      <c r="K1012" s="255" t="s">
        <v>4952</v>
      </c>
      <c r="L1012" s="658" t="s">
        <v>4585</v>
      </c>
      <c r="M1012" s="255"/>
      <c r="N1012" s="255"/>
      <c r="O1012" s="656" t="s">
        <v>3888</v>
      </c>
      <c r="P1012" s="658"/>
      <c r="Q1012" s="683"/>
      <c r="R1012" s="683">
        <v>1105.01</v>
      </c>
      <c r="S1012" s="687"/>
    </row>
    <row r="1013" spans="1:19" s="263" customFormat="1" ht="76.5">
      <c r="A1013" s="655"/>
      <c r="B1013" s="656"/>
      <c r="C1013" s="656"/>
      <c r="D1013" s="656"/>
      <c r="E1013" s="657"/>
      <c r="F1013" s="656"/>
      <c r="G1013" s="656"/>
      <c r="H1013" s="656"/>
      <c r="I1013" s="656"/>
      <c r="J1013" s="658"/>
      <c r="K1013" s="255" t="s">
        <v>4953</v>
      </c>
      <c r="L1013" s="658"/>
      <c r="M1013" s="255" t="s">
        <v>4954</v>
      </c>
      <c r="N1013" s="255" t="s">
        <v>2931</v>
      </c>
      <c r="O1013" s="656"/>
      <c r="P1013" s="658"/>
      <c r="Q1013" s="678"/>
      <c r="R1013" s="678"/>
      <c r="S1013" s="688"/>
    </row>
    <row r="1014" spans="1:19" s="263" customFormat="1">
      <c r="A1014" s="655"/>
      <c r="B1014" s="656"/>
      <c r="C1014" s="656"/>
      <c r="D1014" s="656"/>
      <c r="E1014" s="657"/>
      <c r="F1014" s="656"/>
      <c r="G1014" s="656"/>
      <c r="H1014" s="656"/>
      <c r="I1014" s="656"/>
      <c r="J1014" s="658"/>
      <c r="K1014" s="255" t="s">
        <v>4524</v>
      </c>
      <c r="L1014" s="658"/>
      <c r="M1014" s="255">
        <v>639</v>
      </c>
      <c r="N1014" s="255" t="s">
        <v>2931</v>
      </c>
      <c r="O1014" s="656"/>
      <c r="P1014" s="658"/>
      <c r="Q1014" s="678"/>
      <c r="R1014" s="678"/>
      <c r="S1014" s="688"/>
    </row>
    <row r="1015" spans="1:19" s="263" customFormat="1">
      <c r="A1015" s="655"/>
      <c r="B1015" s="656"/>
      <c r="C1015" s="656"/>
      <c r="D1015" s="656"/>
      <c r="E1015" s="657"/>
      <c r="F1015" s="656"/>
      <c r="G1015" s="656"/>
      <c r="H1015" s="656"/>
      <c r="I1015" s="656"/>
      <c r="J1015" s="658"/>
      <c r="K1015" s="255" t="s">
        <v>4955</v>
      </c>
      <c r="L1015" s="658"/>
      <c r="M1015" s="255">
        <v>210</v>
      </c>
      <c r="N1015" s="255" t="s">
        <v>2931</v>
      </c>
      <c r="O1015" s="656"/>
      <c r="P1015" s="658"/>
      <c r="Q1015" s="678"/>
      <c r="R1015" s="678"/>
      <c r="S1015" s="688"/>
    </row>
    <row r="1016" spans="1:19" s="263" customFormat="1">
      <c r="A1016" s="655"/>
      <c r="B1016" s="656"/>
      <c r="C1016" s="656"/>
      <c r="D1016" s="656"/>
      <c r="E1016" s="657"/>
      <c r="F1016" s="656"/>
      <c r="G1016" s="656"/>
      <c r="H1016" s="656"/>
      <c r="I1016" s="656"/>
      <c r="J1016" s="658"/>
      <c r="K1016" s="255" t="s">
        <v>4956</v>
      </c>
      <c r="L1016" s="658"/>
      <c r="M1016" s="255">
        <v>247</v>
      </c>
      <c r="N1016" s="255" t="s">
        <v>2931</v>
      </c>
      <c r="O1016" s="656"/>
      <c r="P1016" s="658"/>
      <c r="Q1016" s="678"/>
      <c r="R1016" s="678"/>
      <c r="S1016" s="688"/>
    </row>
    <row r="1017" spans="1:19" s="263" customFormat="1">
      <c r="A1017" s="655"/>
      <c r="B1017" s="656"/>
      <c r="C1017" s="656"/>
      <c r="D1017" s="656"/>
      <c r="E1017" s="657"/>
      <c r="F1017" s="656"/>
      <c r="G1017" s="656"/>
      <c r="H1017" s="656"/>
      <c r="I1017" s="656"/>
      <c r="J1017" s="658"/>
      <c r="K1017" s="255" t="s">
        <v>4957</v>
      </c>
      <c r="L1017" s="658"/>
      <c r="M1017" s="255">
        <v>182</v>
      </c>
      <c r="N1017" s="255" t="s">
        <v>2931</v>
      </c>
      <c r="O1017" s="656"/>
      <c r="P1017" s="658"/>
      <c r="Q1017" s="679"/>
      <c r="R1017" s="679"/>
      <c r="S1017" s="689"/>
    </row>
    <row r="1018" spans="1:19" s="263" customFormat="1" ht="25.5">
      <c r="A1018" s="655" t="s">
        <v>3122</v>
      </c>
      <c r="B1018" s="656" t="s">
        <v>3018</v>
      </c>
      <c r="C1018" s="656">
        <v>207</v>
      </c>
      <c r="D1018" s="656">
        <v>115</v>
      </c>
      <c r="E1018" s="657" t="s">
        <v>4958</v>
      </c>
      <c r="F1018" s="656" t="s">
        <v>2939</v>
      </c>
      <c r="G1018" s="656" t="s">
        <v>2105</v>
      </c>
      <c r="H1018" s="656" t="s">
        <v>3440</v>
      </c>
      <c r="I1018" s="656" t="s">
        <v>3440</v>
      </c>
      <c r="J1018" s="658" t="s">
        <v>4959</v>
      </c>
      <c r="K1018" s="255" t="s">
        <v>4960</v>
      </c>
      <c r="L1018" s="658" t="s">
        <v>3618</v>
      </c>
      <c r="M1018" s="255"/>
      <c r="N1018" s="255"/>
      <c r="O1018" s="656" t="s">
        <v>3652</v>
      </c>
      <c r="P1018" s="658"/>
      <c r="Q1018" s="683"/>
      <c r="R1018" s="683">
        <v>16191.36</v>
      </c>
      <c r="S1018" s="685"/>
    </row>
    <row r="1019" spans="1:19" s="263" customFormat="1">
      <c r="A1019" s="655"/>
      <c r="B1019" s="656"/>
      <c r="C1019" s="656"/>
      <c r="D1019" s="656"/>
      <c r="E1019" s="657"/>
      <c r="F1019" s="656"/>
      <c r="G1019" s="656"/>
      <c r="H1019" s="656"/>
      <c r="I1019" s="656"/>
      <c r="J1019" s="658"/>
      <c r="K1019" s="255" t="s">
        <v>4794</v>
      </c>
      <c r="L1019" s="658"/>
      <c r="M1019" s="255">
        <v>74</v>
      </c>
      <c r="N1019" s="255" t="s">
        <v>2931</v>
      </c>
      <c r="O1019" s="656"/>
      <c r="P1019" s="658"/>
      <c r="Q1019" s="678"/>
      <c r="R1019" s="678"/>
      <c r="S1019" s="681"/>
    </row>
    <row r="1020" spans="1:19" s="263" customFormat="1" ht="25.5">
      <c r="A1020" s="655"/>
      <c r="B1020" s="656"/>
      <c r="C1020" s="656"/>
      <c r="D1020" s="656"/>
      <c r="E1020" s="657"/>
      <c r="F1020" s="656"/>
      <c r="G1020" s="656"/>
      <c r="H1020" s="656"/>
      <c r="I1020" s="656"/>
      <c r="J1020" s="658"/>
      <c r="K1020" s="255" t="s">
        <v>4961</v>
      </c>
      <c r="L1020" s="658"/>
      <c r="M1020" s="255">
        <v>103</v>
      </c>
      <c r="N1020" s="255" t="s">
        <v>2931</v>
      </c>
      <c r="O1020" s="656"/>
      <c r="P1020" s="658"/>
      <c r="Q1020" s="678"/>
      <c r="R1020" s="678"/>
      <c r="S1020" s="681"/>
    </row>
    <row r="1021" spans="1:19" s="263" customFormat="1" ht="25.5">
      <c r="A1021" s="655"/>
      <c r="B1021" s="656"/>
      <c r="C1021" s="656"/>
      <c r="D1021" s="656"/>
      <c r="E1021" s="657"/>
      <c r="F1021" s="656"/>
      <c r="G1021" s="656"/>
      <c r="H1021" s="656"/>
      <c r="I1021" s="656"/>
      <c r="J1021" s="658"/>
      <c r="K1021" s="255" t="s">
        <v>4962</v>
      </c>
      <c r="L1021" s="658"/>
      <c r="M1021" s="255">
        <v>78</v>
      </c>
      <c r="N1021" s="255" t="s">
        <v>2931</v>
      </c>
      <c r="O1021" s="656"/>
      <c r="P1021" s="658"/>
      <c r="Q1021" s="678"/>
      <c r="R1021" s="678"/>
      <c r="S1021" s="681"/>
    </row>
    <row r="1022" spans="1:19" s="263" customFormat="1" ht="25.5">
      <c r="A1022" s="655"/>
      <c r="B1022" s="656"/>
      <c r="C1022" s="656"/>
      <c r="D1022" s="656"/>
      <c r="E1022" s="657"/>
      <c r="F1022" s="656"/>
      <c r="G1022" s="656"/>
      <c r="H1022" s="656"/>
      <c r="I1022" s="656"/>
      <c r="J1022" s="658"/>
      <c r="K1022" s="255" t="s">
        <v>4963</v>
      </c>
      <c r="L1022" s="658"/>
      <c r="M1022" s="255">
        <v>34</v>
      </c>
      <c r="N1022" s="255" t="s">
        <v>2931</v>
      </c>
      <c r="O1022" s="656"/>
      <c r="P1022" s="658"/>
      <c r="Q1022" s="678"/>
      <c r="R1022" s="678"/>
      <c r="S1022" s="681"/>
    </row>
    <row r="1023" spans="1:19" s="263" customFormat="1" ht="25.5">
      <c r="A1023" s="655"/>
      <c r="B1023" s="656"/>
      <c r="C1023" s="656"/>
      <c r="D1023" s="656"/>
      <c r="E1023" s="657"/>
      <c r="F1023" s="656"/>
      <c r="G1023" s="656"/>
      <c r="H1023" s="656"/>
      <c r="I1023" s="656"/>
      <c r="J1023" s="658"/>
      <c r="K1023" s="255" t="s">
        <v>4964</v>
      </c>
      <c r="L1023" s="658"/>
      <c r="M1023" s="255">
        <v>80</v>
      </c>
      <c r="N1023" s="255" t="s">
        <v>2931</v>
      </c>
      <c r="O1023" s="656"/>
      <c r="P1023" s="658"/>
      <c r="Q1023" s="678"/>
      <c r="R1023" s="678"/>
      <c r="S1023" s="681"/>
    </row>
    <row r="1024" spans="1:19" s="263" customFormat="1" ht="25.5">
      <c r="A1024" s="655"/>
      <c r="B1024" s="656"/>
      <c r="C1024" s="656"/>
      <c r="D1024" s="656"/>
      <c r="E1024" s="657"/>
      <c r="F1024" s="656"/>
      <c r="G1024" s="656"/>
      <c r="H1024" s="656"/>
      <c r="I1024" s="656"/>
      <c r="J1024" s="658"/>
      <c r="K1024" s="255" t="s">
        <v>4965</v>
      </c>
      <c r="L1024" s="658"/>
      <c r="M1024" s="255">
        <v>76</v>
      </c>
      <c r="N1024" s="255" t="s">
        <v>2931</v>
      </c>
      <c r="O1024" s="656"/>
      <c r="P1024" s="658"/>
      <c r="Q1024" s="678"/>
      <c r="R1024" s="678"/>
      <c r="S1024" s="681"/>
    </row>
    <row r="1025" spans="1:19" s="263" customFormat="1">
      <c r="A1025" s="655"/>
      <c r="B1025" s="656"/>
      <c r="C1025" s="656"/>
      <c r="D1025" s="656"/>
      <c r="E1025" s="657"/>
      <c r="F1025" s="656"/>
      <c r="G1025" s="656"/>
      <c r="H1025" s="656"/>
      <c r="I1025" s="656"/>
      <c r="J1025" s="658"/>
      <c r="K1025" s="255" t="s">
        <v>4966</v>
      </c>
      <c r="L1025" s="658"/>
      <c r="M1025" s="255">
        <v>135</v>
      </c>
      <c r="N1025" s="255" t="s">
        <v>2931</v>
      </c>
      <c r="O1025" s="656"/>
      <c r="P1025" s="658"/>
      <c r="Q1025" s="678"/>
      <c r="R1025" s="678"/>
      <c r="S1025" s="681"/>
    </row>
    <row r="1026" spans="1:19" s="263" customFormat="1">
      <c r="A1026" s="655"/>
      <c r="B1026" s="656"/>
      <c r="C1026" s="656"/>
      <c r="D1026" s="656"/>
      <c r="E1026" s="657"/>
      <c r="F1026" s="656"/>
      <c r="G1026" s="656"/>
      <c r="H1026" s="656"/>
      <c r="I1026" s="656"/>
      <c r="J1026" s="658"/>
      <c r="K1026" s="255" t="s">
        <v>4967</v>
      </c>
      <c r="L1026" s="658"/>
      <c r="M1026" s="255">
        <v>69</v>
      </c>
      <c r="N1026" s="255" t="s">
        <v>2931</v>
      </c>
      <c r="O1026" s="656"/>
      <c r="P1026" s="658"/>
      <c r="Q1026" s="678"/>
      <c r="R1026" s="678"/>
      <c r="S1026" s="681"/>
    </row>
    <row r="1027" spans="1:19" s="263" customFormat="1">
      <c r="A1027" s="655"/>
      <c r="B1027" s="656"/>
      <c r="C1027" s="656"/>
      <c r="D1027" s="656"/>
      <c r="E1027" s="657"/>
      <c r="F1027" s="656"/>
      <c r="G1027" s="656"/>
      <c r="H1027" s="656"/>
      <c r="I1027" s="656"/>
      <c r="J1027" s="658"/>
      <c r="K1027" s="255" t="s">
        <v>4968</v>
      </c>
      <c r="L1027" s="658"/>
      <c r="M1027" s="255">
        <v>130</v>
      </c>
      <c r="N1027" s="255" t="s">
        <v>2931</v>
      </c>
      <c r="O1027" s="656"/>
      <c r="P1027" s="658"/>
      <c r="Q1027" s="678"/>
      <c r="R1027" s="678"/>
      <c r="S1027" s="681"/>
    </row>
    <row r="1028" spans="1:19" s="263" customFormat="1">
      <c r="A1028" s="655"/>
      <c r="B1028" s="656"/>
      <c r="C1028" s="656"/>
      <c r="D1028" s="656"/>
      <c r="E1028" s="657"/>
      <c r="F1028" s="656"/>
      <c r="G1028" s="656"/>
      <c r="H1028" s="656"/>
      <c r="I1028" s="656"/>
      <c r="J1028" s="658"/>
      <c r="K1028" s="255" t="s">
        <v>4969</v>
      </c>
      <c r="L1028" s="658"/>
      <c r="M1028" s="255">
        <v>85</v>
      </c>
      <c r="N1028" s="255" t="s">
        <v>2931</v>
      </c>
      <c r="O1028" s="656"/>
      <c r="P1028" s="658"/>
      <c r="Q1028" s="678"/>
      <c r="R1028" s="678"/>
      <c r="S1028" s="681"/>
    </row>
    <row r="1029" spans="1:19" s="263" customFormat="1">
      <c r="A1029" s="655"/>
      <c r="B1029" s="656"/>
      <c r="C1029" s="656"/>
      <c r="D1029" s="656"/>
      <c r="E1029" s="657"/>
      <c r="F1029" s="656"/>
      <c r="G1029" s="656"/>
      <c r="H1029" s="656"/>
      <c r="I1029" s="656"/>
      <c r="J1029" s="658"/>
      <c r="K1029" s="255" t="s">
        <v>4970</v>
      </c>
      <c r="L1029" s="658"/>
      <c r="M1029" s="255">
        <v>55</v>
      </c>
      <c r="N1029" s="255" t="s">
        <v>2931</v>
      </c>
      <c r="O1029" s="656"/>
      <c r="P1029" s="658"/>
      <c r="Q1029" s="678"/>
      <c r="R1029" s="678"/>
      <c r="S1029" s="681"/>
    </row>
    <row r="1030" spans="1:19" s="263" customFormat="1" ht="25.5">
      <c r="A1030" s="655"/>
      <c r="B1030" s="656"/>
      <c r="C1030" s="656"/>
      <c r="D1030" s="656"/>
      <c r="E1030" s="657"/>
      <c r="F1030" s="656"/>
      <c r="G1030" s="656"/>
      <c r="H1030" s="656"/>
      <c r="I1030" s="656"/>
      <c r="J1030" s="658"/>
      <c r="K1030" s="255" t="s">
        <v>4971</v>
      </c>
      <c r="L1030" s="658"/>
      <c r="M1030" s="255">
        <v>150</v>
      </c>
      <c r="N1030" s="255" t="s">
        <v>2931</v>
      </c>
      <c r="O1030" s="656"/>
      <c r="P1030" s="658"/>
      <c r="Q1030" s="678"/>
      <c r="R1030" s="678"/>
      <c r="S1030" s="681"/>
    </row>
    <row r="1031" spans="1:19" s="263" customFormat="1" ht="25.5">
      <c r="A1031" s="655"/>
      <c r="B1031" s="656"/>
      <c r="C1031" s="656"/>
      <c r="D1031" s="656"/>
      <c r="E1031" s="657"/>
      <c r="F1031" s="656"/>
      <c r="G1031" s="656"/>
      <c r="H1031" s="656"/>
      <c r="I1031" s="656"/>
      <c r="J1031" s="658"/>
      <c r="K1031" s="255" t="s">
        <v>4972</v>
      </c>
      <c r="L1031" s="658"/>
      <c r="M1031" s="255">
        <v>117</v>
      </c>
      <c r="N1031" s="255" t="s">
        <v>2931</v>
      </c>
      <c r="O1031" s="656"/>
      <c r="P1031" s="658"/>
      <c r="Q1031" s="678"/>
      <c r="R1031" s="678"/>
      <c r="S1031" s="681"/>
    </row>
    <row r="1032" spans="1:19" s="263" customFormat="1">
      <c r="A1032" s="655"/>
      <c r="B1032" s="656"/>
      <c r="C1032" s="656"/>
      <c r="D1032" s="656"/>
      <c r="E1032" s="657"/>
      <c r="F1032" s="656"/>
      <c r="G1032" s="656"/>
      <c r="H1032" s="656"/>
      <c r="I1032" s="656"/>
      <c r="J1032" s="658"/>
      <c r="K1032" s="255" t="s">
        <v>4973</v>
      </c>
      <c r="L1032" s="658"/>
      <c r="M1032" s="255">
        <v>81</v>
      </c>
      <c r="N1032" s="255" t="s">
        <v>2931</v>
      </c>
      <c r="O1032" s="656"/>
      <c r="P1032" s="658"/>
      <c r="Q1032" s="678"/>
      <c r="R1032" s="678"/>
      <c r="S1032" s="681"/>
    </row>
    <row r="1033" spans="1:19" s="263" customFormat="1" ht="25.5">
      <c r="A1033" s="655"/>
      <c r="B1033" s="656"/>
      <c r="C1033" s="656"/>
      <c r="D1033" s="656"/>
      <c r="E1033" s="657"/>
      <c r="F1033" s="656"/>
      <c r="G1033" s="656"/>
      <c r="H1033" s="656"/>
      <c r="I1033" s="656"/>
      <c r="J1033" s="658"/>
      <c r="K1033" s="255" t="s">
        <v>4974</v>
      </c>
      <c r="L1033" s="658"/>
      <c r="M1033" s="255">
        <v>98</v>
      </c>
      <c r="N1033" s="255" t="s">
        <v>2931</v>
      </c>
      <c r="O1033" s="656"/>
      <c r="P1033" s="658"/>
      <c r="Q1033" s="678"/>
      <c r="R1033" s="678"/>
      <c r="S1033" s="681"/>
    </row>
    <row r="1034" spans="1:19" s="263" customFormat="1" ht="25.5">
      <c r="A1034" s="655"/>
      <c r="B1034" s="656"/>
      <c r="C1034" s="656"/>
      <c r="D1034" s="656"/>
      <c r="E1034" s="657"/>
      <c r="F1034" s="656"/>
      <c r="G1034" s="656"/>
      <c r="H1034" s="656"/>
      <c r="I1034" s="656"/>
      <c r="J1034" s="658"/>
      <c r="K1034" s="255" t="s">
        <v>4975</v>
      </c>
      <c r="L1034" s="658"/>
      <c r="M1034" s="255">
        <v>67</v>
      </c>
      <c r="N1034" s="255" t="s">
        <v>2931</v>
      </c>
      <c r="O1034" s="656"/>
      <c r="P1034" s="658"/>
      <c r="Q1034" s="678"/>
      <c r="R1034" s="678"/>
      <c r="S1034" s="681"/>
    </row>
    <row r="1035" spans="1:19" s="263" customFormat="1">
      <c r="A1035" s="655"/>
      <c r="B1035" s="656"/>
      <c r="C1035" s="656"/>
      <c r="D1035" s="656"/>
      <c r="E1035" s="657"/>
      <c r="F1035" s="656"/>
      <c r="G1035" s="656"/>
      <c r="H1035" s="656"/>
      <c r="I1035" s="656"/>
      <c r="J1035" s="658"/>
      <c r="K1035" s="255" t="s">
        <v>4976</v>
      </c>
      <c r="L1035" s="658"/>
      <c r="M1035" s="255">
        <v>88</v>
      </c>
      <c r="N1035" s="255" t="s">
        <v>2931</v>
      </c>
      <c r="O1035" s="656"/>
      <c r="P1035" s="658"/>
      <c r="Q1035" s="678"/>
      <c r="R1035" s="678"/>
      <c r="S1035" s="681"/>
    </row>
    <row r="1036" spans="1:19" s="263" customFormat="1">
      <c r="A1036" s="655"/>
      <c r="B1036" s="656"/>
      <c r="C1036" s="656"/>
      <c r="D1036" s="656"/>
      <c r="E1036" s="657"/>
      <c r="F1036" s="656"/>
      <c r="G1036" s="656"/>
      <c r="H1036" s="656"/>
      <c r="I1036" s="656"/>
      <c r="J1036" s="658"/>
      <c r="K1036" s="255" t="s">
        <v>4977</v>
      </c>
      <c r="L1036" s="658"/>
      <c r="M1036" s="255">
        <v>210</v>
      </c>
      <c r="N1036" s="255" t="s">
        <v>2931</v>
      </c>
      <c r="O1036" s="656"/>
      <c r="P1036" s="658"/>
      <c r="Q1036" s="678"/>
      <c r="R1036" s="678"/>
      <c r="S1036" s="681"/>
    </row>
    <row r="1037" spans="1:19" s="263" customFormat="1" ht="25.5">
      <c r="A1037" s="655"/>
      <c r="B1037" s="656"/>
      <c r="C1037" s="656"/>
      <c r="D1037" s="656"/>
      <c r="E1037" s="657"/>
      <c r="F1037" s="656"/>
      <c r="G1037" s="656"/>
      <c r="H1037" s="656"/>
      <c r="I1037" s="656"/>
      <c r="J1037" s="658"/>
      <c r="K1037" s="255" t="s">
        <v>4863</v>
      </c>
      <c r="L1037" s="658"/>
      <c r="M1037" s="255">
        <v>157</v>
      </c>
      <c r="N1037" s="255" t="s">
        <v>2931</v>
      </c>
      <c r="O1037" s="656"/>
      <c r="P1037" s="658"/>
      <c r="Q1037" s="678"/>
      <c r="R1037" s="678"/>
      <c r="S1037" s="681"/>
    </row>
    <row r="1038" spans="1:19" s="263" customFormat="1" ht="25.5">
      <c r="A1038" s="655"/>
      <c r="B1038" s="656"/>
      <c r="C1038" s="656"/>
      <c r="D1038" s="656"/>
      <c r="E1038" s="657"/>
      <c r="F1038" s="656"/>
      <c r="G1038" s="656"/>
      <c r="H1038" s="656"/>
      <c r="I1038" s="656"/>
      <c r="J1038" s="658"/>
      <c r="K1038" s="255" t="s">
        <v>4978</v>
      </c>
      <c r="L1038" s="658"/>
      <c r="M1038" s="255">
        <v>89</v>
      </c>
      <c r="N1038" s="255" t="s">
        <v>2931</v>
      </c>
      <c r="O1038" s="656"/>
      <c r="P1038" s="658"/>
      <c r="Q1038" s="678"/>
      <c r="R1038" s="678"/>
      <c r="S1038" s="681"/>
    </row>
    <row r="1039" spans="1:19" s="263" customFormat="1">
      <c r="A1039" s="655"/>
      <c r="B1039" s="656"/>
      <c r="C1039" s="656"/>
      <c r="D1039" s="656"/>
      <c r="E1039" s="657"/>
      <c r="F1039" s="656"/>
      <c r="G1039" s="656"/>
      <c r="H1039" s="656"/>
      <c r="I1039" s="656"/>
      <c r="J1039" s="658"/>
      <c r="K1039" s="255" t="s">
        <v>4735</v>
      </c>
      <c r="L1039" s="658"/>
      <c r="M1039" s="255">
        <v>62</v>
      </c>
      <c r="N1039" s="255" t="s">
        <v>2931</v>
      </c>
      <c r="O1039" s="656"/>
      <c r="P1039" s="658"/>
      <c r="Q1039" s="678"/>
      <c r="R1039" s="678"/>
      <c r="S1039" s="681"/>
    </row>
    <row r="1040" spans="1:19" s="263" customFormat="1">
      <c r="A1040" s="655"/>
      <c r="B1040" s="656"/>
      <c r="C1040" s="656"/>
      <c r="D1040" s="656"/>
      <c r="E1040" s="657"/>
      <c r="F1040" s="656"/>
      <c r="G1040" s="656"/>
      <c r="H1040" s="656"/>
      <c r="I1040" s="656"/>
      <c r="J1040" s="658"/>
      <c r="K1040" s="255" t="s">
        <v>4979</v>
      </c>
      <c r="L1040" s="658"/>
      <c r="M1040" s="255">
        <v>46</v>
      </c>
      <c r="N1040" s="255" t="s">
        <v>2931</v>
      </c>
      <c r="O1040" s="656"/>
      <c r="P1040" s="658"/>
      <c r="Q1040" s="678"/>
      <c r="R1040" s="678"/>
      <c r="S1040" s="681"/>
    </row>
    <row r="1041" spans="1:19" s="263" customFormat="1">
      <c r="A1041" s="655"/>
      <c r="B1041" s="656"/>
      <c r="C1041" s="656"/>
      <c r="D1041" s="656"/>
      <c r="E1041" s="657"/>
      <c r="F1041" s="656"/>
      <c r="G1041" s="656"/>
      <c r="H1041" s="656"/>
      <c r="I1041" s="656"/>
      <c r="J1041" s="658"/>
      <c r="K1041" s="255" t="s">
        <v>4980</v>
      </c>
      <c r="L1041" s="658"/>
      <c r="M1041" s="255">
        <v>60</v>
      </c>
      <c r="N1041" s="255" t="s">
        <v>2931</v>
      </c>
      <c r="O1041" s="656"/>
      <c r="P1041" s="658"/>
      <c r="Q1041" s="678"/>
      <c r="R1041" s="678"/>
      <c r="S1041" s="681"/>
    </row>
    <row r="1042" spans="1:19" s="263" customFormat="1">
      <c r="A1042" s="655"/>
      <c r="B1042" s="656"/>
      <c r="C1042" s="656"/>
      <c r="D1042" s="656"/>
      <c r="E1042" s="657"/>
      <c r="F1042" s="656"/>
      <c r="G1042" s="656"/>
      <c r="H1042" s="656"/>
      <c r="I1042" s="656"/>
      <c r="J1042" s="658"/>
      <c r="K1042" s="255" t="s">
        <v>4981</v>
      </c>
      <c r="L1042" s="658"/>
      <c r="M1042" s="255">
        <v>72</v>
      </c>
      <c r="N1042" s="255" t="s">
        <v>2931</v>
      </c>
      <c r="O1042" s="656"/>
      <c r="P1042" s="658"/>
      <c r="Q1042" s="678"/>
      <c r="R1042" s="678"/>
      <c r="S1042" s="681"/>
    </row>
    <row r="1043" spans="1:19" s="263" customFormat="1" ht="25.5">
      <c r="A1043" s="655"/>
      <c r="B1043" s="656"/>
      <c r="C1043" s="656"/>
      <c r="D1043" s="656"/>
      <c r="E1043" s="657"/>
      <c r="F1043" s="656"/>
      <c r="G1043" s="656"/>
      <c r="H1043" s="656"/>
      <c r="I1043" s="656"/>
      <c r="J1043" s="658"/>
      <c r="K1043" s="255" t="s">
        <v>4982</v>
      </c>
      <c r="L1043" s="658"/>
      <c r="M1043" s="255">
        <v>119</v>
      </c>
      <c r="N1043" s="255" t="s">
        <v>2931</v>
      </c>
      <c r="O1043" s="656"/>
      <c r="P1043" s="658"/>
      <c r="Q1043" s="678"/>
      <c r="R1043" s="678"/>
      <c r="S1043" s="681"/>
    </row>
    <row r="1044" spans="1:19" s="263" customFormat="1" ht="25.5">
      <c r="A1044" s="655"/>
      <c r="B1044" s="656"/>
      <c r="C1044" s="656"/>
      <c r="D1044" s="656"/>
      <c r="E1044" s="657"/>
      <c r="F1044" s="656"/>
      <c r="G1044" s="656"/>
      <c r="H1044" s="656"/>
      <c r="I1044" s="656"/>
      <c r="J1044" s="658"/>
      <c r="K1044" s="255" t="s">
        <v>4983</v>
      </c>
      <c r="L1044" s="658"/>
      <c r="M1044" s="255">
        <v>91</v>
      </c>
      <c r="N1044" s="255" t="s">
        <v>2931</v>
      </c>
      <c r="O1044" s="656"/>
      <c r="P1044" s="658"/>
      <c r="Q1044" s="678"/>
      <c r="R1044" s="678"/>
      <c r="S1044" s="681"/>
    </row>
    <row r="1045" spans="1:19" s="263" customFormat="1" ht="25.5">
      <c r="A1045" s="655"/>
      <c r="B1045" s="656"/>
      <c r="C1045" s="656"/>
      <c r="D1045" s="656"/>
      <c r="E1045" s="657"/>
      <c r="F1045" s="656"/>
      <c r="G1045" s="656"/>
      <c r="H1045" s="656"/>
      <c r="I1045" s="656"/>
      <c r="J1045" s="658"/>
      <c r="K1045" s="255" t="s">
        <v>4984</v>
      </c>
      <c r="L1045" s="658"/>
      <c r="M1045" s="255">
        <v>69</v>
      </c>
      <c r="N1045" s="255" t="s">
        <v>2931</v>
      </c>
      <c r="O1045" s="656"/>
      <c r="P1045" s="658"/>
      <c r="Q1045" s="678"/>
      <c r="R1045" s="678"/>
      <c r="S1045" s="681"/>
    </row>
    <row r="1046" spans="1:19" s="263" customFormat="1" ht="25.5">
      <c r="A1046" s="655"/>
      <c r="B1046" s="656"/>
      <c r="C1046" s="656"/>
      <c r="D1046" s="656"/>
      <c r="E1046" s="657"/>
      <c r="F1046" s="656"/>
      <c r="G1046" s="656"/>
      <c r="H1046" s="656"/>
      <c r="I1046" s="656"/>
      <c r="J1046" s="658"/>
      <c r="K1046" s="255" t="s">
        <v>4985</v>
      </c>
      <c r="L1046" s="658"/>
      <c r="M1046" s="255">
        <v>80</v>
      </c>
      <c r="N1046" s="255" t="s">
        <v>2931</v>
      </c>
      <c r="O1046" s="656"/>
      <c r="P1046" s="658"/>
      <c r="Q1046" s="678"/>
      <c r="R1046" s="678"/>
      <c r="S1046" s="681"/>
    </row>
    <row r="1047" spans="1:19" s="263" customFormat="1" ht="25.5">
      <c r="A1047" s="655"/>
      <c r="B1047" s="656"/>
      <c r="C1047" s="656"/>
      <c r="D1047" s="656"/>
      <c r="E1047" s="657"/>
      <c r="F1047" s="656"/>
      <c r="G1047" s="656"/>
      <c r="H1047" s="656"/>
      <c r="I1047" s="656"/>
      <c r="J1047" s="658"/>
      <c r="K1047" s="255" t="s">
        <v>4986</v>
      </c>
      <c r="L1047" s="658"/>
      <c r="M1047" s="255">
        <v>76</v>
      </c>
      <c r="N1047" s="255" t="s">
        <v>2931</v>
      </c>
      <c r="O1047" s="656"/>
      <c r="P1047" s="658"/>
      <c r="Q1047" s="678"/>
      <c r="R1047" s="678"/>
      <c r="S1047" s="681"/>
    </row>
    <row r="1048" spans="1:19" s="263" customFormat="1" ht="25.5">
      <c r="A1048" s="655"/>
      <c r="B1048" s="656"/>
      <c r="C1048" s="656"/>
      <c r="D1048" s="656"/>
      <c r="E1048" s="657"/>
      <c r="F1048" s="656"/>
      <c r="G1048" s="656"/>
      <c r="H1048" s="656"/>
      <c r="I1048" s="656"/>
      <c r="J1048" s="658"/>
      <c r="K1048" s="255" t="s">
        <v>4987</v>
      </c>
      <c r="L1048" s="658"/>
      <c r="M1048" s="255">
        <v>93</v>
      </c>
      <c r="N1048" s="255" t="s">
        <v>2931</v>
      </c>
      <c r="O1048" s="656"/>
      <c r="P1048" s="658"/>
      <c r="Q1048" s="678"/>
      <c r="R1048" s="678"/>
      <c r="S1048" s="681"/>
    </row>
    <row r="1049" spans="1:19" s="263" customFormat="1" ht="25.5">
      <c r="A1049" s="655"/>
      <c r="B1049" s="656"/>
      <c r="C1049" s="656"/>
      <c r="D1049" s="656"/>
      <c r="E1049" s="657"/>
      <c r="F1049" s="656"/>
      <c r="G1049" s="656"/>
      <c r="H1049" s="656"/>
      <c r="I1049" s="656"/>
      <c r="J1049" s="658"/>
      <c r="K1049" s="255" t="s">
        <v>4988</v>
      </c>
      <c r="L1049" s="658"/>
      <c r="M1049" s="255">
        <v>106</v>
      </c>
      <c r="N1049" s="255" t="s">
        <v>2931</v>
      </c>
      <c r="O1049" s="656"/>
      <c r="P1049" s="658"/>
      <c r="Q1049" s="678"/>
      <c r="R1049" s="678"/>
      <c r="S1049" s="681"/>
    </row>
    <row r="1050" spans="1:19" s="263" customFormat="1" ht="25.5">
      <c r="A1050" s="655"/>
      <c r="B1050" s="656"/>
      <c r="C1050" s="656"/>
      <c r="D1050" s="656"/>
      <c r="E1050" s="657"/>
      <c r="F1050" s="656"/>
      <c r="G1050" s="656"/>
      <c r="H1050" s="656"/>
      <c r="I1050" s="656"/>
      <c r="J1050" s="658"/>
      <c r="K1050" s="255" t="s">
        <v>4989</v>
      </c>
      <c r="L1050" s="658"/>
      <c r="M1050" s="255">
        <v>84</v>
      </c>
      <c r="N1050" s="255" t="s">
        <v>2931</v>
      </c>
      <c r="O1050" s="656"/>
      <c r="P1050" s="658"/>
      <c r="Q1050" s="678"/>
      <c r="R1050" s="678"/>
      <c r="S1050" s="681"/>
    </row>
    <row r="1051" spans="1:19" s="263" customFormat="1" ht="25.5">
      <c r="A1051" s="655"/>
      <c r="B1051" s="656"/>
      <c r="C1051" s="656"/>
      <c r="D1051" s="656"/>
      <c r="E1051" s="657"/>
      <c r="F1051" s="656"/>
      <c r="G1051" s="656"/>
      <c r="H1051" s="656"/>
      <c r="I1051" s="656"/>
      <c r="J1051" s="658"/>
      <c r="K1051" s="255" t="s">
        <v>4990</v>
      </c>
      <c r="L1051" s="658"/>
      <c r="M1051" s="255">
        <v>45</v>
      </c>
      <c r="N1051" s="255" t="s">
        <v>2931</v>
      </c>
      <c r="O1051" s="656"/>
      <c r="P1051" s="658"/>
      <c r="Q1051" s="678"/>
      <c r="R1051" s="678"/>
      <c r="S1051" s="681"/>
    </row>
    <row r="1052" spans="1:19" s="263" customFormat="1" ht="25.5">
      <c r="A1052" s="655"/>
      <c r="B1052" s="656"/>
      <c r="C1052" s="656"/>
      <c r="D1052" s="656"/>
      <c r="E1052" s="657"/>
      <c r="F1052" s="656"/>
      <c r="G1052" s="656"/>
      <c r="H1052" s="656"/>
      <c r="I1052" s="656"/>
      <c r="J1052" s="658"/>
      <c r="K1052" s="255" t="s">
        <v>4991</v>
      </c>
      <c r="L1052" s="658"/>
      <c r="M1052" s="255">
        <v>32</v>
      </c>
      <c r="N1052" s="255" t="s">
        <v>2931</v>
      </c>
      <c r="O1052" s="656"/>
      <c r="P1052" s="658"/>
      <c r="Q1052" s="678"/>
      <c r="R1052" s="678"/>
      <c r="S1052" s="681"/>
    </row>
    <row r="1053" spans="1:19" s="263" customFormat="1">
      <c r="A1053" s="655"/>
      <c r="B1053" s="656"/>
      <c r="C1053" s="656"/>
      <c r="D1053" s="656"/>
      <c r="E1053" s="657"/>
      <c r="F1053" s="656"/>
      <c r="G1053" s="656"/>
      <c r="H1053" s="656"/>
      <c r="I1053" s="656"/>
      <c r="J1053" s="658"/>
      <c r="K1053" s="255" t="s">
        <v>4992</v>
      </c>
      <c r="L1053" s="658"/>
      <c r="M1053" s="255">
        <v>83</v>
      </c>
      <c r="N1053" s="255" t="s">
        <v>2931</v>
      </c>
      <c r="O1053" s="656"/>
      <c r="P1053" s="658"/>
      <c r="Q1053" s="678"/>
      <c r="R1053" s="678"/>
      <c r="S1053" s="681"/>
    </row>
    <row r="1054" spans="1:19" s="263" customFormat="1">
      <c r="A1054" s="655"/>
      <c r="B1054" s="656"/>
      <c r="C1054" s="656"/>
      <c r="D1054" s="656"/>
      <c r="E1054" s="657"/>
      <c r="F1054" s="656"/>
      <c r="G1054" s="656"/>
      <c r="H1054" s="656"/>
      <c r="I1054" s="656"/>
      <c r="J1054" s="658"/>
      <c r="K1054" s="255" t="s">
        <v>4993</v>
      </c>
      <c r="L1054" s="658"/>
      <c r="M1054" s="255">
        <v>44</v>
      </c>
      <c r="N1054" s="255" t="s">
        <v>2931</v>
      </c>
      <c r="O1054" s="656"/>
      <c r="P1054" s="658"/>
      <c r="Q1054" s="678"/>
      <c r="R1054" s="678"/>
      <c r="S1054" s="681"/>
    </row>
    <row r="1055" spans="1:19" s="263" customFormat="1">
      <c r="A1055" s="655"/>
      <c r="B1055" s="656"/>
      <c r="C1055" s="656"/>
      <c r="D1055" s="656"/>
      <c r="E1055" s="657"/>
      <c r="F1055" s="656"/>
      <c r="G1055" s="656"/>
      <c r="H1055" s="656"/>
      <c r="I1055" s="656"/>
      <c r="J1055" s="658"/>
      <c r="K1055" s="255" t="s">
        <v>4994</v>
      </c>
      <c r="L1055" s="658"/>
      <c r="M1055" s="255">
        <v>87</v>
      </c>
      <c r="N1055" s="255" t="s">
        <v>2931</v>
      </c>
      <c r="O1055" s="656"/>
      <c r="P1055" s="658"/>
      <c r="Q1055" s="678"/>
      <c r="R1055" s="678"/>
      <c r="S1055" s="681"/>
    </row>
    <row r="1056" spans="1:19" s="263" customFormat="1">
      <c r="A1056" s="655"/>
      <c r="B1056" s="656"/>
      <c r="C1056" s="656"/>
      <c r="D1056" s="656"/>
      <c r="E1056" s="657"/>
      <c r="F1056" s="656"/>
      <c r="G1056" s="656"/>
      <c r="H1056" s="656"/>
      <c r="I1056" s="656"/>
      <c r="J1056" s="658"/>
      <c r="K1056" s="255" t="s">
        <v>4995</v>
      </c>
      <c r="L1056" s="658"/>
      <c r="M1056" s="255">
        <v>139</v>
      </c>
      <c r="N1056" s="255" t="s">
        <v>2931</v>
      </c>
      <c r="O1056" s="656"/>
      <c r="P1056" s="658"/>
      <c r="Q1056" s="678"/>
      <c r="R1056" s="678"/>
      <c r="S1056" s="681"/>
    </row>
    <row r="1057" spans="1:19" s="263" customFormat="1" ht="25.5">
      <c r="A1057" s="655"/>
      <c r="B1057" s="656"/>
      <c r="C1057" s="656"/>
      <c r="D1057" s="656"/>
      <c r="E1057" s="657"/>
      <c r="F1057" s="656"/>
      <c r="G1057" s="656"/>
      <c r="H1057" s="656"/>
      <c r="I1057" s="656"/>
      <c r="J1057" s="658"/>
      <c r="K1057" s="255" t="s">
        <v>4996</v>
      </c>
      <c r="L1057" s="658"/>
      <c r="M1057" s="255">
        <v>143</v>
      </c>
      <c r="N1057" s="255" t="s">
        <v>2931</v>
      </c>
      <c r="O1057" s="656"/>
      <c r="P1057" s="658"/>
      <c r="Q1057" s="678"/>
      <c r="R1057" s="678"/>
      <c r="S1057" s="681"/>
    </row>
    <row r="1058" spans="1:19" s="263" customFormat="1">
      <c r="A1058" s="655"/>
      <c r="B1058" s="656"/>
      <c r="C1058" s="656"/>
      <c r="D1058" s="656"/>
      <c r="E1058" s="657"/>
      <c r="F1058" s="656"/>
      <c r="G1058" s="656"/>
      <c r="H1058" s="656"/>
      <c r="I1058" s="656"/>
      <c r="J1058" s="658"/>
      <c r="K1058" s="255" t="s">
        <v>4997</v>
      </c>
      <c r="L1058" s="658"/>
      <c r="M1058" s="255">
        <v>62</v>
      </c>
      <c r="N1058" s="255" t="s">
        <v>2931</v>
      </c>
      <c r="O1058" s="656"/>
      <c r="P1058" s="658"/>
      <c r="Q1058" s="678"/>
      <c r="R1058" s="678"/>
      <c r="S1058" s="681"/>
    </row>
    <row r="1059" spans="1:19" s="263" customFormat="1">
      <c r="A1059" s="655"/>
      <c r="B1059" s="656"/>
      <c r="C1059" s="656"/>
      <c r="D1059" s="656"/>
      <c r="E1059" s="657"/>
      <c r="F1059" s="656"/>
      <c r="G1059" s="656"/>
      <c r="H1059" s="656"/>
      <c r="I1059" s="656"/>
      <c r="J1059" s="658"/>
      <c r="K1059" s="255" t="s">
        <v>4998</v>
      </c>
      <c r="L1059" s="658"/>
      <c r="M1059" s="255">
        <v>68</v>
      </c>
      <c r="N1059" s="255" t="s">
        <v>2931</v>
      </c>
      <c r="O1059" s="656"/>
      <c r="P1059" s="658"/>
      <c r="Q1059" s="678"/>
      <c r="R1059" s="678"/>
      <c r="S1059" s="681"/>
    </row>
    <row r="1060" spans="1:19" s="263" customFormat="1" ht="25.5">
      <c r="A1060" s="655"/>
      <c r="B1060" s="656"/>
      <c r="C1060" s="656"/>
      <c r="D1060" s="656"/>
      <c r="E1060" s="657"/>
      <c r="F1060" s="656"/>
      <c r="G1060" s="656"/>
      <c r="H1060" s="656"/>
      <c r="I1060" s="656"/>
      <c r="J1060" s="658"/>
      <c r="K1060" s="255" t="s">
        <v>4999</v>
      </c>
      <c r="L1060" s="658"/>
      <c r="M1060" s="255">
        <v>65</v>
      </c>
      <c r="N1060" s="255" t="s">
        <v>2931</v>
      </c>
      <c r="O1060" s="656"/>
      <c r="P1060" s="658"/>
      <c r="Q1060" s="678"/>
      <c r="R1060" s="678"/>
      <c r="S1060" s="681"/>
    </row>
    <row r="1061" spans="1:19" s="263" customFormat="1">
      <c r="A1061" s="655"/>
      <c r="B1061" s="656"/>
      <c r="C1061" s="656"/>
      <c r="D1061" s="656"/>
      <c r="E1061" s="657"/>
      <c r="F1061" s="656"/>
      <c r="G1061" s="656"/>
      <c r="H1061" s="656"/>
      <c r="I1061" s="656"/>
      <c r="J1061" s="658"/>
      <c r="K1061" s="255" t="s">
        <v>5000</v>
      </c>
      <c r="L1061" s="658"/>
      <c r="M1061" s="255">
        <v>75</v>
      </c>
      <c r="N1061" s="255" t="s">
        <v>2931</v>
      </c>
      <c r="O1061" s="656"/>
      <c r="P1061" s="658"/>
      <c r="Q1061" s="678"/>
      <c r="R1061" s="678"/>
      <c r="S1061" s="681"/>
    </row>
    <row r="1062" spans="1:19" s="263" customFormat="1">
      <c r="A1062" s="655"/>
      <c r="B1062" s="656"/>
      <c r="C1062" s="656"/>
      <c r="D1062" s="656"/>
      <c r="E1062" s="657"/>
      <c r="F1062" s="656"/>
      <c r="G1062" s="656"/>
      <c r="H1062" s="656"/>
      <c r="I1062" s="656"/>
      <c r="J1062" s="658"/>
      <c r="K1062" s="255" t="s">
        <v>5001</v>
      </c>
      <c r="L1062" s="658"/>
      <c r="M1062" s="255">
        <v>113</v>
      </c>
      <c r="N1062" s="255" t="s">
        <v>2931</v>
      </c>
      <c r="O1062" s="656"/>
      <c r="P1062" s="658"/>
      <c r="Q1062" s="678"/>
      <c r="R1062" s="678"/>
      <c r="S1062" s="681"/>
    </row>
    <row r="1063" spans="1:19" s="263" customFormat="1">
      <c r="A1063" s="655"/>
      <c r="B1063" s="656"/>
      <c r="C1063" s="656"/>
      <c r="D1063" s="656"/>
      <c r="E1063" s="657"/>
      <c r="F1063" s="656"/>
      <c r="G1063" s="656"/>
      <c r="H1063" s="656"/>
      <c r="I1063" s="656"/>
      <c r="J1063" s="658"/>
      <c r="K1063" s="255" t="s">
        <v>5002</v>
      </c>
      <c r="L1063" s="658"/>
      <c r="M1063" s="255">
        <v>122</v>
      </c>
      <c r="N1063" s="255" t="s">
        <v>2931</v>
      </c>
      <c r="O1063" s="656"/>
      <c r="P1063" s="658"/>
      <c r="Q1063" s="678"/>
      <c r="R1063" s="678"/>
      <c r="S1063" s="681"/>
    </row>
    <row r="1064" spans="1:19" s="263" customFormat="1">
      <c r="A1064" s="655"/>
      <c r="B1064" s="656"/>
      <c r="C1064" s="656"/>
      <c r="D1064" s="656"/>
      <c r="E1064" s="657"/>
      <c r="F1064" s="656"/>
      <c r="G1064" s="656"/>
      <c r="H1064" s="656"/>
      <c r="I1064" s="656"/>
      <c r="J1064" s="658"/>
      <c r="K1064" s="255" t="s">
        <v>5002</v>
      </c>
      <c r="L1064" s="658"/>
      <c r="M1064" s="255">
        <v>46</v>
      </c>
      <c r="N1064" s="255" t="s">
        <v>2931</v>
      </c>
      <c r="O1064" s="656"/>
      <c r="P1064" s="658"/>
      <c r="Q1064" s="678"/>
      <c r="R1064" s="678"/>
      <c r="S1064" s="681"/>
    </row>
    <row r="1065" spans="1:19" s="263" customFormat="1">
      <c r="A1065" s="655"/>
      <c r="B1065" s="656"/>
      <c r="C1065" s="656"/>
      <c r="D1065" s="656"/>
      <c r="E1065" s="657"/>
      <c r="F1065" s="656"/>
      <c r="G1065" s="656"/>
      <c r="H1065" s="656"/>
      <c r="I1065" s="656"/>
      <c r="J1065" s="658"/>
      <c r="K1065" s="255" t="s">
        <v>5003</v>
      </c>
      <c r="L1065" s="658"/>
      <c r="M1065" s="255">
        <v>48</v>
      </c>
      <c r="N1065" s="255" t="s">
        <v>2931</v>
      </c>
      <c r="O1065" s="656"/>
      <c r="P1065" s="658"/>
      <c r="Q1065" s="678"/>
      <c r="R1065" s="678"/>
      <c r="S1065" s="681"/>
    </row>
    <row r="1066" spans="1:19" s="263" customFormat="1" ht="25.5">
      <c r="A1066" s="655"/>
      <c r="B1066" s="656"/>
      <c r="C1066" s="656"/>
      <c r="D1066" s="656"/>
      <c r="E1066" s="657"/>
      <c r="F1066" s="656"/>
      <c r="G1066" s="656"/>
      <c r="H1066" s="656"/>
      <c r="I1066" s="656"/>
      <c r="J1066" s="658"/>
      <c r="K1066" s="255" t="s">
        <v>5004</v>
      </c>
      <c r="L1066" s="658"/>
      <c r="M1066" s="255">
        <v>42</v>
      </c>
      <c r="N1066" s="255" t="s">
        <v>2931</v>
      </c>
      <c r="O1066" s="656"/>
      <c r="P1066" s="658"/>
      <c r="Q1066" s="678"/>
      <c r="R1066" s="678"/>
      <c r="S1066" s="681"/>
    </row>
    <row r="1067" spans="1:19" s="263" customFormat="1" ht="25.5">
      <c r="A1067" s="655"/>
      <c r="B1067" s="656"/>
      <c r="C1067" s="656"/>
      <c r="D1067" s="656"/>
      <c r="E1067" s="657"/>
      <c r="F1067" s="656"/>
      <c r="G1067" s="656"/>
      <c r="H1067" s="656"/>
      <c r="I1067" s="656"/>
      <c r="J1067" s="658"/>
      <c r="K1067" s="255" t="s">
        <v>5005</v>
      </c>
      <c r="L1067" s="658"/>
      <c r="M1067" s="255">
        <v>68</v>
      </c>
      <c r="N1067" s="255" t="s">
        <v>2931</v>
      </c>
      <c r="O1067" s="656"/>
      <c r="P1067" s="658"/>
      <c r="Q1067" s="678"/>
      <c r="R1067" s="678"/>
      <c r="S1067" s="681"/>
    </row>
    <row r="1068" spans="1:19" s="263" customFormat="1" ht="25.5">
      <c r="A1068" s="655"/>
      <c r="B1068" s="656"/>
      <c r="C1068" s="656"/>
      <c r="D1068" s="656"/>
      <c r="E1068" s="657"/>
      <c r="F1068" s="656"/>
      <c r="G1068" s="656"/>
      <c r="H1068" s="656"/>
      <c r="I1068" s="656"/>
      <c r="J1068" s="658"/>
      <c r="K1068" s="255" t="s">
        <v>5006</v>
      </c>
      <c r="L1068" s="658"/>
      <c r="M1068" s="255">
        <v>113</v>
      </c>
      <c r="N1068" s="255" t="s">
        <v>2931</v>
      </c>
      <c r="O1068" s="656"/>
      <c r="P1068" s="658"/>
      <c r="Q1068" s="678"/>
      <c r="R1068" s="678"/>
      <c r="S1068" s="681"/>
    </row>
    <row r="1069" spans="1:19" s="263" customFormat="1" ht="25.5">
      <c r="A1069" s="655"/>
      <c r="B1069" s="656"/>
      <c r="C1069" s="656"/>
      <c r="D1069" s="656"/>
      <c r="E1069" s="657"/>
      <c r="F1069" s="656"/>
      <c r="G1069" s="656"/>
      <c r="H1069" s="656"/>
      <c r="I1069" s="656"/>
      <c r="J1069" s="658"/>
      <c r="K1069" s="255" t="s">
        <v>5007</v>
      </c>
      <c r="L1069" s="658"/>
      <c r="M1069" s="255">
        <v>89</v>
      </c>
      <c r="N1069" s="255" t="s">
        <v>2931</v>
      </c>
      <c r="O1069" s="656"/>
      <c r="P1069" s="658"/>
      <c r="Q1069" s="678"/>
      <c r="R1069" s="678"/>
      <c r="S1069" s="681"/>
    </row>
    <row r="1070" spans="1:19" s="263" customFormat="1" ht="51">
      <c r="A1070" s="655"/>
      <c r="B1070" s="656"/>
      <c r="C1070" s="656"/>
      <c r="D1070" s="656"/>
      <c r="E1070" s="657"/>
      <c r="F1070" s="656"/>
      <c r="G1070" s="656"/>
      <c r="H1070" s="656"/>
      <c r="I1070" s="656"/>
      <c r="J1070" s="658"/>
      <c r="K1070" s="255" t="s">
        <v>5008</v>
      </c>
      <c r="L1070" s="658"/>
      <c r="M1070" s="255">
        <v>729</v>
      </c>
      <c r="N1070" s="255" t="s">
        <v>2931</v>
      </c>
      <c r="O1070" s="656"/>
      <c r="P1070" s="658"/>
      <c r="Q1070" s="678"/>
      <c r="R1070" s="678"/>
      <c r="S1070" s="681"/>
    </row>
    <row r="1071" spans="1:19" s="263" customFormat="1" ht="25.5">
      <c r="A1071" s="655"/>
      <c r="B1071" s="656"/>
      <c r="C1071" s="656"/>
      <c r="D1071" s="656"/>
      <c r="E1071" s="657"/>
      <c r="F1071" s="656"/>
      <c r="G1071" s="656"/>
      <c r="H1071" s="656"/>
      <c r="I1071" s="656"/>
      <c r="J1071" s="658"/>
      <c r="K1071" s="255" t="s">
        <v>5009</v>
      </c>
      <c r="L1071" s="658"/>
      <c r="M1071" s="255">
        <v>148</v>
      </c>
      <c r="N1071" s="255" t="s">
        <v>2931</v>
      </c>
      <c r="O1071" s="656"/>
      <c r="P1071" s="658"/>
      <c r="Q1071" s="678"/>
      <c r="R1071" s="678"/>
      <c r="S1071" s="681"/>
    </row>
    <row r="1072" spans="1:19" s="263" customFormat="1" ht="25.5">
      <c r="A1072" s="655"/>
      <c r="B1072" s="656"/>
      <c r="C1072" s="656"/>
      <c r="D1072" s="656"/>
      <c r="E1072" s="657"/>
      <c r="F1072" s="656"/>
      <c r="G1072" s="656"/>
      <c r="H1072" s="656"/>
      <c r="I1072" s="656"/>
      <c r="J1072" s="658"/>
      <c r="K1072" s="255" t="s">
        <v>5010</v>
      </c>
      <c r="L1072" s="658"/>
      <c r="M1072" s="255">
        <v>83</v>
      </c>
      <c r="N1072" s="255" t="s">
        <v>2931</v>
      </c>
      <c r="O1072" s="656"/>
      <c r="P1072" s="658"/>
      <c r="Q1072" s="678"/>
      <c r="R1072" s="678"/>
      <c r="S1072" s="681"/>
    </row>
    <row r="1073" spans="1:19" s="263" customFormat="1">
      <c r="A1073" s="655"/>
      <c r="B1073" s="656"/>
      <c r="C1073" s="656"/>
      <c r="D1073" s="656"/>
      <c r="E1073" s="657"/>
      <c r="F1073" s="656"/>
      <c r="G1073" s="656"/>
      <c r="H1073" s="656"/>
      <c r="I1073" s="656"/>
      <c r="J1073" s="658"/>
      <c r="K1073" s="255" t="s">
        <v>5011</v>
      </c>
      <c r="L1073" s="658"/>
      <c r="M1073" s="255">
        <v>70</v>
      </c>
      <c r="N1073" s="255" t="s">
        <v>2931</v>
      </c>
      <c r="O1073" s="656"/>
      <c r="P1073" s="658"/>
      <c r="Q1073" s="678"/>
      <c r="R1073" s="678"/>
      <c r="S1073" s="681"/>
    </row>
    <row r="1074" spans="1:19" s="263" customFormat="1" ht="25.5">
      <c r="A1074" s="655"/>
      <c r="B1074" s="656"/>
      <c r="C1074" s="656"/>
      <c r="D1074" s="656"/>
      <c r="E1074" s="657"/>
      <c r="F1074" s="656"/>
      <c r="G1074" s="656"/>
      <c r="H1074" s="656"/>
      <c r="I1074" s="656"/>
      <c r="J1074" s="658"/>
      <c r="K1074" s="255" t="s">
        <v>5012</v>
      </c>
      <c r="L1074" s="658"/>
      <c r="M1074" s="255">
        <v>92</v>
      </c>
      <c r="N1074" s="255" t="s">
        <v>2931</v>
      </c>
      <c r="O1074" s="656"/>
      <c r="P1074" s="658"/>
      <c r="Q1074" s="678"/>
      <c r="R1074" s="678"/>
      <c r="S1074" s="681"/>
    </row>
    <row r="1075" spans="1:19" s="263" customFormat="1" ht="25.5">
      <c r="A1075" s="655"/>
      <c r="B1075" s="656"/>
      <c r="C1075" s="656"/>
      <c r="D1075" s="656"/>
      <c r="E1075" s="657"/>
      <c r="F1075" s="656"/>
      <c r="G1075" s="656"/>
      <c r="H1075" s="656"/>
      <c r="I1075" s="656"/>
      <c r="J1075" s="658"/>
      <c r="K1075" s="255" t="s">
        <v>5013</v>
      </c>
      <c r="L1075" s="658"/>
      <c r="M1075" s="255">
        <v>88</v>
      </c>
      <c r="N1075" s="255" t="s">
        <v>2931</v>
      </c>
      <c r="O1075" s="656"/>
      <c r="P1075" s="658"/>
      <c r="Q1075" s="678"/>
      <c r="R1075" s="678"/>
      <c r="S1075" s="681"/>
    </row>
    <row r="1076" spans="1:19" s="263" customFormat="1" ht="25.5">
      <c r="A1076" s="655"/>
      <c r="B1076" s="656"/>
      <c r="C1076" s="656"/>
      <c r="D1076" s="656"/>
      <c r="E1076" s="657"/>
      <c r="F1076" s="656"/>
      <c r="G1076" s="656"/>
      <c r="H1076" s="656"/>
      <c r="I1076" s="656"/>
      <c r="J1076" s="658"/>
      <c r="K1076" s="255" t="s">
        <v>5014</v>
      </c>
      <c r="L1076" s="658"/>
      <c r="M1076" s="255">
        <v>112</v>
      </c>
      <c r="N1076" s="255" t="s">
        <v>2931</v>
      </c>
      <c r="O1076" s="656"/>
      <c r="P1076" s="658"/>
      <c r="Q1076" s="678"/>
      <c r="R1076" s="678"/>
      <c r="S1076" s="681"/>
    </row>
    <row r="1077" spans="1:19" s="263" customFormat="1" ht="25.5">
      <c r="A1077" s="655"/>
      <c r="B1077" s="656"/>
      <c r="C1077" s="656"/>
      <c r="D1077" s="656"/>
      <c r="E1077" s="657"/>
      <c r="F1077" s="656"/>
      <c r="G1077" s="656"/>
      <c r="H1077" s="656"/>
      <c r="I1077" s="656"/>
      <c r="J1077" s="658"/>
      <c r="K1077" s="255" t="s">
        <v>5015</v>
      </c>
      <c r="L1077" s="658"/>
      <c r="M1077" s="255">
        <v>50</v>
      </c>
      <c r="N1077" s="255" t="s">
        <v>2931</v>
      </c>
      <c r="O1077" s="656"/>
      <c r="P1077" s="658"/>
      <c r="Q1077" s="678"/>
      <c r="R1077" s="678"/>
      <c r="S1077" s="681"/>
    </row>
    <row r="1078" spans="1:19" s="263" customFormat="1" ht="25.5">
      <c r="A1078" s="655"/>
      <c r="B1078" s="656"/>
      <c r="C1078" s="656"/>
      <c r="D1078" s="656"/>
      <c r="E1078" s="657"/>
      <c r="F1078" s="656"/>
      <c r="G1078" s="656"/>
      <c r="H1078" s="656"/>
      <c r="I1078" s="656"/>
      <c r="J1078" s="658"/>
      <c r="K1078" s="255" t="s">
        <v>5016</v>
      </c>
      <c r="L1078" s="658"/>
      <c r="M1078" s="255">
        <v>107</v>
      </c>
      <c r="N1078" s="255" t="s">
        <v>2931</v>
      </c>
      <c r="O1078" s="656"/>
      <c r="P1078" s="658"/>
      <c r="Q1078" s="678"/>
      <c r="R1078" s="678"/>
      <c r="S1078" s="681"/>
    </row>
    <row r="1079" spans="1:19" s="263" customFormat="1" ht="25.5">
      <c r="A1079" s="655"/>
      <c r="B1079" s="656"/>
      <c r="C1079" s="656"/>
      <c r="D1079" s="656"/>
      <c r="E1079" s="657"/>
      <c r="F1079" s="656"/>
      <c r="G1079" s="656"/>
      <c r="H1079" s="656"/>
      <c r="I1079" s="656"/>
      <c r="J1079" s="658"/>
      <c r="K1079" s="255" t="s">
        <v>5016</v>
      </c>
      <c r="L1079" s="658"/>
      <c r="M1079" s="255">
        <v>131</v>
      </c>
      <c r="N1079" s="255" t="s">
        <v>2931</v>
      </c>
      <c r="O1079" s="656"/>
      <c r="P1079" s="658"/>
      <c r="Q1079" s="678"/>
      <c r="R1079" s="678"/>
      <c r="S1079" s="681"/>
    </row>
    <row r="1080" spans="1:19" s="263" customFormat="1" ht="25.5">
      <c r="A1080" s="655"/>
      <c r="B1080" s="656"/>
      <c r="C1080" s="656"/>
      <c r="D1080" s="656"/>
      <c r="E1080" s="657"/>
      <c r="F1080" s="656"/>
      <c r="G1080" s="656"/>
      <c r="H1080" s="656"/>
      <c r="I1080" s="656"/>
      <c r="J1080" s="658"/>
      <c r="K1080" s="255" t="s">
        <v>5017</v>
      </c>
      <c r="L1080" s="658"/>
      <c r="M1080" s="255">
        <v>70</v>
      </c>
      <c r="N1080" s="255" t="s">
        <v>2931</v>
      </c>
      <c r="O1080" s="656"/>
      <c r="P1080" s="658"/>
      <c r="Q1080" s="678"/>
      <c r="R1080" s="678"/>
      <c r="S1080" s="681"/>
    </row>
    <row r="1081" spans="1:19" s="263" customFormat="1" ht="25.5">
      <c r="A1081" s="655"/>
      <c r="B1081" s="656"/>
      <c r="C1081" s="656"/>
      <c r="D1081" s="656"/>
      <c r="E1081" s="657"/>
      <c r="F1081" s="656"/>
      <c r="G1081" s="656"/>
      <c r="H1081" s="656"/>
      <c r="I1081" s="656"/>
      <c r="J1081" s="658"/>
      <c r="K1081" s="255" t="s">
        <v>5018</v>
      </c>
      <c r="L1081" s="658"/>
      <c r="M1081" s="255">
        <v>88</v>
      </c>
      <c r="N1081" s="255" t="s">
        <v>2931</v>
      </c>
      <c r="O1081" s="656"/>
      <c r="P1081" s="658"/>
      <c r="Q1081" s="678"/>
      <c r="R1081" s="678"/>
      <c r="S1081" s="681"/>
    </row>
    <row r="1082" spans="1:19" s="263" customFormat="1" ht="25.5">
      <c r="A1082" s="655"/>
      <c r="B1082" s="656"/>
      <c r="C1082" s="656"/>
      <c r="D1082" s="656"/>
      <c r="E1082" s="657"/>
      <c r="F1082" s="656"/>
      <c r="G1082" s="656"/>
      <c r="H1082" s="656"/>
      <c r="I1082" s="656"/>
      <c r="J1082" s="658"/>
      <c r="K1082" s="255" t="s">
        <v>5019</v>
      </c>
      <c r="L1082" s="658"/>
      <c r="M1082" s="255">
        <v>131</v>
      </c>
      <c r="N1082" s="255" t="s">
        <v>2931</v>
      </c>
      <c r="O1082" s="656"/>
      <c r="P1082" s="658"/>
      <c r="Q1082" s="678"/>
      <c r="R1082" s="678"/>
      <c r="S1082" s="681"/>
    </row>
    <row r="1083" spans="1:19" s="263" customFormat="1" ht="25.5">
      <c r="A1083" s="655"/>
      <c r="B1083" s="656"/>
      <c r="C1083" s="656"/>
      <c r="D1083" s="656"/>
      <c r="E1083" s="657"/>
      <c r="F1083" s="656"/>
      <c r="G1083" s="656"/>
      <c r="H1083" s="656"/>
      <c r="I1083" s="656"/>
      <c r="J1083" s="658"/>
      <c r="K1083" s="255" t="s">
        <v>5019</v>
      </c>
      <c r="L1083" s="658"/>
      <c r="M1083" s="255">
        <v>136</v>
      </c>
      <c r="N1083" s="255" t="s">
        <v>2931</v>
      </c>
      <c r="O1083" s="656"/>
      <c r="P1083" s="658"/>
      <c r="Q1083" s="678"/>
      <c r="R1083" s="678"/>
      <c r="S1083" s="681"/>
    </row>
    <row r="1084" spans="1:19" s="263" customFormat="1" ht="25.5">
      <c r="A1084" s="655"/>
      <c r="B1084" s="656"/>
      <c r="C1084" s="656"/>
      <c r="D1084" s="656"/>
      <c r="E1084" s="657"/>
      <c r="F1084" s="656"/>
      <c r="G1084" s="656"/>
      <c r="H1084" s="656"/>
      <c r="I1084" s="656"/>
      <c r="J1084" s="658"/>
      <c r="K1084" s="255" t="s">
        <v>5020</v>
      </c>
      <c r="L1084" s="658"/>
      <c r="M1084" s="255">
        <v>42</v>
      </c>
      <c r="N1084" s="255" t="s">
        <v>2931</v>
      </c>
      <c r="O1084" s="656"/>
      <c r="P1084" s="658"/>
      <c r="Q1084" s="678"/>
      <c r="R1084" s="678"/>
      <c r="S1084" s="681"/>
    </row>
    <row r="1085" spans="1:19" s="263" customFormat="1" ht="25.5">
      <c r="A1085" s="655"/>
      <c r="B1085" s="656"/>
      <c r="C1085" s="656"/>
      <c r="D1085" s="656"/>
      <c r="E1085" s="657"/>
      <c r="F1085" s="656"/>
      <c r="G1085" s="656"/>
      <c r="H1085" s="656"/>
      <c r="I1085" s="656"/>
      <c r="J1085" s="658"/>
      <c r="K1085" s="255" t="s">
        <v>5020</v>
      </c>
      <c r="L1085" s="658"/>
      <c r="M1085" s="255">
        <v>79</v>
      </c>
      <c r="N1085" s="255" t="s">
        <v>2931</v>
      </c>
      <c r="O1085" s="656"/>
      <c r="P1085" s="658"/>
      <c r="Q1085" s="678"/>
      <c r="R1085" s="678"/>
      <c r="S1085" s="681"/>
    </row>
    <row r="1086" spans="1:19" s="263" customFormat="1" ht="25.5">
      <c r="A1086" s="655"/>
      <c r="B1086" s="656"/>
      <c r="C1086" s="656"/>
      <c r="D1086" s="656"/>
      <c r="E1086" s="657"/>
      <c r="F1086" s="656"/>
      <c r="G1086" s="656"/>
      <c r="H1086" s="656"/>
      <c r="I1086" s="656"/>
      <c r="J1086" s="658"/>
      <c r="K1086" s="255" t="s">
        <v>5021</v>
      </c>
      <c r="L1086" s="658"/>
      <c r="M1086" s="255">
        <v>135</v>
      </c>
      <c r="N1086" s="255" t="s">
        <v>2931</v>
      </c>
      <c r="O1086" s="656"/>
      <c r="P1086" s="658"/>
      <c r="Q1086" s="678"/>
      <c r="R1086" s="678"/>
      <c r="S1086" s="681"/>
    </row>
    <row r="1087" spans="1:19" s="263" customFormat="1" ht="25.5">
      <c r="A1087" s="655"/>
      <c r="B1087" s="656"/>
      <c r="C1087" s="656"/>
      <c r="D1087" s="656"/>
      <c r="E1087" s="657"/>
      <c r="F1087" s="656"/>
      <c r="G1087" s="656"/>
      <c r="H1087" s="656"/>
      <c r="I1087" s="656"/>
      <c r="J1087" s="658"/>
      <c r="K1087" s="255" t="s">
        <v>5022</v>
      </c>
      <c r="L1087" s="658"/>
      <c r="M1087" s="255">
        <v>132</v>
      </c>
      <c r="N1087" s="255" t="s">
        <v>2931</v>
      </c>
      <c r="O1087" s="656"/>
      <c r="P1087" s="658"/>
      <c r="Q1087" s="678"/>
      <c r="R1087" s="678"/>
      <c r="S1087" s="681"/>
    </row>
    <row r="1088" spans="1:19" s="263" customFormat="1">
      <c r="A1088" s="655"/>
      <c r="B1088" s="656"/>
      <c r="C1088" s="656"/>
      <c r="D1088" s="656"/>
      <c r="E1088" s="657"/>
      <c r="F1088" s="656"/>
      <c r="G1088" s="656"/>
      <c r="H1088" s="656"/>
      <c r="I1088" s="656"/>
      <c r="J1088" s="658"/>
      <c r="K1088" s="255" t="s">
        <v>5023</v>
      </c>
      <c r="L1088" s="658"/>
      <c r="M1088" s="255">
        <v>58</v>
      </c>
      <c r="N1088" s="255" t="s">
        <v>2931</v>
      </c>
      <c r="O1088" s="656"/>
      <c r="P1088" s="658"/>
      <c r="Q1088" s="678"/>
      <c r="R1088" s="678"/>
      <c r="S1088" s="681"/>
    </row>
    <row r="1089" spans="1:19" s="263" customFormat="1" ht="25.5">
      <c r="A1089" s="655"/>
      <c r="B1089" s="656"/>
      <c r="C1089" s="656"/>
      <c r="D1089" s="656"/>
      <c r="E1089" s="657"/>
      <c r="F1089" s="656"/>
      <c r="G1089" s="656"/>
      <c r="H1089" s="656"/>
      <c r="I1089" s="656"/>
      <c r="J1089" s="658"/>
      <c r="K1089" s="255" t="s">
        <v>5024</v>
      </c>
      <c r="L1089" s="658"/>
      <c r="M1089" s="255">
        <v>125</v>
      </c>
      <c r="N1089" s="255" t="s">
        <v>2931</v>
      </c>
      <c r="O1089" s="656"/>
      <c r="P1089" s="658"/>
      <c r="Q1089" s="678"/>
      <c r="R1089" s="678"/>
      <c r="S1089" s="681"/>
    </row>
    <row r="1090" spans="1:19" s="263" customFormat="1">
      <c r="A1090" s="655"/>
      <c r="B1090" s="656"/>
      <c r="C1090" s="656"/>
      <c r="D1090" s="656"/>
      <c r="E1090" s="657"/>
      <c r="F1090" s="656"/>
      <c r="G1090" s="656"/>
      <c r="H1090" s="656"/>
      <c r="I1090" s="656"/>
      <c r="J1090" s="658"/>
      <c r="K1090" s="255" t="s">
        <v>5025</v>
      </c>
      <c r="L1090" s="658"/>
      <c r="M1090" s="255">
        <v>85</v>
      </c>
      <c r="N1090" s="255" t="s">
        <v>2931</v>
      </c>
      <c r="O1090" s="656"/>
      <c r="P1090" s="658"/>
      <c r="Q1090" s="678"/>
      <c r="R1090" s="678"/>
      <c r="S1090" s="681"/>
    </row>
    <row r="1091" spans="1:19" s="263" customFormat="1" ht="25.5">
      <c r="A1091" s="655"/>
      <c r="B1091" s="656"/>
      <c r="C1091" s="656"/>
      <c r="D1091" s="656"/>
      <c r="E1091" s="657"/>
      <c r="F1091" s="656"/>
      <c r="G1091" s="656"/>
      <c r="H1091" s="656"/>
      <c r="I1091" s="656"/>
      <c r="J1091" s="658"/>
      <c r="K1091" s="255" t="s">
        <v>5026</v>
      </c>
      <c r="L1091" s="658"/>
      <c r="M1091" s="255">
        <v>181</v>
      </c>
      <c r="N1091" s="255" t="s">
        <v>2931</v>
      </c>
      <c r="O1091" s="656"/>
      <c r="P1091" s="658"/>
      <c r="Q1091" s="678"/>
      <c r="R1091" s="678"/>
      <c r="S1091" s="681"/>
    </row>
    <row r="1092" spans="1:19" s="263" customFormat="1" ht="25.5">
      <c r="A1092" s="655"/>
      <c r="B1092" s="656"/>
      <c r="C1092" s="656"/>
      <c r="D1092" s="656"/>
      <c r="E1092" s="657"/>
      <c r="F1092" s="656"/>
      <c r="G1092" s="656"/>
      <c r="H1092" s="656"/>
      <c r="I1092" s="656"/>
      <c r="J1092" s="658"/>
      <c r="K1092" s="255" t="s">
        <v>5027</v>
      </c>
      <c r="L1092" s="658"/>
      <c r="M1092" s="255">
        <v>183</v>
      </c>
      <c r="N1092" s="255" t="s">
        <v>2931</v>
      </c>
      <c r="O1092" s="656"/>
      <c r="P1092" s="658"/>
      <c r="Q1092" s="678"/>
      <c r="R1092" s="678"/>
      <c r="S1092" s="681"/>
    </row>
    <row r="1093" spans="1:19" s="263" customFormat="1" ht="25.5">
      <c r="A1093" s="655"/>
      <c r="B1093" s="656"/>
      <c r="C1093" s="656"/>
      <c r="D1093" s="656"/>
      <c r="E1093" s="657"/>
      <c r="F1093" s="656"/>
      <c r="G1093" s="656"/>
      <c r="H1093" s="656"/>
      <c r="I1093" s="656"/>
      <c r="J1093" s="658"/>
      <c r="K1093" s="255" t="s">
        <v>5028</v>
      </c>
      <c r="L1093" s="658"/>
      <c r="M1093" s="255">
        <v>154</v>
      </c>
      <c r="N1093" s="255" t="s">
        <v>2931</v>
      </c>
      <c r="O1093" s="656"/>
      <c r="P1093" s="658"/>
      <c r="Q1093" s="678"/>
      <c r="R1093" s="678"/>
      <c r="S1093" s="681"/>
    </row>
    <row r="1094" spans="1:19" s="263" customFormat="1">
      <c r="A1094" s="655"/>
      <c r="B1094" s="656"/>
      <c r="C1094" s="656"/>
      <c r="D1094" s="656"/>
      <c r="E1094" s="657"/>
      <c r="F1094" s="656"/>
      <c r="G1094" s="656"/>
      <c r="H1094" s="656"/>
      <c r="I1094" s="656"/>
      <c r="J1094" s="658"/>
      <c r="K1094" s="255" t="s">
        <v>5029</v>
      </c>
      <c r="L1094" s="658"/>
      <c r="M1094" s="255">
        <v>141</v>
      </c>
      <c r="N1094" s="255" t="s">
        <v>2931</v>
      </c>
      <c r="O1094" s="656"/>
      <c r="P1094" s="658"/>
      <c r="Q1094" s="678"/>
      <c r="R1094" s="678"/>
      <c r="S1094" s="681"/>
    </row>
    <row r="1095" spans="1:19" s="263" customFormat="1" ht="25.5">
      <c r="A1095" s="655"/>
      <c r="B1095" s="656"/>
      <c r="C1095" s="656"/>
      <c r="D1095" s="656"/>
      <c r="E1095" s="657"/>
      <c r="F1095" s="656"/>
      <c r="G1095" s="656"/>
      <c r="H1095" s="656"/>
      <c r="I1095" s="656"/>
      <c r="J1095" s="658"/>
      <c r="K1095" s="255" t="s">
        <v>5030</v>
      </c>
      <c r="L1095" s="658"/>
      <c r="M1095" s="255">
        <v>119</v>
      </c>
      <c r="N1095" s="255" t="s">
        <v>2931</v>
      </c>
      <c r="O1095" s="656"/>
      <c r="P1095" s="658"/>
      <c r="Q1095" s="678"/>
      <c r="R1095" s="678"/>
      <c r="S1095" s="681"/>
    </row>
    <row r="1096" spans="1:19" s="263" customFormat="1" ht="25.5">
      <c r="A1096" s="655"/>
      <c r="B1096" s="656"/>
      <c r="C1096" s="656"/>
      <c r="D1096" s="656"/>
      <c r="E1096" s="657"/>
      <c r="F1096" s="656"/>
      <c r="G1096" s="656"/>
      <c r="H1096" s="656"/>
      <c r="I1096" s="656"/>
      <c r="J1096" s="658"/>
      <c r="K1096" s="255" t="s">
        <v>5031</v>
      </c>
      <c r="L1096" s="658"/>
      <c r="M1096" s="255">
        <v>43</v>
      </c>
      <c r="N1096" s="255" t="s">
        <v>2931</v>
      </c>
      <c r="O1096" s="656"/>
      <c r="P1096" s="658"/>
      <c r="Q1096" s="678"/>
      <c r="R1096" s="678"/>
      <c r="S1096" s="681"/>
    </row>
    <row r="1097" spans="1:19" s="263" customFormat="1" ht="25.5">
      <c r="A1097" s="655"/>
      <c r="B1097" s="656"/>
      <c r="C1097" s="656"/>
      <c r="D1097" s="656"/>
      <c r="E1097" s="657"/>
      <c r="F1097" s="656"/>
      <c r="G1097" s="656"/>
      <c r="H1097" s="656"/>
      <c r="I1097" s="656"/>
      <c r="J1097" s="658"/>
      <c r="K1097" s="255" t="s">
        <v>5032</v>
      </c>
      <c r="L1097" s="658"/>
      <c r="M1097" s="255">
        <v>94</v>
      </c>
      <c r="N1097" s="255" t="s">
        <v>2931</v>
      </c>
      <c r="O1097" s="656"/>
      <c r="P1097" s="658"/>
      <c r="Q1097" s="678"/>
      <c r="R1097" s="678"/>
      <c r="S1097" s="681"/>
    </row>
    <row r="1098" spans="1:19" s="263" customFormat="1" ht="25.5">
      <c r="A1098" s="655"/>
      <c r="B1098" s="656"/>
      <c r="C1098" s="656"/>
      <c r="D1098" s="656"/>
      <c r="E1098" s="657"/>
      <c r="F1098" s="656"/>
      <c r="G1098" s="656"/>
      <c r="H1098" s="656"/>
      <c r="I1098" s="656"/>
      <c r="J1098" s="658"/>
      <c r="K1098" s="255" t="s">
        <v>5033</v>
      </c>
      <c r="L1098" s="658"/>
      <c r="M1098" s="255">
        <v>67</v>
      </c>
      <c r="N1098" s="255" t="s">
        <v>2931</v>
      </c>
      <c r="O1098" s="656"/>
      <c r="P1098" s="658"/>
      <c r="Q1098" s="678"/>
      <c r="R1098" s="678"/>
      <c r="S1098" s="681"/>
    </row>
    <row r="1099" spans="1:19" s="263" customFormat="1" ht="25.5">
      <c r="A1099" s="655"/>
      <c r="B1099" s="656"/>
      <c r="C1099" s="656"/>
      <c r="D1099" s="656"/>
      <c r="E1099" s="657"/>
      <c r="F1099" s="656"/>
      <c r="G1099" s="656"/>
      <c r="H1099" s="656"/>
      <c r="I1099" s="656"/>
      <c r="J1099" s="658"/>
      <c r="K1099" s="255" t="s">
        <v>5034</v>
      </c>
      <c r="L1099" s="658"/>
      <c r="M1099" s="255">
        <v>94</v>
      </c>
      <c r="N1099" s="255" t="s">
        <v>2931</v>
      </c>
      <c r="O1099" s="656"/>
      <c r="P1099" s="658"/>
      <c r="Q1099" s="678"/>
      <c r="R1099" s="678"/>
      <c r="S1099" s="681"/>
    </row>
    <row r="1100" spans="1:19" s="263" customFormat="1" ht="25.5">
      <c r="A1100" s="655"/>
      <c r="B1100" s="656"/>
      <c r="C1100" s="656"/>
      <c r="D1100" s="656"/>
      <c r="E1100" s="657"/>
      <c r="F1100" s="656"/>
      <c r="G1100" s="656"/>
      <c r="H1100" s="656"/>
      <c r="I1100" s="656"/>
      <c r="J1100" s="658"/>
      <c r="K1100" s="255" t="s">
        <v>5035</v>
      </c>
      <c r="L1100" s="658"/>
      <c r="M1100" s="255">
        <v>69</v>
      </c>
      <c r="N1100" s="255" t="s">
        <v>2931</v>
      </c>
      <c r="O1100" s="656"/>
      <c r="P1100" s="658"/>
      <c r="Q1100" s="678"/>
      <c r="R1100" s="678"/>
      <c r="S1100" s="681"/>
    </row>
    <row r="1101" spans="1:19" s="263" customFormat="1" ht="25.5">
      <c r="A1101" s="655"/>
      <c r="B1101" s="656"/>
      <c r="C1101" s="656"/>
      <c r="D1101" s="656"/>
      <c r="E1101" s="657"/>
      <c r="F1101" s="656"/>
      <c r="G1101" s="656"/>
      <c r="H1101" s="656"/>
      <c r="I1101" s="656"/>
      <c r="J1101" s="658"/>
      <c r="K1101" s="255" t="s">
        <v>5036</v>
      </c>
      <c r="L1101" s="658"/>
      <c r="M1101" s="255">
        <v>92</v>
      </c>
      <c r="N1101" s="255" t="s">
        <v>2931</v>
      </c>
      <c r="O1101" s="656"/>
      <c r="P1101" s="658"/>
      <c r="Q1101" s="678"/>
      <c r="R1101" s="678"/>
      <c r="S1101" s="681"/>
    </row>
    <row r="1102" spans="1:19" s="263" customFormat="1" ht="25.5">
      <c r="A1102" s="655"/>
      <c r="B1102" s="656"/>
      <c r="C1102" s="656"/>
      <c r="D1102" s="656"/>
      <c r="E1102" s="657"/>
      <c r="F1102" s="656"/>
      <c r="G1102" s="656"/>
      <c r="H1102" s="656"/>
      <c r="I1102" s="656"/>
      <c r="J1102" s="658"/>
      <c r="K1102" s="255" t="s">
        <v>5037</v>
      </c>
      <c r="L1102" s="658"/>
      <c r="M1102" s="255">
        <v>109</v>
      </c>
      <c r="N1102" s="255" t="s">
        <v>2931</v>
      </c>
      <c r="O1102" s="656"/>
      <c r="P1102" s="658"/>
      <c r="Q1102" s="678"/>
      <c r="R1102" s="678"/>
      <c r="S1102" s="681"/>
    </row>
    <row r="1103" spans="1:19" s="263" customFormat="1" ht="25.5">
      <c r="A1103" s="655"/>
      <c r="B1103" s="656"/>
      <c r="C1103" s="656"/>
      <c r="D1103" s="656"/>
      <c r="E1103" s="657"/>
      <c r="F1103" s="656"/>
      <c r="G1103" s="656"/>
      <c r="H1103" s="656"/>
      <c r="I1103" s="656"/>
      <c r="J1103" s="658"/>
      <c r="K1103" s="255" t="s">
        <v>5038</v>
      </c>
      <c r="L1103" s="658"/>
      <c r="M1103" s="255">
        <v>87</v>
      </c>
      <c r="N1103" s="255" t="s">
        <v>2931</v>
      </c>
      <c r="O1103" s="656"/>
      <c r="P1103" s="658"/>
      <c r="Q1103" s="678"/>
      <c r="R1103" s="678"/>
      <c r="S1103" s="681"/>
    </row>
    <row r="1104" spans="1:19" s="263" customFormat="1" ht="26.25" thickBot="1">
      <c r="A1104" s="675"/>
      <c r="B1104" s="674"/>
      <c r="C1104" s="674"/>
      <c r="D1104" s="674"/>
      <c r="E1104" s="676"/>
      <c r="F1104" s="674"/>
      <c r="G1104" s="674"/>
      <c r="H1104" s="674"/>
      <c r="I1104" s="674"/>
      <c r="J1104" s="673"/>
      <c r="K1104" s="266" t="s">
        <v>5039</v>
      </c>
      <c r="L1104" s="673"/>
      <c r="M1104" s="266">
        <v>55</v>
      </c>
      <c r="N1104" s="266" t="s">
        <v>2931</v>
      </c>
      <c r="O1104" s="674"/>
      <c r="P1104" s="673"/>
      <c r="Q1104" s="684"/>
      <c r="R1104" s="684"/>
      <c r="S1104" s="686"/>
    </row>
    <row r="1105" spans="1:19" s="263" customFormat="1" ht="25.5">
      <c r="A1105" s="655" t="s">
        <v>5040</v>
      </c>
      <c r="B1105" s="656" t="s">
        <v>3018</v>
      </c>
      <c r="C1105" s="656">
        <v>207</v>
      </c>
      <c r="D1105" s="656">
        <v>116</v>
      </c>
      <c r="E1105" s="657" t="s">
        <v>5041</v>
      </c>
      <c r="F1105" s="656" t="s">
        <v>2939</v>
      </c>
      <c r="G1105" s="656" t="s">
        <v>2105</v>
      </c>
      <c r="H1105" s="656" t="s">
        <v>3440</v>
      </c>
      <c r="I1105" s="656" t="s">
        <v>3440</v>
      </c>
      <c r="J1105" s="658" t="s">
        <v>4959</v>
      </c>
      <c r="K1105" s="255" t="s">
        <v>4960</v>
      </c>
      <c r="L1105" s="658" t="s">
        <v>3618</v>
      </c>
      <c r="M1105" s="255"/>
      <c r="N1105" s="255"/>
      <c r="O1105" s="656" t="s">
        <v>3774</v>
      </c>
      <c r="P1105" s="658"/>
      <c r="Q1105" s="677"/>
      <c r="R1105" s="677">
        <v>1955.06</v>
      </c>
      <c r="S1105" s="680"/>
    </row>
    <row r="1106" spans="1:19" s="263" customFormat="1">
      <c r="A1106" s="655"/>
      <c r="B1106" s="656"/>
      <c r="C1106" s="656"/>
      <c r="D1106" s="656"/>
      <c r="E1106" s="657"/>
      <c r="F1106" s="656"/>
      <c r="G1106" s="656"/>
      <c r="H1106" s="656"/>
      <c r="I1106" s="656"/>
      <c r="J1106" s="658"/>
      <c r="K1106" s="255" t="s">
        <v>5042</v>
      </c>
      <c r="L1106" s="658"/>
      <c r="M1106" s="255">
        <v>170</v>
      </c>
      <c r="N1106" s="255" t="s">
        <v>2931</v>
      </c>
      <c r="O1106" s="656"/>
      <c r="P1106" s="658"/>
      <c r="Q1106" s="678"/>
      <c r="R1106" s="678"/>
      <c r="S1106" s="681"/>
    </row>
    <row r="1107" spans="1:19" s="263" customFormat="1">
      <c r="A1107" s="655"/>
      <c r="B1107" s="656"/>
      <c r="C1107" s="656"/>
      <c r="D1107" s="656"/>
      <c r="E1107" s="657"/>
      <c r="F1107" s="656"/>
      <c r="G1107" s="656"/>
      <c r="H1107" s="656"/>
      <c r="I1107" s="656"/>
      <c r="J1107" s="658"/>
      <c r="K1107" s="255" t="s">
        <v>5043</v>
      </c>
      <c r="L1107" s="658"/>
      <c r="M1107" s="255">
        <v>142</v>
      </c>
      <c r="N1107" s="255" t="s">
        <v>2931</v>
      </c>
      <c r="O1107" s="656"/>
      <c r="P1107" s="658"/>
      <c r="Q1107" s="678"/>
      <c r="R1107" s="678"/>
      <c r="S1107" s="681"/>
    </row>
    <row r="1108" spans="1:19" s="263" customFormat="1" ht="25.5">
      <c r="A1108" s="655"/>
      <c r="B1108" s="656"/>
      <c r="C1108" s="656"/>
      <c r="D1108" s="656"/>
      <c r="E1108" s="657"/>
      <c r="F1108" s="656"/>
      <c r="G1108" s="656"/>
      <c r="H1108" s="656"/>
      <c r="I1108" s="656"/>
      <c r="J1108" s="658"/>
      <c r="K1108" s="255" t="s">
        <v>5044</v>
      </c>
      <c r="L1108" s="658"/>
      <c r="M1108" s="255">
        <v>102</v>
      </c>
      <c r="N1108" s="255" t="s">
        <v>2931</v>
      </c>
      <c r="O1108" s="656"/>
      <c r="P1108" s="658"/>
      <c r="Q1108" s="678"/>
      <c r="R1108" s="678"/>
      <c r="S1108" s="681"/>
    </row>
    <row r="1109" spans="1:19" s="263" customFormat="1">
      <c r="A1109" s="655"/>
      <c r="B1109" s="656"/>
      <c r="C1109" s="656"/>
      <c r="D1109" s="656"/>
      <c r="E1109" s="657"/>
      <c r="F1109" s="656"/>
      <c r="G1109" s="656"/>
      <c r="H1109" s="656"/>
      <c r="I1109" s="656"/>
      <c r="J1109" s="658"/>
      <c r="K1109" s="255" t="s">
        <v>5045</v>
      </c>
      <c r="L1109" s="658"/>
      <c r="M1109" s="255">
        <v>55</v>
      </c>
      <c r="N1109" s="255" t="s">
        <v>2931</v>
      </c>
      <c r="O1109" s="656"/>
      <c r="P1109" s="658"/>
      <c r="Q1109" s="678"/>
      <c r="R1109" s="678"/>
      <c r="S1109" s="681"/>
    </row>
    <row r="1110" spans="1:19" s="263" customFormat="1">
      <c r="A1110" s="655"/>
      <c r="B1110" s="656"/>
      <c r="C1110" s="656"/>
      <c r="D1110" s="656"/>
      <c r="E1110" s="657"/>
      <c r="F1110" s="656"/>
      <c r="G1110" s="656"/>
      <c r="H1110" s="656"/>
      <c r="I1110" s="656"/>
      <c r="J1110" s="658"/>
      <c r="K1110" s="255" t="s">
        <v>5046</v>
      </c>
      <c r="L1110" s="658"/>
      <c r="M1110" s="255">
        <v>39</v>
      </c>
      <c r="N1110" s="255" t="s">
        <v>2931</v>
      </c>
      <c r="O1110" s="656"/>
      <c r="P1110" s="658"/>
      <c r="Q1110" s="678"/>
      <c r="R1110" s="678"/>
      <c r="S1110" s="681"/>
    </row>
    <row r="1111" spans="1:19" s="263" customFormat="1">
      <c r="A1111" s="655"/>
      <c r="B1111" s="656"/>
      <c r="C1111" s="656"/>
      <c r="D1111" s="656"/>
      <c r="E1111" s="657"/>
      <c r="F1111" s="656"/>
      <c r="G1111" s="656"/>
      <c r="H1111" s="656"/>
      <c r="I1111" s="656"/>
      <c r="J1111" s="658"/>
      <c r="K1111" s="255" t="s">
        <v>5003</v>
      </c>
      <c r="L1111" s="658"/>
      <c r="M1111" s="255">
        <v>50</v>
      </c>
      <c r="N1111" s="255" t="s">
        <v>2931</v>
      </c>
      <c r="O1111" s="656"/>
      <c r="P1111" s="658"/>
      <c r="Q1111" s="678"/>
      <c r="R1111" s="678"/>
      <c r="S1111" s="681"/>
    </row>
    <row r="1112" spans="1:19" s="263" customFormat="1" ht="25.5">
      <c r="A1112" s="655"/>
      <c r="B1112" s="656"/>
      <c r="C1112" s="656"/>
      <c r="D1112" s="656"/>
      <c r="E1112" s="657"/>
      <c r="F1112" s="656"/>
      <c r="G1112" s="656"/>
      <c r="H1112" s="656"/>
      <c r="I1112" s="656"/>
      <c r="J1112" s="658"/>
      <c r="K1112" s="255" t="s">
        <v>5047</v>
      </c>
      <c r="L1112" s="658"/>
      <c r="M1112" s="255">
        <v>55</v>
      </c>
      <c r="N1112" s="255" t="s">
        <v>2931</v>
      </c>
      <c r="O1112" s="656"/>
      <c r="P1112" s="658"/>
      <c r="Q1112" s="678"/>
      <c r="R1112" s="678"/>
      <c r="S1112" s="681"/>
    </row>
    <row r="1113" spans="1:19" s="263" customFormat="1" ht="25.5">
      <c r="A1113" s="655"/>
      <c r="B1113" s="656"/>
      <c r="C1113" s="656"/>
      <c r="D1113" s="656"/>
      <c r="E1113" s="657"/>
      <c r="F1113" s="656"/>
      <c r="G1113" s="656"/>
      <c r="H1113" s="656"/>
      <c r="I1113" s="656"/>
      <c r="J1113" s="658"/>
      <c r="K1113" s="255" t="s">
        <v>5048</v>
      </c>
      <c r="L1113" s="658"/>
      <c r="M1113" s="255">
        <v>101</v>
      </c>
      <c r="N1113" s="255" t="s">
        <v>2931</v>
      </c>
      <c r="O1113" s="656"/>
      <c r="P1113" s="658"/>
      <c r="Q1113" s="678"/>
      <c r="R1113" s="678"/>
      <c r="S1113" s="681"/>
    </row>
    <row r="1114" spans="1:19" s="263" customFormat="1" ht="25.5">
      <c r="A1114" s="655"/>
      <c r="B1114" s="656"/>
      <c r="C1114" s="656"/>
      <c r="D1114" s="656"/>
      <c r="E1114" s="657"/>
      <c r="F1114" s="656"/>
      <c r="G1114" s="656"/>
      <c r="H1114" s="656"/>
      <c r="I1114" s="656"/>
      <c r="J1114" s="658"/>
      <c r="K1114" s="255" t="s">
        <v>5049</v>
      </c>
      <c r="L1114" s="658"/>
      <c r="M1114" s="255">
        <v>62</v>
      </c>
      <c r="N1114" s="255" t="s">
        <v>2931</v>
      </c>
      <c r="O1114" s="656"/>
      <c r="P1114" s="658"/>
      <c r="Q1114" s="679"/>
      <c r="R1114" s="679"/>
      <c r="S1114" s="682"/>
    </row>
    <row r="1115" spans="1:19" s="263" customFormat="1" ht="25.5">
      <c r="A1115" s="655" t="s">
        <v>5050</v>
      </c>
      <c r="B1115" s="656" t="s">
        <v>3018</v>
      </c>
      <c r="C1115" s="656">
        <v>207</v>
      </c>
      <c r="D1115" s="656">
        <v>117</v>
      </c>
      <c r="E1115" s="657" t="s">
        <v>5051</v>
      </c>
      <c r="F1115" s="656" t="s">
        <v>2939</v>
      </c>
      <c r="G1115" s="656" t="s">
        <v>2105</v>
      </c>
      <c r="H1115" s="656" t="s">
        <v>3440</v>
      </c>
      <c r="I1115" s="656" t="s">
        <v>3440</v>
      </c>
      <c r="J1115" s="658" t="s">
        <v>4959</v>
      </c>
      <c r="K1115" s="255" t="s">
        <v>4960</v>
      </c>
      <c r="L1115" s="658" t="s">
        <v>3618</v>
      </c>
      <c r="M1115" s="255"/>
      <c r="N1115" s="255"/>
      <c r="O1115" s="656" t="s">
        <v>3888</v>
      </c>
      <c r="P1115" s="658"/>
      <c r="Q1115" s="683"/>
      <c r="R1115" s="683">
        <v>16134.38</v>
      </c>
      <c r="S1115" s="685"/>
    </row>
    <row r="1116" spans="1:19" s="263" customFormat="1">
      <c r="A1116" s="655"/>
      <c r="B1116" s="656"/>
      <c r="C1116" s="656"/>
      <c r="D1116" s="656"/>
      <c r="E1116" s="657"/>
      <c r="F1116" s="656"/>
      <c r="G1116" s="656"/>
      <c r="H1116" s="656"/>
      <c r="I1116" s="656"/>
      <c r="J1116" s="658"/>
      <c r="K1116" s="255" t="s">
        <v>5052</v>
      </c>
      <c r="L1116" s="658"/>
      <c r="M1116" s="255">
        <v>112</v>
      </c>
      <c r="N1116" s="255" t="s">
        <v>2931</v>
      </c>
      <c r="O1116" s="656"/>
      <c r="P1116" s="658"/>
      <c r="Q1116" s="678"/>
      <c r="R1116" s="678"/>
      <c r="S1116" s="681"/>
    </row>
    <row r="1117" spans="1:19" s="263" customFormat="1">
      <c r="A1117" s="655"/>
      <c r="B1117" s="656"/>
      <c r="C1117" s="656"/>
      <c r="D1117" s="656"/>
      <c r="E1117" s="657"/>
      <c r="F1117" s="656"/>
      <c r="G1117" s="656"/>
      <c r="H1117" s="656"/>
      <c r="I1117" s="656"/>
      <c r="J1117" s="658"/>
      <c r="K1117" s="255" t="s">
        <v>5053</v>
      </c>
      <c r="L1117" s="658"/>
      <c r="M1117" s="255">
        <v>39</v>
      </c>
      <c r="N1117" s="255" t="s">
        <v>2931</v>
      </c>
      <c r="O1117" s="656"/>
      <c r="P1117" s="658"/>
      <c r="Q1117" s="678"/>
      <c r="R1117" s="678"/>
      <c r="S1117" s="681"/>
    </row>
    <row r="1118" spans="1:19" s="263" customFormat="1">
      <c r="A1118" s="655"/>
      <c r="B1118" s="656"/>
      <c r="C1118" s="656"/>
      <c r="D1118" s="656"/>
      <c r="E1118" s="657"/>
      <c r="F1118" s="656"/>
      <c r="G1118" s="656"/>
      <c r="H1118" s="656"/>
      <c r="I1118" s="656"/>
      <c r="J1118" s="658"/>
      <c r="K1118" s="255" t="s">
        <v>5054</v>
      </c>
      <c r="L1118" s="658"/>
      <c r="M1118" s="255">
        <v>124</v>
      </c>
      <c r="N1118" s="255" t="s">
        <v>2931</v>
      </c>
      <c r="O1118" s="656"/>
      <c r="P1118" s="658"/>
      <c r="Q1118" s="678"/>
      <c r="R1118" s="678"/>
      <c r="S1118" s="681"/>
    </row>
    <row r="1119" spans="1:19" s="263" customFormat="1">
      <c r="A1119" s="655"/>
      <c r="B1119" s="656"/>
      <c r="C1119" s="656"/>
      <c r="D1119" s="656"/>
      <c r="E1119" s="657"/>
      <c r="F1119" s="656"/>
      <c r="G1119" s="656"/>
      <c r="H1119" s="656"/>
      <c r="I1119" s="656"/>
      <c r="J1119" s="658"/>
      <c r="K1119" s="255" t="s">
        <v>5055</v>
      </c>
      <c r="L1119" s="658"/>
      <c r="M1119" s="255">
        <v>47</v>
      </c>
      <c r="N1119" s="255" t="s">
        <v>2931</v>
      </c>
      <c r="O1119" s="656"/>
      <c r="P1119" s="658"/>
      <c r="Q1119" s="678"/>
      <c r="R1119" s="678"/>
      <c r="S1119" s="681"/>
    </row>
    <row r="1120" spans="1:19" s="263" customFormat="1">
      <c r="A1120" s="655"/>
      <c r="B1120" s="656"/>
      <c r="C1120" s="656"/>
      <c r="D1120" s="656"/>
      <c r="E1120" s="657"/>
      <c r="F1120" s="656"/>
      <c r="G1120" s="656"/>
      <c r="H1120" s="656"/>
      <c r="I1120" s="656"/>
      <c r="J1120" s="658"/>
      <c r="K1120" s="255" t="s">
        <v>5056</v>
      </c>
      <c r="L1120" s="658"/>
      <c r="M1120" s="255">
        <v>23</v>
      </c>
      <c r="N1120" s="255" t="s">
        <v>2931</v>
      </c>
      <c r="O1120" s="656"/>
      <c r="P1120" s="658"/>
      <c r="Q1120" s="678"/>
      <c r="R1120" s="678"/>
      <c r="S1120" s="681"/>
    </row>
    <row r="1121" spans="1:19" s="263" customFormat="1">
      <c r="A1121" s="655"/>
      <c r="B1121" s="656"/>
      <c r="C1121" s="656"/>
      <c r="D1121" s="656"/>
      <c r="E1121" s="657"/>
      <c r="F1121" s="656"/>
      <c r="G1121" s="656"/>
      <c r="H1121" s="656"/>
      <c r="I1121" s="656"/>
      <c r="J1121" s="658"/>
      <c r="K1121" s="255" t="s">
        <v>5057</v>
      </c>
      <c r="L1121" s="658"/>
      <c r="M1121" s="255">
        <v>39</v>
      </c>
      <c r="N1121" s="255" t="s">
        <v>2931</v>
      </c>
      <c r="O1121" s="656"/>
      <c r="P1121" s="658"/>
      <c r="Q1121" s="678"/>
      <c r="R1121" s="678"/>
      <c r="S1121" s="681"/>
    </row>
    <row r="1122" spans="1:19" s="263" customFormat="1">
      <c r="A1122" s="655"/>
      <c r="B1122" s="656"/>
      <c r="C1122" s="656"/>
      <c r="D1122" s="656"/>
      <c r="E1122" s="657"/>
      <c r="F1122" s="656"/>
      <c r="G1122" s="656"/>
      <c r="H1122" s="656"/>
      <c r="I1122" s="656"/>
      <c r="J1122" s="658"/>
      <c r="K1122" s="255" t="s">
        <v>5058</v>
      </c>
      <c r="L1122" s="658"/>
      <c r="M1122" s="255">
        <v>102</v>
      </c>
      <c r="N1122" s="255" t="s">
        <v>2931</v>
      </c>
      <c r="O1122" s="656"/>
      <c r="P1122" s="658"/>
      <c r="Q1122" s="678"/>
      <c r="R1122" s="678"/>
      <c r="S1122" s="681"/>
    </row>
    <row r="1123" spans="1:19" s="263" customFormat="1" ht="25.5">
      <c r="A1123" s="655"/>
      <c r="B1123" s="656"/>
      <c r="C1123" s="656"/>
      <c r="D1123" s="656"/>
      <c r="E1123" s="657"/>
      <c r="F1123" s="656"/>
      <c r="G1123" s="656"/>
      <c r="H1123" s="656"/>
      <c r="I1123" s="656"/>
      <c r="J1123" s="658"/>
      <c r="K1123" s="255" t="s">
        <v>4978</v>
      </c>
      <c r="L1123" s="658"/>
      <c r="M1123" s="255">
        <v>62</v>
      </c>
      <c r="N1123" s="255" t="s">
        <v>2931</v>
      </c>
      <c r="O1123" s="656"/>
      <c r="P1123" s="658"/>
      <c r="Q1123" s="678"/>
      <c r="R1123" s="678"/>
      <c r="S1123" s="681"/>
    </row>
    <row r="1124" spans="1:19" s="263" customFormat="1" ht="25.5">
      <c r="A1124" s="655"/>
      <c r="B1124" s="656"/>
      <c r="C1124" s="656"/>
      <c r="D1124" s="656"/>
      <c r="E1124" s="657"/>
      <c r="F1124" s="656"/>
      <c r="G1124" s="656"/>
      <c r="H1124" s="656"/>
      <c r="I1124" s="656"/>
      <c r="J1124" s="658"/>
      <c r="K1124" s="255" t="s">
        <v>5059</v>
      </c>
      <c r="L1124" s="658"/>
      <c r="M1124" s="255">
        <v>112</v>
      </c>
      <c r="N1124" s="255" t="s">
        <v>2931</v>
      </c>
      <c r="O1124" s="656"/>
      <c r="P1124" s="658"/>
      <c r="Q1124" s="678"/>
      <c r="R1124" s="678"/>
      <c r="S1124" s="681"/>
    </row>
    <row r="1125" spans="1:19" s="263" customFormat="1" ht="25.5">
      <c r="A1125" s="655"/>
      <c r="B1125" s="656"/>
      <c r="C1125" s="656"/>
      <c r="D1125" s="656"/>
      <c r="E1125" s="657"/>
      <c r="F1125" s="656"/>
      <c r="G1125" s="656"/>
      <c r="H1125" s="656"/>
      <c r="I1125" s="656"/>
      <c r="J1125" s="658"/>
      <c r="K1125" s="255" t="s">
        <v>5060</v>
      </c>
      <c r="L1125" s="658"/>
      <c r="M1125" s="255">
        <v>58</v>
      </c>
      <c r="N1125" s="255" t="s">
        <v>2931</v>
      </c>
      <c r="O1125" s="656"/>
      <c r="P1125" s="658"/>
      <c r="Q1125" s="678"/>
      <c r="R1125" s="678"/>
      <c r="S1125" s="681"/>
    </row>
    <row r="1126" spans="1:19" s="263" customFormat="1" ht="25.5">
      <c r="A1126" s="655"/>
      <c r="B1126" s="656"/>
      <c r="C1126" s="656"/>
      <c r="D1126" s="656"/>
      <c r="E1126" s="657"/>
      <c r="F1126" s="656"/>
      <c r="G1126" s="656"/>
      <c r="H1126" s="656"/>
      <c r="I1126" s="656"/>
      <c r="J1126" s="658"/>
      <c r="K1126" s="255" t="s">
        <v>5061</v>
      </c>
      <c r="L1126" s="658"/>
      <c r="M1126" s="255">
        <v>202</v>
      </c>
      <c r="N1126" s="255" t="s">
        <v>2931</v>
      </c>
      <c r="O1126" s="656"/>
      <c r="P1126" s="658"/>
      <c r="Q1126" s="678"/>
      <c r="R1126" s="678"/>
      <c r="S1126" s="681"/>
    </row>
    <row r="1127" spans="1:19" s="263" customFormat="1" ht="25.5">
      <c r="A1127" s="655"/>
      <c r="B1127" s="656"/>
      <c r="C1127" s="656"/>
      <c r="D1127" s="656"/>
      <c r="E1127" s="657"/>
      <c r="F1127" s="656"/>
      <c r="G1127" s="656"/>
      <c r="H1127" s="656"/>
      <c r="I1127" s="656"/>
      <c r="J1127" s="658"/>
      <c r="K1127" s="255" t="s">
        <v>4862</v>
      </c>
      <c r="L1127" s="658"/>
      <c r="M1127" s="255">
        <v>87</v>
      </c>
      <c r="N1127" s="255" t="s">
        <v>2931</v>
      </c>
      <c r="O1127" s="656"/>
      <c r="P1127" s="658"/>
      <c r="Q1127" s="678"/>
      <c r="R1127" s="678"/>
      <c r="S1127" s="681"/>
    </row>
    <row r="1128" spans="1:19" s="263" customFormat="1">
      <c r="A1128" s="655"/>
      <c r="B1128" s="656"/>
      <c r="C1128" s="656"/>
      <c r="D1128" s="656"/>
      <c r="E1128" s="657"/>
      <c r="F1128" s="656"/>
      <c r="G1128" s="656"/>
      <c r="H1128" s="656"/>
      <c r="I1128" s="656"/>
      <c r="J1128" s="658"/>
      <c r="K1128" s="255" t="s">
        <v>5062</v>
      </c>
      <c r="L1128" s="658"/>
      <c r="M1128" s="255">
        <v>146</v>
      </c>
      <c r="N1128" s="255" t="s">
        <v>2931</v>
      </c>
      <c r="O1128" s="656"/>
      <c r="P1128" s="658"/>
      <c r="Q1128" s="678"/>
      <c r="R1128" s="678"/>
      <c r="S1128" s="681"/>
    </row>
    <row r="1129" spans="1:19" s="263" customFormat="1">
      <c r="A1129" s="655"/>
      <c r="B1129" s="656"/>
      <c r="C1129" s="656"/>
      <c r="D1129" s="656"/>
      <c r="E1129" s="657"/>
      <c r="F1129" s="656"/>
      <c r="G1129" s="656"/>
      <c r="H1129" s="656"/>
      <c r="I1129" s="656"/>
      <c r="J1129" s="658"/>
      <c r="K1129" s="255" t="s">
        <v>5063</v>
      </c>
      <c r="L1129" s="658"/>
      <c r="M1129" s="255">
        <v>158</v>
      </c>
      <c r="N1129" s="255" t="s">
        <v>2931</v>
      </c>
      <c r="O1129" s="656"/>
      <c r="P1129" s="658"/>
      <c r="Q1129" s="678"/>
      <c r="R1129" s="678"/>
      <c r="S1129" s="681"/>
    </row>
    <row r="1130" spans="1:19" s="263" customFormat="1">
      <c r="A1130" s="655"/>
      <c r="B1130" s="656"/>
      <c r="C1130" s="656"/>
      <c r="D1130" s="656"/>
      <c r="E1130" s="657"/>
      <c r="F1130" s="656"/>
      <c r="G1130" s="656"/>
      <c r="H1130" s="656"/>
      <c r="I1130" s="656"/>
      <c r="J1130" s="658"/>
      <c r="K1130" s="255" t="s">
        <v>4826</v>
      </c>
      <c r="L1130" s="658"/>
      <c r="M1130" s="255">
        <v>79</v>
      </c>
      <c r="N1130" s="255" t="s">
        <v>2931</v>
      </c>
      <c r="O1130" s="656"/>
      <c r="P1130" s="658"/>
      <c r="Q1130" s="678"/>
      <c r="R1130" s="678"/>
      <c r="S1130" s="681"/>
    </row>
    <row r="1131" spans="1:19" s="263" customFormat="1">
      <c r="A1131" s="655"/>
      <c r="B1131" s="656"/>
      <c r="C1131" s="656"/>
      <c r="D1131" s="656"/>
      <c r="E1131" s="657"/>
      <c r="F1131" s="656"/>
      <c r="G1131" s="656"/>
      <c r="H1131" s="656"/>
      <c r="I1131" s="656"/>
      <c r="J1131" s="658"/>
      <c r="K1131" s="255" t="s">
        <v>5064</v>
      </c>
      <c r="L1131" s="658"/>
      <c r="M1131" s="255">
        <v>91</v>
      </c>
      <c r="N1131" s="255" t="s">
        <v>2931</v>
      </c>
      <c r="O1131" s="656"/>
      <c r="P1131" s="658"/>
      <c r="Q1131" s="678"/>
      <c r="R1131" s="678"/>
      <c r="S1131" s="681"/>
    </row>
    <row r="1132" spans="1:19" s="263" customFormat="1">
      <c r="A1132" s="655"/>
      <c r="B1132" s="656"/>
      <c r="C1132" s="656"/>
      <c r="D1132" s="656"/>
      <c r="E1132" s="657"/>
      <c r="F1132" s="656"/>
      <c r="G1132" s="656"/>
      <c r="H1132" s="656"/>
      <c r="I1132" s="656"/>
      <c r="J1132" s="658"/>
      <c r="K1132" s="255" t="s">
        <v>5065</v>
      </c>
      <c r="L1132" s="658"/>
      <c r="M1132" s="255">
        <v>79</v>
      </c>
      <c r="N1132" s="255" t="s">
        <v>2931</v>
      </c>
      <c r="O1132" s="656"/>
      <c r="P1132" s="658"/>
      <c r="Q1132" s="678"/>
      <c r="R1132" s="678"/>
      <c r="S1132" s="681"/>
    </row>
    <row r="1133" spans="1:19" s="263" customFormat="1">
      <c r="A1133" s="655"/>
      <c r="B1133" s="656"/>
      <c r="C1133" s="656"/>
      <c r="D1133" s="656"/>
      <c r="E1133" s="657"/>
      <c r="F1133" s="656"/>
      <c r="G1133" s="656"/>
      <c r="H1133" s="656"/>
      <c r="I1133" s="656"/>
      <c r="J1133" s="658"/>
      <c r="K1133" s="255" t="s">
        <v>5066</v>
      </c>
      <c r="L1133" s="658"/>
      <c r="M1133" s="255">
        <v>72</v>
      </c>
      <c r="N1133" s="255" t="s">
        <v>2931</v>
      </c>
      <c r="O1133" s="656"/>
      <c r="P1133" s="658"/>
      <c r="Q1133" s="678"/>
      <c r="R1133" s="678"/>
      <c r="S1133" s="681"/>
    </row>
    <row r="1134" spans="1:19" s="263" customFormat="1">
      <c r="A1134" s="655"/>
      <c r="B1134" s="656"/>
      <c r="C1134" s="656"/>
      <c r="D1134" s="656"/>
      <c r="E1134" s="657"/>
      <c r="F1134" s="656"/>
      <c r="G1134" s="656"/>
      <c r="H1134" s="656"/>
      <c r="I1134" s="656"/>
      <c r="J1134" s="658"/>
      <c r="K1134" s="255" t="s">
        <v>5067</v>
      </c>
      <c r="L1134" s="658"/>
      <c r="M1134" s="255">
        <v>394</v>
      </c>
      <c r="N1134" s="255" t="s">
        <v>2931</v>
      </c>
      <c r="O1134" s="656"/>
      <c r="P1134" s="658"/>
      <c r="Q1134" s="678"/>
      <c r="R1134" s="678"/>
      <c r="S1134" s="681"/>
    </row>
    <row r="1135" spans="1:19" s="263" customFormat="1">
      <c r="A1135" s="655"/>
      <c r="B1135" s="656"/>
      <c r="C1135" s="656"/>
      <c r="D1135" s="656"/>
      <c r="E1135" s="657"/>
      <c r="F1135" s="656"/>
      <c r="G1135" s="656"/>
      <c r="H1135" s="656"/>
      <c r="I1135" s="656"/>
      <c r="J1135" s="658"/>
      <c r="K1135" s="255" t="s">
        <v>5068</v>
      </c>
      <c r="L1135" s="658"/>
      <c r="M1135" s="255">
        <v>51</v>
      </c>
      <c r="N1135" s="255" t="s">
        <v>2931</v>
      </c>
      <c r="O1135" s="656"/>
      <c r="P1135" s="658"/>
      <c r="Q1135" s="678"/>
      <c r="R1135" s="678"/>
      <c r="S1135" s="681"/>
    </row>
    <row r="1136" spans="1:19" s="263" customFormat="1">
      <c r="A1136" s="655"/>
      <c r="B1136" s="656"/>
      <c r="C1136" s="656"/>
      <c r="D1136" s="656"/>
      <c r="E1136" s="657"/>
      <c r="F1136" s="656"/>
      <c r="G1136" s="656"/>
      <c r="H1136" s="656"/>
      <c r="I1136" s="656"/>
      <c r="J1136" s="658"/>
      <c r="K1136" s="255" t="s">
        <v>5069</v>
      </c>
      <c r="L1136" s="658"/>
      <c r="M1136" s="255">
        <v>118</v>
      </c>
      <c r="N1136" s="255" t="s">
        <v>2931</v>
      </c>
      <c r="O1136" s="656"/>
      <c r="P1136" s="658"/>
      <c r="Q1136" s="678"/>
      <c r="R1136" s="678"/>
      <c r="S1136" s="681"/>
    </row>
    <row r="1137" spans="1:19" s="263" customFormat="1">
      <c r="A1137" s="655"/>
      <c r="B1137" s="656"/>
      <c r="C1137" s="656"/>
      <c r="D1137" s="656"/>
      <c r="E1137" s="657"/>
      <c r="F1137" s="656"/>
      <c r="G1137" s="656"/>
      <c r="H1137" s="656"/>
      <c r="I1137" s="656"/>
      <c r="J1137" s="658"/>
      <c r="K1137" s="255" t="s">
        <v>5070</v>
      </c>
      <c r="L1137" s="658"/>
      <c r="M1137" s="255">
        <v>107</v>
      </c>
      <c r="N1137" s="255" t="s">
        <v>2931</v>
      </c>
      <c r="O1137" s="656"/>
      <c r="P1137" s="658"/>
      <c r="Q1137" s="678"/>
      <c r="R1137" s="678"/>
      <c r="S1137" s="681"/>
    </row>
    <row r="1138" spans="1:19" s="263" customFormat="1">
      <c r="A1138" s="655"/>
      <c r="B1138" s="656"/>
      <c r="C1138" s="656"/>
      <c r="D1138" s="656"/>
      <c r="E1138" s="657"/>
      <c r="F1138" s="656"/>
      <c r="G1138" s="656"/>
      <c r="H1138" s="656"/>
      <c r="I1138" s="656"/>
      <c r="J1138" s="658"/>
      <c r="K1138" s="255" t="s">
        <v>5071</v>
      </c>
      <c r="L1138" s="658"/>
      <c r="M1138" s="255">
        <v>216</v>
      </c>
      <c r="N1138" s="255" t="s">
        <v>2931</v>
      </c>
      <c r="O1138" s="656"/>
      <c r="P1138" s="658"/>
      <c r="Q1138" s="678"/>
      <c r="R1138" s="678"/>
      <c r="S1138" s="681"/>
    </row>
    <row r="1139" spans="1:19" s="263" customFormat="1">
      <c r="A1139" s="655"/>
      <c r="B1139" s="656"/>
      <c r="C1139" s="656"/>
      <c r="D1139" s="656"/>
      <c r="E1139" s="657"/>
      <c r="F1139" s="656"/>
      <c r="G1139" s="656"/>
      <c r="H1139" s="656"/>
      <c r="I1139" s="656"/>
      <c r="J1139" s="658"/>
      <c r="K1139" s="255" t="s">
        <v>5072</v>
      </c>
      <c r="L1139" s="658"/>
      <c r="M1139" s="255">
        <v>78</v>
      </c>
      <c r="N1139" s="255" t="s">
        <v>2931</v>
      </c>
      <c r="O1139" s="656"/>
      <c r="P1139" s="658"/>
      <c r="Q1139" s="678"/>
      <c r="R1139" s="678"/>
      <c r="S1139" s="681"/>
    </row>
    <row r="1140" spans="1:19" s="263" customFormat="1">
      <c r="A1140" s="655"/>
      <c r="B1140" s="656"/>
      <c r="C1140" s="656"/>
      <c r="D1140" s="656"/>
      <c r="E1140" s="657"/>
      <c r="F1140" s="656"/>
      <c r="G1140" s="656"/>
      <c r="H1140" s="656"/>
      <c r="I1140" s="656"/>
      <c r="J1140" s="658"/>
      <c r="K1140" s="255" t="s">
        <v>5073</v>
      </c>
      <c r="L1140" s="658"/>
      <c r="M1140" s="255">
        <v>110</v>
      </c>
      <c r="N1140" s="255" t="s">
        <v>2931</v>
      </c>
      <c r="O1140" s="656"/>
      <c r="P1140" s="658"/>
      <c r="Q1140" s="678"/>
      <c r="R1140" s="678"/>
      <c r="S1140" s="681"/>
    </row>
    <row r="1141" spans="1:19" s="263" customFormat="1">
      <c r="A1141" s="655"/>
      <c r="B1141" s="656"/>
      <c r="C1141" s="656"/>
      <c r="D1141" s="656"/>
      <c r="E1141" s="657"/>
      <c r="F1141" s="656"/>
      <c r="G1141" s="656"/>
      <c r="H1141" s="656"/>
      <c r="I1141" s="656"/>
      <c r="J1141" s="658"/>
      <c r="K1141" s="255" t="s">
        <v>5074</v>
      </c>
      <c r="L1141" s="658"/>
      <c r="M1141" s="255">
        <v>61</v>
      </c>
      <c r="N1141" s="255" t="s">
        <v>2931</v>
      </c>
      <c r="O1141" s="656"/>
      <c r="P1141" s="658"/>
      <c r="Q1141" s="678"/>
      <c r="R1141" s="678"/>
      <c r="S1141" s="681"/>
    </row>
    <row r="1142" spans="1:19" s="263" customFormat="1">
      <c r="A1142" s="655"/>
      <c r="B1142" s="656"/>
      <c r="C1142" s="656"/>
      <c r="D1142" s="656"/>
      <c r="E1142" s="657"/>
      <c r="F1142" s="656"/>
      <c r="G1142" s="656"/>
      <c r="H1142" s="656"/>
      <c r="I1142" s="656"/>
      <c r="J1142" s="658"/>
      <c r="K1142" s="255" t="s">
        <v>5075</v>
      </c>
      <c r="L1142" s="658"/>
      <c r="M1142" s="255">
        <v>195</v>
      </c>
      <c r="N1142" s="255" t="s">
        <v>2931</v>
      </c>
      <c r="O1142" s="656"/>
      <c r="P1142" s="658"/>
      <c r="Q1142" s="678"/>
      <c r="R1142" s="678"/>
      <c r="S1142" s="681"/>
    </row>
    <row r="1143" spans="1:19" s="263" customFormat="1">
      <c r="A1143" s="655"/>
      <c r="B1143" s="656"/>
      <c r="C1143" s="656"/>
      <c r="D1143" s="656"/>
      <c r="E1143" s="657"/>
      <c r="F1143" s="656"/>
      <c r="G1143" s="656"/>
      <c r="H1143" s="656"/>
      <c r="I1143" s="656"/>
      <c r="J1143" s="658"/>
      <c r="K1143" s="255" t="s">
        <v>5076</v>
      </c>
      <c r="L1143" s="658"/>
      <c r="M1143" s="255">
        <v>129</v>
      </c>
      <c r="N1143" s="255" t="s">
        <v>2931</v>
      </c>
      <c r="O1143" s="656"/>
      <c r="P1143" s="658"/>
      <c r="Q1143" s="678"/>
      <c r="R1143" s="678"/>
      <c r="S1143" s="681"/>
    </row>
    <row r="1144" spans="1:19" s="263" customFormat="1">
      <c r="A1144" s="655"/>
      <c r="B1144" s="656"/>
      <c r="C1144" s="656"/>
      <c r="D1144" s="656"/>
      <c r="E1144" s="657"/>
      <c r="F1144" s="656"/>
      <c r="G1144" s="656"/>
      <c r="H1144" s="656"/>
      <c r="I1144" s="656"/>
      <c r="J1144" s="658"/>
      <c r="K1144" s="255" t="s">
        <v>5077</v>
      </c>
      <c r="L1144" s="658"/>
      <c r="M1144" s="255">
        <v>184</v>
      </c>
      <c r="N1144" s="255" t="s">
        <v>2931</v>
      </c>
      <c r="O1144" s="656"/>
      <c r="P1144" s="658"/>
      <c r="Q1144" s="678"/>
      <c r="R1144" s="678"/>
      <c r="S1144" s="681"/>
    </row>
    <row r="1145" spans="1:19" s="263" customFormat="1">
      <c r="A1145" s="655"/>
      <c r="B1145" s="656"/>
      <c r="C1145" s="656"/>
      <c r="D1145" s="656"/>
      <c r="E1145" s="657"/>
      <c r="F1145" s="656"/>
      <c r="G1145" s="656"/>
      <c r="H1145" s="656"/>
      <c r="I1145" s="656"/>
      <c r="J1145" s="658"/>
      <c r="K1145" s="255" t="s">
        <v>5078</v>
      </c>
      <c r="L1145" s="658"/>
      <c r="M1145" s="255">
        <v>591</v>
      </c>
      <c r="N1145" s="255" t="s">
        <v>2931</v>
      </c>
      <c r="O1145" s="656"/>
      <c r="P1145" s="658"/>
      <c r="Q1145" s="678"/>
      <c r="R1145" s="678"/>
      <c r="S1145" s="681"/>
    </row>
    <row r="1146" spans="1:19" s="263" customFormat="1" ht="51">
      <c r="A1146" s="655"/>
      <c r="B1146" s="656"/>
      <c r="C1146" s="656"/>
      <c r="D1146" s="656"/>
      <c r="E1146" s="657"/>
      <c r="F1146" s="656"/>
      <c r="G1146" s="656"/>
      <c r="H1146" s="656"/>
      <c r="I1146" s="656"/>
      <c r="J1146" s="658"/>
      <c r="K1146" s="255" t="s">
        <v>5008</v>
      </c>
      <c r="L1146" s="658"/>
      <c r="M1146" s="255">
        <v>715</v>
      </c>
      <c r="N1146" s="255" t="s">
        <v>2931</v>
      </c>
      <c r="O1146" s="656"/>
      <c r="P1146" s="658"/>
      <c r="Q1146" s="678"/>
      <c r="R1146" s="678"/>
      <c r="S1146" s="681"/>
    </row>
    <row r="1147" spans="1:19" s="263" customFormat="1" ht="38.25">
      <c r="A1147" s="655"/>
      <c r="B1147" s="656"/>
      <c r="C1147" s="656"/>
      <c r="D1147" s="656"/>
      <c r="E1147" s="657"/>
      <c r="F1147" s="656"/>
      <c r="G1147" s="656"/>
      <c r="H1147" s="656"/>
      <c r="I1147" s="656"/>
      <c r="J1147" s="658"/>
      <c r="K1147" s="255" t="s">
        <v>5079</v>
      </c>
      <c r="L1147" s="658"/>
      <c r="M1147" s="255">
        <v>105</v>
      </c>
      <c r="N1147" s="255" t="s">
        <v>2931</v>
      </c>
      <c r="O1147" s="656"/>
      <c r="P1147" s="658"/>
      <c r="Q1147" s="678"/>
      <c r="R1147" s="678"/>
      <c r="S1147" s="681"/>
    </row>
    <row r="1148" spans="1:19" s="263" customFormat="1">
      <c r="A1148" s="655"/>
      <c r="B1148" s="656"/>
      <c r="C1148" s="656"/>
      <c r="D1148" s="656"/>
      <c r="E1148" s="657"/>
      <c r="F1148" s="656"/>
      <c r="G1148" s="656"/>
      <c r="H1148" s="656"/>
      <c r="I1148" s="656"/>
      <c r="J1148" s="658"/>
      <c r="K1148" s="255" t="s">
        <v>5080</v>
      </c>
      <c r="L1148" s="658"/>
      <c r="M1148" s="255">
        <v>178</v>
      </c>
      <c r="N1148" s="255" t="s">
        <v>2931</v>
      </c>
      <c r="O1148" s="656"/>
      <c r="P1148" s="658"/>
      <c r="Q1148" s="678"/>
      <c r="R1148" s="678"/>
      <c r="S1148" s="681"/>
    </row>
    <row r="1149" spans="1:19" s="263" customFormat="1">
      <c r="A1149" s="655"/>
      <c r="B1149" s="656"/>
      <c r="C1149" s="656"/>
      <c r="D1149" s="656"/>
      <c r="E1149" s="657"/>
      <c r="F1149" s="656"/>
      <c r="G1149" s="656"/>
      <c r="H1149" s="656"/>
      <c r="I1149" s="656"/>
      <c r="J1149" s="658"/>
      <c r="K1149" s="255" t="s">
        <v>5043</v>
      </c>
      <c r="L1149" s="658"/>
      <c r="M1149" s="255">
        <v>180</v>
      </c>
      <c r="N1149" s="255" t="s">
        <v>2931</v>
      </c>
      <c r="O1149" s="656"/>
      <c r="P1149" s="658"/>
      <c r="Q1149" s="678"/>
      <c r="R1149" s="678"/>
      <c r="S1149" s="681"/>
    </row>
    <row r="1150" spans="1:19" s="263" customFormat="1">
      <c r="A1150" s="655"/>
      <c r="B1150" s="656"/>
      <c r="C1150" s="656"/>
      <c r="D1150" s="656"/>
      <c r="E1150" s="657"/>
      <c r="F1150" s="656"/>
      <c r="G1150" s="656"/>
      <c r="H1150" s="656"/>
      <c r="I1150" s="656"/>
      <c r="J1150" s="658"/>
      <c r="K1150" s="255" t="s">
        <v>5043</v>
      </c>
      <c r="L1150" s="658"/>
      <c r="M1150" s="255">
        <v>266</v>
      </c>
      <c r="N1150" s="255" t="s">
        <v>2931</v>
      </c>
      <c r="O1150" s="656"/>
      <c r="P1150" s="658"/>
      <c r="Q1150" s="678"/>
      <c r="R1150" s="678"/>
      <c r="S1150" s="681"/>
    </row>
    <row r="1151" spans="1:19" s="263" customFormat="1" ht="25.5">
      <c r="A1151" s="655"/>
      <c r="B1151" s="656"/>
      <c r="C1151" s="656"/>
      <c r="D1151" s="656"/>
      <c r="E1151" s="657"/>
      <c r="F1151" s="656"/>
      <c r="G1151" s="656"/>
      <c r="H1151" s="656"/>
      <c r="I1151" s="656"/>
      <c r="J1151" s="658"/>
      <c r="K1151" s="255" t="s">
        <v>5081</v>
      </c>
      <c r="L1151" s="658"/>
      <c r="M1151" s="255">
        <v>141</v>
      </c>
      <c r="N1151" s="255" t="s">
        <v>2931</v>
      </c>
      <c r="O1151" s="656"/>
      <c r="P1151" s="658"/>
      <c r="Q1151" s="678"/>
      <c r="R1151" s="678"/>
      <c r="S1151" s="681"/>
    </row>
    <row r="1152" spans="1:19" s="263" customFormat="1" ht="25.5">
      <c r="A1152" s="655"/>
      <c r="B1152" s="656"/>
      <c r="C1152" s="656"/>
      <c r="D1152" s="656"/>
      <c r="E1152" s="657"/>
      <c r="F1152" s="656"/>
      <c r="G1152" s="656"/>
      <c r="H1152" s="656"/>
      <c r="I1152" s="656"/>
      <c r="J1152" s="658"/>
      <c r="K1152" s="255" t="s">
        <v>5082</v>
      </c>
      <c r="L1152" s="658"/>
      <c r="M1152" s="255">
        <v>50</v>
      </c>
      <c r="N1152" s="255" t="s">
        <v>2931</v>
      </c>
      <c r="O1152" s="656"/>
      <c r="P1152" s="658"/>
      <c r="Q1152" s="678"/>
      <c r="R1152" s="678"/>
      <c r="S1152" s="681"/>
    </row>
    <row r="1153" spans="1:19" s="263" customFormat="1" ht="25.5">
      <c r="A1153" s="655"/>
      <c r="B1153" s="656"/>
      <c r="C1153" s="656"/>
      <c r="D1153" s="656"/>
      <c r="E1153" s="657"/>
      <c r="F1153" s="656"/>
      <c r="G1153" s="656"/>
      <c r="H1153" s="656"/>
      <c r="I1153" s="656"/>
      <c r="J1153" s="658"/>
      <c r="K1153" s="255" t="s">
        <v>5083</v>
      </c>
      <c r="L1153" s="658"/>
      <c r="M1153" s="255">
        <v>70</v>
      </c>
      <c r="N1153" s="255" t="s">
        <v>2931</v>
      </c>
      <c r="O1153" s="656"/>
      <c r="P1153" s="658"/>
      <c r="Q1153" s="678"/>
      <c r="R1153" s="678"/>
      <c r="S1153" s="681"/>
    </row>
    <row r="1154" spans="1:19" s="263" customFormat="1" ht="25.5">
      <c r="A1154" s="655"/>
      <c r="B1154" s="656"/>
      <c r="C1154" s="656"/>
      <c r="D1154" s="656"/>
      <c r="E1154" s="657"/>
      <c r="F1154" s="656"/>
      <c r="G1154" s="656"/>
      <c r="H1154" s="656"/>
      <c r="I1154" s="656"/>
      <c r="J1154" s="658"/>
      <c r="K1154" s="255" t="s">
        <v>5084</v>
      </c>
      <c r="L1154" s="658"/>
      <c r="M1154" s="255">
        <v>119</v>
      </c>
      <c r="N1154" s="255" t="s">
        <v>2931</v>
      </c>
      <c r="O1154" s="656"/>
      <c r="P1154" s="658"/>
      <c r="Q1154" s="678"/>
      <c r="R1154" s="678"/>
      <c r="S1154" s="681"/>
    </row>
    <row r="1155" spans="1:19" s="263" customFormat="1" ht="25.5">
      <c r="A1155" s="655"/>
      <c r="B1155" s="656"/>
      <c r="C1155" s="656"/>
      <c r="D1155" s="656"/>
      <c r="E1155" s="657"/>
      <c r="F1155" s="656"/>
      <c r="G1155" s="656"/>
      <c r="H1155" s="656"/>
      <c r="I1155" s="656"/>
      <c r="J1155" s="658"/>
      <c r="K1155" s="255" t="s">
        <v>5085</v>
      </c>
      <c r="L1155" s="658"/>
      <c r="M1155" s="255">
        <v>98</v>
      </c>
      <c r="N1155" s="255" t="s">
        <v>2931</v>
      </c>
      <c r="O1155" s="656"/>
      <c r="P1155" s="658"/>
      <c r="Q1155" s="678"/>
      <c r="R1155" s="678"/>
      <c r="S1155" s="681"/>
    </row>
    <row r="1156" spans="1:19" s="263" customFormat="1" ht="25.5">
      <c r="A1156" s="655"/>
      <c r="B1156" s="656"/>
      <c r="C1156" s="656"/>
      <c r="D1156" s="656"/>
      <c r="E1156" s="657"/>
      <c r="F1156" s="656"/>
      <c r="G1156" s="656"/>
      <c r="H1156" s="656"/>
      <c r="I1156" s="656"/>
      <c r="J1156" s="658"/>
      <c r="K1156" s="255" t="s">
        <v>5086</v>
      </c>
      <c r="L1156" s="658"/>
      <c r="M1156" s="255">
        <v>107</v>
      </c>
      <c r="N1156" s="255" t="s">
        <v>2931</v>
      </c>
      <c r="O1156" s="656"/>
      <c r="P1156" s="658"/>
      <c r="Q1156" s="678"/>
      <c r="R1156" s="678"/>
      <c r="S1156" s="681"/>
    </row>
    <row r="1157" spans="1:19" s="263" customFormat="1" ht="25.5">
      <c r="A1157" s="655"/>
      <c r="B1157" s="656"/>
      <c r="C1157" s="656"/>
      <c r="D1157" s="656"/>
      <c r="E1157" s="657"/>
      <c r="F1157" s="656"/>
      <c r="G1157" s="656"/>
      <c r="H1157" s="656"/>
      <c r="I1157" s="656"/>
      <c r="J1157" s="658"/>
      <c r="K1157" s="255" t="s">
        <v>5087</v>
      </c>
      <c r="L1157" s="658"/>
      <c r="M1157" s="255">
        <v>116</v>
      </c>
      <c r="N1157" s="255" t="s">
        <v>2931</v>
      </c>
      <c r="O1157" s="656"/>
      <c r="P1157" s="658"/>
      <c r="Q1157" s="678"/>
      <c r="R1157" s="678"/>
      <c r="S1157" s="681"/>
    </row>
    <row r="1158" spans="1:19" s="263" customFormat="1" ht="25.5">
      <c r="A1158" s="655"/>
      <c r="B1158" s="656"/>
      <c r="C1158" s="656"/>
      <c r="D1158" s="656"/>
      <c r="E1158" s="657"/>
      <c r="F1158" s="656"/>
      <c r="G1158" s="656"/>
      <c r="H1158" s="656"/>
      <c r="I1158" s="656"/>
      <c r="J1158" s="658"/>
      <c r="K1158" s="255" t="s">
        <v>5088</v>
      </c>
      <c r="L1158" s="658"/>
      <c r="M1158" s="255">
        <v>97</v>
      </c>
      <c r="N1158" s="255" t="s">
        <v>2931</v>
      </c>
      <c r="O1158" s="656"/>
      <c r="P1158" s="658"/>
      <c r="Q1158" s="678"/>
      <c r="R1158" s="678"/>
      <c r="S1158" s="681"/>
    </row>
    <row r="1159" spans="1:19" s="263" customFormat="1">
      <c r="A1159" s="655"/>
      <c r="B1159" s="656"/>
      <c r="C1159" s="656"/>
      <c r="D1159" s="656"/>
      <c r="E1159" s="657"/>
      <c r="F1159" s="656"/>
      <c r="G1159" s="656"/>
      <c r="H1159" s="656"/>
      <c r="I1159" s="656"/>
      <c r="J1159" s="658"/>
      <c r="K1159" s="255" t="s">
        <v>5089</v>
      </c>
      <c r="L1159" s="658"/>
      <c r="M1159" s="255">
        <v>71</v>
      </c>
      <c r="N1159" s="255" t="s">
        <v>2931</v>
      </c>
      <c r="O1159" s="656"/>
      <c r="P1159" s="658"/>
      <c r="Q1159" s="678"/>
      <c r="R1159" s="678"/>
      <c r="S1159" s="681"/>
    </row>
    <row r="1160" spans="1:19" s="263" customFormat="1" ht="25.5">
      <c r="A1160" s="655"/>
      <c r="B1160" s="656"/>
      <c r="C1160" s="656"/>
      <c r="D1160" s="656"/>
      <c r="E1160" s="657"/>
      <c r="F1160" s="656"/>
      <c r="G1160" s="656"/>
      <c r="H1160" s="656"/>
      <c r="I1160" s="656"/>
      <c r="J1160" s="658"/>
      <c r="K1160" s="255" t="s">
        <v>5090</v>
      </c>
      <c r="L1160" s="658"/>
      <c r="M1160" s="255">
        <v>105</v>
      </c>
      <c r="N1160" s="255" t="s">
        <v>2931</v>
      </c>
      <c r="O1160" s="656"/>
      <c r="P1160" s="658"/>
      <c r="Q1160" s="678"/>
      <c r="R1160" s="678"/>
      <c r="S1160" s="681"/>
    </row>
    <row r="1161" spans="1:19" s="263" customFormat="1" ht="25.5">
      <c r="A1161" s="655"/>
      <c r="B1161" s="656"/>
      <c r="C1161" s="656"/>
      <c r="D1161" s="656"/>
      <c r="E1161" s="657"/>
      <c r="F1161" s="656"/>
      <c r="G1161" s="656"/>
      <c r="H1161" s="656"/>
      <c r="I1161" s="656"/>
      <c r="J1161" s="658"/>
      <c r="K1161" s="255" t="s">
        <v>5091</v>
      </c>
      <c r="L1161" s="658"/>
      <c r="M1161" s="255">
        <v>68</v>
      </c>
      <c r="N1161" s="255" t="s">
        <v>2931</v>
      </c>
      <c r="O1161" s="656"/>
      <c r="P1161" s="658"/>
      <c r="Q1161" s="678"/>
      <c r="R1161" s="678"/>
      <c r="S1161" s="681"/>
    </row>
    <row r="1162" spans="1:19" s="263" customFormat="1" ht="25.5">
      <c r="A1162" s="655"/>
      <c r="B1162" s="656"/>
      <c r="C1162" s="656"/>
      <c r="D1162" s="656"/>
      <c r="E1162" s="657"/>
      <c r="F1162" s="656"/>
      <c r="G1162" s="656"/>
      <c r="H1162" s="656"/>
      <c r="I1162" s="656"/>
      <c r="J1162" s="658"/>
      <c r="K1162" s="255" t="s">
        <v>5092</v>
      </c>
      <c r="L1162" s="658"/>
      <c r="M1162" s="255">
        <v>56</v>
      </c>
      <c r="N1162" s="255" t="s">
        <v>2931</v>
      </c>
      <c r="O1162" s="656"/>
      <c r="P1162" s="658"/>
      <c r="Q1162" s="678"/>
      <c r="R1162" s="678"/>
      <c r="S1162" s="681"/>
    </row>
    <row r="1163" spans="1:19" s="263" customFormat="1" ht="25.5">
      <c r="A1163" s="655"/>
      <c r="B1163" s="656"/>
      <c r="C1163" s="656"/>
      <c r="D1163" s="656"/>
      <c r="E1163" s="657"/>
      <c r="F1163" s="656"/>
      <c r="G1163" s="656"/>
      <c r="H1163" s="656"/>
      <c r="I1163" s="656"/>
      <c r="J1163" s="658"/>
      <c r="K1163" s="255" t="s">
        <v>5093</v>
      </c>
      <c r="L1163" s="658"/>
      <c r="M1163" s="255">
        <v>67</v>
      </c>
      <c r="N1163" s="255" t="s">
        <v>2931</v>
      </c>
      <c r="O1163" s="656"/>
      <c r="P1163" s="658"/>
      <c r="Q1163" s="678"/>
      <c r="R1163" s="678"/>
      <c r="S1163" s="681"/>
    </row>
    <row r="1164" spans="1:19" s="263" customFormat="1" ht="25.5">
      <c r="A1164" s="655"/>
      <c r="B1164" s="656"/>
      <c r="C1164" s="656"/>
      <c r="D1164" s="656"/>
      <c r="E1164" s="657"/>
      <c r="F1164" s="656"/>
      <c r="G1164" s="656"/>
      <c r="H1164" s="656"/>
      <c r="I1164" s="656"/>
      <c r="J1164" s="658"/>
      <c r="K1164" s="255" t="s">
        <v>5094</v>
      </c>
      <c r="L1164" s="658"/>
      <c r="M1164" s="255">
        <v>133</v>
      </c>
      <c r="N1164" s="255" t="s">
        <v>2931</v>
      </c>
      <c r="O1164" s="656"/>
      <c r="P1164" s="658"/>
      <c r="Q1164" s="678"/>
      <c r="R1164" s="678"/>
      <c r="S1164" s="681"/>
    </row>
    <row r="1165" spans="1:19" s="263" customFormat="1" ht="25.5">
      <c r="A1165" s="655"/>
      <c r="B1165" s="656"/>
      <c r="C1165" s="656"/>
      <c r="D1165" s="656"/>
      <c r="E1165" s="657"/>
      <c r="F1165" s="656"/>
      <c r="G1165" s="656"/>
      <c r="H1165" s="656"/>
      <c r="I1165" s="656"/>
      <c r="J1165" s="658"/>
      <c r="K1165" s="255" t="s">
        <v>5095</v>
      </c>
      <c r="L1165" s="658"/>
      <c r="M1165" s="255">
        <v>122</v>
      </c>
      <c r="N1165" s="255" t="s">
        <v>2931</v>
      </c>
      <c r="O1165" s="656"/>
      <c r="P1165" s="658"/>
      <c r="Q1165" s="678"/>
      <c r="R1165" s="678"/>
      <c r="S1165" s="681"/>
    </row>
    <row r="1166" spans="1:19" s="263" customFormat="1" ht="25.5">
      <c r="A1166" s="655"/>
      <c r="B1166" s="656"/>
      <c r="C1166" s="656"/>
      <c r="D1166" s="656"/>
      <c r="E1166" s="657"/>
      <c r="F1166" s="656"/>
      <c r="G1166" s="656"/>
      <c r="H1166" s="656"/>
      <c r="I1166" s="656"/>
      <c r="J1166" s="658"/>
      <c r="K1166" s="255" t="s">
        <v>5096</v>
      </c>
      <c r="L1166" s="658"/>
      <c r="M1166" s="255">
        <v>51</v>
      </c>
      <c r="N1166" s="255" t="s">
        <v>2931</v>
      </c>
      <c r="O1166" s="656"/>
      <c r="P1166" s="658"/>
      <c r="Q1166" s="678"/>
      <c r="R1166" s="678"/>
      <c r="S1166" s="681"/>
    </row>
    <row r="1167" spans="1:19" s="263" customFormat="1" ht="25.5">
      <c r="A1167" s="655"/>
      <c r="B1167" s="656"/>
      <c r="C1167" s="656"/>
      <c r="D1167" s="656"/>
      <c r="E1167" s="657"/>
      <c r="F1167" s="656"/>
      <c r="G1167" s="656"/>
      <c r="H1167" s="656"/>
      <c r="I1167" s="656"/>
      <c r="J1167" s="658"/>
      <c r="K1167" s="255" t="s">
        <v>5097</v>
      </c>
      <c r="L1167" s="658"/>
      <c r="M1167" s="255">
        <v>64</v>
      </c>
      <c r="N1167" s="255" t="s">
        <v>2931</v>
      </c>
      <c r="O1167" s="656"/>
      <c r="P1167" s="658"/>
      <c r="Q1167" s="678"/>
      <c r="R1167" s="678"/>
      <c r="S1167" s="681"/>
    </row>
    <row r="1168" spans="1:19" s="263" customFormat="1" ht="25.5">
      <c r="A1168" s="655"/>
      <c r="B1168" s="656"/>
      <c r="C1168" s="656"/>
      <c r="D1168" s="656"/>
      <c r="E1168" s="657"/>
      <c r="F1168" s="656"/>
      <c r="G1168" s="656"/>
      <c r="H1168" s="656"/>
      <c r="I1168" s="656"/>
      <c r="J1168" s="658"/>
      <c r="K1168" s="255" t="s">
        <v>5098</v>
      </c>
      <c r="L1168" s="658"/>
      <c r="M1168" s="255">
        <v>84</v>
      </c>
      <c r="N1168" s="255" t="s">
        <v>2931</v>
      </c>
      <c r="O1168" s="656"/>
      <c r="P1168" s="658"/>
      <c r="Q1168" s="678"/>
      <c r="R1168" s="678"/>
      <c r="S1168" s="681"/>
    </row>
    <row r="1169" spans="1:19" s="263" customFormat="1" ht="25.5">
      <c r="A1169" s="655"/>
      <c r="B1169" s="656"/>
      <c r="C1169" s="656"/>
      <c r="D1169" s="656"/>
      <c r="E1169" s="657"/>
      <c r="F1169" s="656"/>
      <c r="G1169" s="656"/>
      <c r="H1169" s="656"/>
      <c r="I1169" s="656"/>
      <c r="J1169" s="658"/>
      <c r="K1169" s="255" t="s">
        <v>5099</v>
      </c>
      <c r="L1169" s="658"/>
      <c r="M1169" s="255">
        <v>73</v>
      </c>
      <c r="N1169" s="255" t="s">
        <v>2931</v>
      </c>
      <c r="O1169" s="656"/>
      <c r="P1169" s="658"/>
      <c r="Q1169" s="678"/>
      <c r="R1169" s="678"/>
      <c r="S1169" s="681"/>
    </row>
    <row r="1170" spans="1:19" s="263" customFormat="1" ht="25.5">
      <c r="A1170" s="655"/>
      <c r="B1170" s="656"/>
      <c r="C1170" s="656"/>
      <c r="D1170" s="656"/>
      <c r="E1170" s="657"/>
      <c r="F1170" s="656"/>
      <c r="G1170" s="656"/>
      <c r="H1170" s="656"/>
      <c r="I1170" s="656"/>
      <c r="J1170" s="658"/>
      <c r="K1170" s="255" t="s">
        <v>5100</v>
      </c>
      <c r="L1170" s="658"/>
      <c r="M1170" s="255">
        <v>90</v>
      </c>
      <c r="N1170" s="255" t="s">
        <v>2931</v>
      </c>
      <c r="O1170" s="656"/>
      <c r="P1170" s="658"/>
      <c r="Q1170" s="678"/>
      <c r="R1170" s="678"/>
      <c r="S1170" s="681"/>
    </row>
    <row r="1171" spans="1:19" s="263" customFormat="1" ht="25.5">
      <c r="A1171" s="655"/>
      <c r="B1171" s="656"/>
      <c r="C1171" s="656"/>
      <c r="D1171" s="656"/>
      <c r="E1171" s="657"/>
      <c r="F1171" s="656"/>
      <c r="G1171" s="656"/>
      <c r="H1171" s="656"/>
      <c r="I1171" s="656"/>
      <c r="J1171" s="658"/>
      <c r="K1171" s="255" t="s">
        <v>5101</v>
      </c>
      <c r="L1171" s="658"/>
      <c r="M1171" s="255">
        <v>100</v>
      </c>
      <c r="N1171" s="255" t="s">
        <v>2931</v>
      </c>
      <c r="O1171" s="656"/>
      <c r="P1171" s="658"/>
      <c r="Q1171" s="678"/>
      <c r="R1171" s="678"/>
      <c r="S1171" s="681"/>
    </row>
    <row r="1172" spans="1:19" s="263" customFormat="1">
      <c r="A1172" s="655"/>
      <c r="B1172" s="656"/>
      <c r="C1172" s="656"/>
      <c r="D1172" s="656"/>
      <c r="E1172" s="657"/>
      <c r="F1172" s="656"/>
      <c r="G1172" s="656"/>
      <c r="H1172" s="656"/>
      <c r="I1172" s="656"/>
      <c r="J1172" s="658"/>
      <c r="K1172" s="255" t="s">
        <v>5102</v>
      </c>
      <c r="L1172" s="658"/>
      <c r="M1172" s="255">
        <v>58</v>
      </c>
      <c r="N1172" s="255" t="s">
        <v>2931</v>
      </c>
      <c r="O1172" s="656"/>
      <c r="P1172" s="658"/>
      <c r="Q1172" s="678"/>
      <c r="R1172" s="678"/>
      <c r="S1172" s="681"/>
    </row>
    <row r="1173" spans="1:19" s="263" customFormat="1">
      <c r="A1173" s="655"/>
      <c r="B1173" s="656"/>
      <c r="C1173" s="656"/>
      <c r="D1173" s="656"/>
      <c r="E1173" s="657"/>
      <c r="F1173" s="656"/>
      <c r="G1173" s="656"/>
      <c r="H1173" s="656"/>
      <c r="I1173" s="656"/>
      <c r="J1173" s="658"/>
      <c r="K1173" s="255" t="s">
        <v>5103</v>
      </c>
      <c r="L1173" s="658"/>
      <c r="M1173" s="255">
        <v>118</v>
      </c>
      <c r="N1173" s="255" t="s">
        <v>2931</v>
      </c>
      <c r="O1173" s="656"/>
      <c r="P1173" s="658"/>
      <c r="Q1173" s="678"/>
      <c r="R1173" s="678"/>
      <c r="S1173" s="681"/>
    </row>
    <row r="1174" spans="1:19" s="263" customFormat="1">
      <c r="A1174" s="655"/>
      <c r="B1174" s="656"/>
      <c r="C1174" s="656"/>
      <c r="D1174" s="656"/>
      <c r="E1174" s="657"/>
      <c r="F1174" s="656"/>
      <c r="G1174" s="656"/>
      <c r="H1174" s="656"/>
      <c r="I1174" s="656"/>
      <c r="J1174" s="658"/>
      <c r="K1174" s="255" t="s">
        <v>5104</v>
      </c>
      <c r="L1174" s="658"/>
      <c r="M1174" s="255">
        <v>73</v>
      </c>
      <c r="N1174" s="255" t="s">
        <v>2931</v>
      </c>
      <c r="O1174" s="656"/>
      <c r="P1174" s="658"/>
      <c r="Q1174" s="678"/>
      <c r="R1174" s="678"/>
      <c r="S1174" s="681"/>
    </row>
    <row r="1175" spans="1:19" s="263" customFormat="1" ht="25.5">
      <c r="A1175" s="655"/>
      <c r="B1175" s="656"/>
      <c r="C1175" s="656"/>
      <c r="D1175" s="656"/>
      <c r="E1175" s="657"/>
      <c r="F1175" s="656"/>
      <c r="G1175" s="656"/>
      <c r="H1175" s="656"/>
      <c r="I1175" s="656"/>
      <c r="J1175" s="658"/>
      <c r="K1175" s="255" t="s">
        <v>4883</v>
      </c>
      <c r="L1175" s="658"/>
      <c r="M1175" s="255">
        <v>104</v>
      </c>
      <c r="N1175" s="255" t="s">
        <v>2931</v>
      </c>
      <c r="O1175" s="656"/>
      <c r="P1175" s="658"/>
      <c r="Q1175" s="678"/>
      <c r="R1175" s="678"/>
      <c r="S1175" s="681"/>
    </row>
    <row r="1176" spans="1:19" s="263" customFormat="1" ht="25.5">
      <c r="A1176" s="655"/>
      <c r="B1176" s="656"/>
      <c r="C1176" s="656"/>
      <c r="D1176" s="656"/>
      <c r="E1176" s="657"/>
      <c r="F1176" s="656"/>
      <c r="G1176" s="656"/>
      <c r="H1176" s="656"/>
      <c r="I1176" s="656"/>
      <c r="J1176" s="658"/>
      <c r="K1176" s="255" t="s">
        <v>5105</v>
      </c>
      <c r="L1176" s="658"/>
      <c r="M1176" s="255">
        <v>169</v>
      </c>
      <c r="N1176" s="255" t="s">
        <v>2931</v>
      </c>
      <c r="O1176" s="656"/>
      <c r="P1176" s="658"/>
      <c r="Q1176" s="678"/>
      <c r="R1176" s="678"/>
      <c r="S1176" s="681"/>
    </row>
    <row r="1177" spans="1:19" s="263" customFormat="1" ht="25.5">
      <c r="A1177" s="655"/>
      <c r="B1177" s="656"/>
      <c r="C1177" s="656"/>
      <c r="D1177" s="656"/>
      <c r="E1177" s="657"/>
      <c r="F1177" s="656"/>
      <c r="G1177" s="656"/>
      <c r="H1177" s="656"/>
      <c r="I1177" s="656"/>
      <c r="J1177" s="658"/>
      <c r="K1177" s="255" t="s">
        <v>5106</v>
      </c>
      <c r="L1177" s="658"/>
      <c r="M1177" s="255">
        <v>38</v>
      </c>
      <c r="N1177" s="255" t="s">
        <v>2931</v>
      </c>
      <c r="O1177" s="656"/>
      <c r="P1177" s="658"/>
      <c r="Q1177" s="678"/>
      <c r="R1177" s="678"/>
      <c r="S1177" s="681"/>
    </row>
    <row r="1178" spans="1:19" s="263" customFormat="1" ht="25.5">
      <c r="A1178" s="655"/>
      <c r="B1178" s="656"/>
      <c r="C1178" s="656"/>
      <c r="D1178" s="656"/>
      <c r="E1178" s="657"/>
      <c r="F1178" s="656"/>
      <c r="G1178" s="656"/>
      <c r="H1178" s="656"/>
      <c r="I1178" s="656"/>
      <c r="J1178" s="658"/>
      <c r="K1178" s="255" t="s">
        <v>5107</v>
      </c>
      <c r="L1178" s="658"/>
      <c r="M1178" s="255">
        <v>94</v>
      </c>
      <c r="N1178" s="255" t="s">
        <v>2931</v>
      </c>
      <c r="O1178" s="656"/>
      <c r="P1178" s="658"/>
      <c r="Q1178" s="678"/>
      <c r="R1178" s="678"/>
      <c r="S1178" s="681"/>
    </row>
    <row r="1179" spans="1:19" s="263" customFormat="1" ht="25.5">
      <c r="A1179" s="655"/>
      <c r="B1179" s="656"/>
      <c r="C1179" s="656"/>
      <c r="D1179" s="656"/>
      <c r="E1179" s="657"/>
      <c r="F1179" s="656"/>
      <c r="G1179" s="656"/>
      <c r="H1179" s="656"/>
      <c r="I1179" s="656"/>
      <c r="J1179" s="658"/>
      <c r="K1179" s="255" t="s">
        <v>5108</v>
      </c>
      <c r="L1179" s="658"/>
      <c r="M1179" s="255">
        <v>32</v>
      </c>
      <c r="N1179" s="255" t="s">
        <v>2931</v>
      </c>
      <c r="O1179" s="656"/>
      <c r="P1179" s="658"/>
      <c r="Q1179" s="678"/>
      <c r="R1179" s="678"/>
      <c r="S1179" s="681"/>
    </row>
    <row r="1180" spans="1:19" s="263" customFormat="1">
      <c r="A1180" s="655"/>
      <c r="B1180" s="656"/>
      <c r="C1180" s="656"/>
      <c r="D1180" s="656"/>
      <c r="E1180" s="657"/>
      <c r="F1180" s="656"/>
      <c r="G1180" s="656"/>
      <c r="H1180" s="656"/>
      <c r="I1180" s="656"/>
      <c r="J1180" s="658"/>
      <c r="K1180" s="255" t="s">
        <v>5109</v>
      </c>
      <c r="L1180" s="658"/>
      <c r="M1180" s="255">
        <v>26</v>
      </c>
      <c r="N1180" s="255" t="s">
        <v>2931</v>
      </c>
      <c r="O1180" s="656"/>
      <c r="P1180" s="658"/>
      <c r="Q1180" s="678"/>
      <c r="R1180" s="678"/>
      <c r="S1180" s="681"/>
    </row>
    <row r="1181" spans="1:19" s="263" customFormat="1">
      <c r="A1181" s="655"/>
      <c r="B1181" s="656"/>
      <c r="C1181" s="656"/>
      <c r="D1181" s="656"/>
      <c r="E1181" s="657"/>
      <c r="F1181" s="656"/>
      <c r="G1181" s="656"/>
      <c r="H1181" s="656"/>
      <c r="I1181" s="656"/>
      <c r="J1181" s="658"/>
      <c r="K1181" s="255" t="s">
        <v>5110</v>
      </c>
      <c r="L1181" s="658"/>
      <c r="M1181" s="255">
        <v>84</v>
      </c>
      <c r="N1181" s="255" t="s">
        <v>2931</v>
      </c>
      <c r="O1181" s="656"/>
      <c r="P1181" s="658"/>
      <c r="Q1181" s="678"/>
      <c r="R1181" s="678"/>
      <c r="S1181" s="681"/>
    </row>
    <row r="1182" spans="1:19" s="263" customFormat="1">
      <c r="A1182" s="655"/>
      <c r="B1182" s="656"/>
      <c r="C1182" s="656"/>
      <c r="D1182" s="656"/>
      <c r="E1182" s="657"/>
      <c r="F1182" s="656"/>
      <c r="G1182" s="656"/>
      <c r="H1182" s="656"/>
      <c r="I1182" s="656"/>
      <c r="J1182" s="658"/>
      <c r="K1182" s="255" t="s">
        <v>5003</v>
      </c>
      <c r="L1182" s="658"/>
      <c r="M1182" s="255">
        <v>48</v>
      </c>
      <c r="N1182" s="255" t="s">
        <v>2931</v>
      </c>
      <c r="O1182" s="656"/>
      <c r="P1182" s="658"/>
      <c r="Q1182" s="678"/>
      <c r="R1182" s="678"/>
      <c r="S1182" s="681"/>
    </row>
    <row r="1183" spans="1:19" s="263" customFormat="1" ht="25.5">
      <c r="A1183" s="655"/>
      <c r="B1183" s="656"/>
      <c r="C1183" s="656"/>
      <c r="D1183" s="656"/>
      <c r="E1183" s="657"/>
      <c r="F1183" s="656"/>
      <c r="G1183" s="656"/>
      <c r="H1183" s="656"/>
      <c r="I1183" s="656"/>
      <c r="J1183" s="658"/>
      <c r="K1183" s="255" t="s">
        <v>5111</v>
      </c>
      <c r="L1183" s="658"/>
      <c r="M1183" s="255">
        <v>153</v>
      </c>
      <c r="N1183" s="255" t="s">
        <v>2931</v>
      </c>
      <c r="O1183" s="656"/>
      <c r="P1183" s="658"/>
      <c r="Q1183" s="678"/>
      <c r="R1183" s="678"/>
      <c r="S1183" s="681"/>
    </row>
    <row r="1184" spans="1:19" s="263" customFormat="1" ht="25.5">
      <c r="A1184" s="655"/>
      <c r="B1184" s="656"/>
      <c r="C1184" s="656"/>
      <c r="D1184" s="656"/>
      <c r="E1184" s="657"/>
      <c r="F1184" s="656"/>
      <c r="G1184" s="656"/>
      <c r="H1184" s="656"/>
      <c r="I1184" s="656"/>
      <c r="J1184" s="658"/>
      <c r="K1184" s="255" t="s">
        <v>5112</v>
      </c>
      <c r="L1184" s="658"/>
      <c r="M1184" s="255">
        <v>122</v>
      </c>
      <c r="N1184" s="255" t="s">
        <v>2931</v>
      </c>
      <c r="O1184" s="656"/>
      <c r="P1184" s="658"/>
      <c r="Q1184" s="678"/>
      <c r="R1184" s="678"/>
      <c r="S1184" s="681"/>
    </row>
    <row r="1185" spans="1:19" s="263" customFormat="1">
      <c r="A1185" s="655"/>
      <c r="B1185" s="656"/>
      <c r="C1185" s="656"/>
      <c r="D1185" s="656"/>
      <c r="E1185" s="657"/>
      <c r="F1185" s="656"/>
      <c r="G1185" s="656"/>
      <c r="H1185" s="656"/>
      <c r="I1185" s="656"/>
      <c r="J1185" s="658"/>
      <c r="K1185" s="255" t="s">
        <v>5113</v>
      </c>
      <c r="L1185" s="658"/>
      <c r="M1185" s="255">
        <v>64</v>
      </c>
      <c r="N1185" s="255" t="s">
        <v>2931</v>
      </c>
      <c r="O1185" s="656"/>
      <c r="P1185" s="658"/>
      <c r="Q1185" s="678"/>
      <c r="R1185" s="678"/>
      <c r="S1185" s="681"/>
    </row>
    <row r="1186" spans="1:19" s="263" customFormat="1" ht="25.5">
      <c r="A1186" s="655"/>
      <c r="B1186" s="656"/>
      <c r="C1186" s="656"/>
      <c r="D1186" s="656"/>
      <c r="E1186" s="657"/>
      <c r="F1186" s="656"/>
      <c r="G1186" s="656"/>
      <c r="H1186" s="656"/>
      <c r="I1186" s="656"/>
      <c r="J1186" s="658"/>
      <c r="K1186" s="255" t="s">
        <v>5114</v>
      </c>
      <c r="L1186" s="658"/>
      <c r="M1186" s="255">
        <v>140</v>
      </c>
      <c r="N1186" s="255" t="s">
        <v>2931</v>
      </c>
      <c r="O1186" s="656"/>
      <c r="P1186" s="658"/>
      <c r="Q1186" s="678"/>
      <c r="R1186" s="678"/>
      <c r="S1186" s="681"/>
    </row>
    <row r="1187" spans="1:19" s="263" customFormat="1">
      <c r="A1187" s="655"/>
      <c r="B1187" s="656"/>
      <c r="C1187" s="656"/>
      <c r="D1187" s="656"/>
      <c r="E1187" s="657"/>
      <c r="F1187" s="656"/>
      <c r="G1187" s="656"/>
      <c r="H1187" s="656"/>
      <c r="I1187" s="656"/>
      <c r="J1187" s="658"/>
      <c r="K1187" s="255" t="s">
        <v>5115</v>
      </c>
      <c r="L1187" s="658"/>
      <c r="M1187" s="255">
        <v>62</v>
      </c>
      <c r="N1187" s="255" t="s">
        <v>2931</v>
      </c>
      <c r="O1187" s="656"/>
      <c r="P1187" s="658"/>
      <c r="Q1187" s="678"/>
      <c r="R1187" s="678"/>
      <c r="S1187" s="681"/>
    </row>
    <row r="1188" spans="1:19" s="263" customFormat="1" ht="25.5">
      <c r="A1188" s="655"/>
      <c r="B1188" s="656"/>
      <c r="C1188" s="656"/>
      <c r="D1188" s="656"/>
      <c r="E1188" s="657"/>
      <c r="F1188" s="656"/>
      <c r="G1188" s="656"/>
      <c r="H1188" s="656"/>
      <c r="I1188" s="656"/>
      <c r="J1188" s="658"/>
      <c r="K1188" s="255" t="s">
        <v>5116</v>
      </c>
      <c r="L1188" s="658"/>
      <c r="M1188" s="255">
        <v>19</v>
      </c>
      <c r="N1188" s="255" t="s">
        <v>2931</v>
      </c>
      <c r="O1188" s="656"/>
      <c r="P1188" s="658"/>
      <c r="Q1188" s="678"/>
      <c r="R1188" s="678"/>
      <c r="S1188" s="681"/>
    </row>
    <row r="1189" spans="1:19" s="263" customFormat="1" ht="25.5">
      <c r="A1189" s="655"/>
      <c r="B1189" s="656"/>
      <c r="C1189" s="656"/>
      <c r="D1189" s="656"/>
      <c r="E1189" s="657"/>
      <c r="F1189" s="656"/>
      <c r="G1189" s="656"/>
      <c r="H1189" s="656"/>
      <c r="I1189" s="656"/>
      <c r="J1189" s="658"/>
      <c r="K1189" s="255" t="s">
        <v>5117</v>
      </c>
      <c r="L1189" s="658"/>
      <c r="M1189" s="255">
        <v>230</v>
      </c>
      <c r="N1189" s="255" t="s">
        <v>2931</v>
      </c>
      <c r="O1189" s="656"/>
      <c r="P1189" s="658"/>
      <c r="Q1189" s="678"/>
      <c r="R1189" s="678"/>
      <c r="S1189" s="681"/>
    </row>
    <row r="1190" spans="1:19" s="263" customFormat="1" ht="25.5">
      <c r="A1190" s="655"/>
      <c r="B1190" s="656"/>
      <c r="C1190" s="656"/>
      <c r="D1190" s="656"/>
      <c r="E1190" s="657"/>
      <c r="F1190" s="656"/>
      <c r="G1190" s="656"/>
      <c r="H1190" s="656"/>
      <c r="I1190" s="656"/>
      <c r="J1190" s="658"/>
      <c r="K1190" s="255" t="s">
        <v>5118</v>
      </c>
      <c r="L1190" s="658"/>
      <c r="M1190" s="255">
        <v>103</v>
      </c>
      <c r="N1190" s="255" t="s">
        <v>2931</v>
      </c>
      <c r="O1190" s="656"/>
      <c r="P1190" s="658"/>
      <c r="Q1190" s="678"/>
      <c r="R1190" s="678"/>
      <c r="S1190" s="681"/>
    </row>
    <row r="1191" spans="1:19" s="263" customFormat="1" ht="25.5">
      <c r="A1191" s="655"/>
      <c r="B1191" s="656"/>
      <c r="C1191" s="656"/>
      <c r="D1191" s="656"/>
      <c r="E1191" s="657"/>
      <c r="F1191" s="656"/>
      <c r="G1191" s="656"/>
      <c r="H1191" s="656"/>
      <c r="I1191" s="656"/>
      <c r="J1191" s="658"/>
      <c r="K1191" s="255" t="s">
        <v>5119</v>
      </c>
      <c r="L1191" s="658"/>
      <c r="M1191" s="255">
        <v>66</v>
      </c>
      <c r="N1191" s="255" t="s">
        <v>2931</v>
      </c>
      <c r="O1191" s="656"/>
      <c r="P1191" s="658"/>
      <c r="Q1191" s="678"/>
      <c r="R1191" s="678"/>
      <c r="S1191" s="681"/>
    </row>
    <row r="1192" spans="1:19" s="263" customFormat="1">
      <c r="A1192" s="655"/>
      <c r="B1192" s="656"/>
      <c r="C1192" s="656"/>
      <c r="D1192" s="656"/>
      <c r="E1192" s="657"/>
      <c r="F1192" s="656"/>
      <c r="G1192" s="656"/>
      <c r="H1192" s="656"/>
      <c r="I1192" s="656"/>
      <c r="J1192" s="658"/>
      <c r="K1192" s="255" t="s">
        <v>5120</v>
      </c>
      <c r="L1192" s="658"/>
      <c r="M1192" s="255">
        <v>159</v>
      </c>
      <c r="N1192" s="255" t="s">
        <v>2931</v>
      </c>
      <c r="O1192" s="656"/>
      <c r="P1192" s="658"/>
      <c r="Q1192" s="678"/>
      <c r="R1192" s="678"/>
      <c r="S1192" s="681"/>
    </row>
    <row r="1193" spans="1:19" s="263" customFormat="1" ht="25.5">
      <c r="A1193" s="655"/>
      <c r="B1193" s="656"/>
      <c r="C1193" s="656"/>
      <c r="D1193" s="656"/>
      <c r="E1193" s="657"/>
      <c r="F1193" s="656"/>
      <c r="G1193" s="656"/>
      <c r="H1193" s="656"/>
      <c r="I1193" s="656"/>
      <c r="J1193" s="658"/>
      <c r="K1193" s="255" t="s">
        <v>5121</v>
      </c>
      <c r="L1193" s="658"/>
      <c r="M1193" s="255">
        <v>118</v>
      </c>
      <c r="N1193" s="255" t="s">
        <v>2931</v>
      </c>
      <c r="O1193" s="656"/>
      <c r="P1193" s="658"/>
      <c r="Q1193" s="678"/>
      <c r="R1193" s="678"/>
      <c r="S1193" s="681"/>
    </row>
    <row r="1194" spans="1:19" s="263" customFormat="1" ht="25.5">
      <c r="A1194" s="655"/>
      <c r="B1194" s="656"/>
      <c r="C1194" s="656"/>
      <c r="D1194" s="656"/>
      <c r="E1194" s="657"/>
      <c r="F1194" s="656"/>
      <c r="G1194" s="656"/>
      <c r="H1194" s="656"/>
      <c r="I1194" s="656"/>
      <c r="J1194" s="658"/>
      <c r="K1194" s="255" t="s">
        <v>5122</v>
      </c>
      <c r="L1194" s="658"/>
      <c r="M1194" s="255">
        <v>104</v>
      </c>
      <c r="N1194" s="255" t="s">
        <v>2931</v>
      </c>
      <c r="O1194" s="656"/>
      <c r="P1194" s="658"/>
      <c r="Q1194" s="678"/>
      <c r="R1194" s="678"/>
      <c r="S1194" s="681"/>
    </row>
    <row r="1195" spans="1:19" s="263" customFormat="1" ht="25.5">
      <c r="A1195" s="655"/>
      <c r="B1195" s="656"/>
      <c r="C1195" s="656"/>
      <c r="D1195" s="656"/>
      <c r="E1195" s="657"/>
      <c r="F1195" s="656"/>
      <c r="G1195" s="656"/>
      <c r="H1195" s="656"/>
      <c r="I1195" s="656"/>
      <c r="J1195" s="658"/>
      <c r="K1195" s="255" t="s">
        <v>5123</v>
      </c>
      <c r="L1195" s="658"/>
      <c r="M1195" s="255">
        <v>42</v>
      </c>
      <c r="N1195" s="255" t="s">
        <v>2931</v>
      </c>
      <c r="O1195" s="656"/>
      <c r="P1195" s="658"/>
      <c r="Q1195" s="678"/>
      <c r="R1195" s="678"/>
      <c r="S1195" s="681"/>
    </row>
    <row r="1196" spans="1:19" s="263" customFormat="1" ht="25.5">
      <c r="A1196" s="655"/>
      <c r="B1196" s="656"/>
      <c r="C1196" s="656"/>
      <c r="D1196" s="656"/>
      <c r="E1196" s="657"/>
      <c r="F1196" s="656"/>
      <c r="G1196" s="656"/>
      <c r="H1196" s="656"/>
      <c r="I1196" s="656"/>
      <c r="J1196" s="658"/>
      <c r="K1196" s="255" t="s">
        <v>5124</v>
      </c>
      <c r="L1196" s="658"/>
      <c r="M1196" s="255">
        <v>120</v>
      </c>
      <c r="N1196" s="255" t="s">
        <v>2931</v>
      </c>
      <c r="O1196" s="656"/>
      <c r="P1196" s="658"/>
      <c r="Q1196" s="679"/>
      <c r="R1196" s="679"/>
      <c r="S1196" s="682"/>
    </row>
    <row r="1197" spans="1:19" s="263" customFormat="1" ht="10.5" customHeight="1">
      <c r="A1197" s="655" t="s">
        <v>5125</v>
      </c>
      <c r="B1197" s="656" t="s">
        <v>3018</v>
      </c>
      <c r="C1197" s="656">
        <v>207</v>
      </c>
      <c r="D1197" s="656">
        <v>118</v>
      </c>
      <c r="E1197" s="657" t="s">
        <v>5126</v>
      </c>
      <c r="F1197" s="656" t="s">
        <v>2939</v>
      </c>
      <c r="G1197" s="656" t="s">
        <v>2105</v>
      </c>
      <c r="H1197" s="656" t="s">
        <v>3440</v>
      </c>
      <c r="I1197" s="656" t="s">
        <v>3440</v>
      </c>
      <c r="J1197" s="658" t="s">
        <v>4959</v>
      </c>
      <c r="K1197" s="255" t="s">
        <v>4960</v>
      </c>
      <c r="L1197" s="658" t="s">
        <v>3618</v>
      </c>
      <c r="M1197" s="255"/>
      <c r="N1197" s="255"/>
      <c r="O1197" s="656" t="s">
        <v>4038</v>
      </c>
      <c r="P1197" s="690"/>
      <c r="Q1197" s="683"/>
      <c r="R1197" s="683">
        <v>655.29</v>
      </c>
      <c r="S1197" s="685"/>
    </row>
    <row r="1198" spans="1:19" s="263" customFormat="1" ht="25.5">
      <c r="A1198" s="655"/>
      <c r="B1198" s="656"/>
      <c r="C1198" s="656"/>
      <c r="D1198" s="656"/>
      <c r="E1198" s="657"/>
      <c r="F1198" s="656"/>
      <c r="G1198" s="656"/>
      <c r="H1198" s="656"/>
      <c r="I1198" s="656"/>
      <c r="J1198" s="658"/>
      <c r="K1198" s="255" t="s">
        <v>5127</v>
      </c>
      <c r="L1198" s="658"/>
      <c r="M1198" s="255">
        <v>34</v>
      </c>
      <c r="N1198" s="255" t="s">
        <v>2931</v>
      </c>
      <c r="O1198" s="656"/>
      <c r="P1198" s="691"/>
      <c r="Q1198" s="678"/>
      <c r="R1198" s="678"/>
      <c r="S1198" s="681"/>
    </row>
    <row r="1199" spans="1:19" s="263" customFormat="1" ht="25.5">
      <c r="A1199" s="655"/>
      <c r="B1199" s="656"/>
      <c r="C1199" s="656"/>
      <c r="D1199" s="656"/>
      <c r="E1199" s="657"/>
      <c r="F1199" s="656"/>
      <c r="G1199" s="656"/>
      <c r="H1199" s="656"/>
      <c r="I1199" s="656"/>
      <c r="J1199" s="658"/>
      <c r="K1199" s="255" t="s">
        <v>5128</v>
      </c>
      <c r="L1199" s="658"/>
      <c r="M1199" s="255">
        <v>64</v>
      </c>
      <c r="N1199" s="255" t="s">
        <v>2931</v>
      </c>
      <c r="O1199" s="656"/>
      <c r="P1199" s="691"/>
      <c r="Q1199" s="678"/>
      <c r="R1199" s="678"/>
      <c r="S1199" s="681"/>
    </row>
    <row r="1200" spans="1:19" s="263" customFormat="1" ht="25.5">
      <c r="A1200" s="655"/>
      <c r="B1200" s="656"/>
      <c r="C1200" s="656"/>
      <c r="D1200" s="656"/>
      <c r="E1200" s="657"/>
      <c r="F1200" s="656"/>
      <c r="G1200" s="656"/>
      <c r="H1200" s="656"/>
      <c r="I1200" s="656"/>
      <c r="J1200" s="658"/>
      <c r="K1200" s="255" t="s">
        <v>5129</v>
      </c>
      <c r="L1200" s="658"/>
      <c r="M1200" s="255">
        <v>136</v>
      </c>
      <c r="N1200" s="255" t="s">
        <v>2931</v>
      </c>
      <c r="O1200" s="656"/>
      <c r="P1200" s="691"/>
      <c r="Q1200" s="678"/>
      <c r="R1200" s="678"/>
      <c r="S1200" s="681"/>
    </row>
    <row r="1201" spans="1:19" s="263" customFormat="1" ht="25.5">
      <c r="A1201" s="655"/>
      <c r="B1201" s="656"/>
      <c r="C1201" s="656"/>
      <c r="D1201" s="656"/>
      <c r="E1201" s="657"/>
      <c r="F1201" s="656"/>
      <c r="G1201" s="656"/>
      <c r="H1201" s="656"/>
      <c r="I1201" s="656"/>
      <c r="J1201" s="658"/>
      <c r="K1201" s="255" t="s">
        <v>5130</v>
      </c>
      <c r="L1201" s="658"/>
      <c r="M1201" s="255">
        <v>135</v>
      </c>
      <c r="N1201" s="255" t="s">
        <v>2931</v>
      </c>
      <c r="O1201" s="656"/>
      <c r="P1201" s="692"/>
      <c r="Q1201" s="679"/>
      <c r="R1201" s="679"/>
      <c r="S1201" s="682"/>
    </row>
    <row r="1202" spans="1:19" s="263" customFormat="1" ht="25.5">
      <c r="A1202" s="655" t="s">
        <v>3295</v>
      </c>
      <c r="B1202" s="656" t="s">
        <v>3018</v>
      </c>
      <c r="C1202" s="656">
        <v>207</v>
      </c>
      <c r="D1202" s="656">
        <v>119</v>
      </c>
      <c r="E1202" s="657" t="s">
        <v>5131</v>
      </c>
      <c r="F1202" s="656" t="s">
        <v>2939</v>
      </c>
      <c r="G1202" s="656" t="s">
        <v>2105</v>
      </c>
      <c r="H1202" s="656" t="s">
        <v>3440</v>
      </c>
      <c r="I1202" s="656" t="s">
        <v>3440</v>
      </c>
      <c r="J1202" s="658" t="s">
        <v>4959</v>
      </c>
      <c r="K1202" s="255" t="s">
        <v>4960</v>
      </c>
      <c r="L1202" s="658" t="s">
        <v>3618</v>
      </c>
      <c r="M1202" s="255"/>
      <c r="N1202" s="255"/>
      <c r="O1202" s="656" t="s">
        <v>4187</v>
      </c>
      <c r="P1202" s="658"/>
      <c r="Q1202" s="683"/>
      <c r="R1202" s="683">
        <v>5251.32</v>
      </c>
      <c r="S1202" s="685"/>
    </row>
    <row r="1203" spans="1:19" s="263" customFormat="1">
      <c r="A1203" s="655"/>
      <c r="B1203" s="656"/>
      <c r="C1203" s="656"/>
      <c r="D1203" s="656"/>
      <c r="E1203" s="657"/>
      <c r="F1203" s="656"/>
      <c r="G1203" s="656"/>
      <c r="H1203" s="656"/>
      <c r="I1203" s="656"/>
      <c r="J1203" s="658"/>
      <c r="K1203" s="255" t="s">
        <v>5132</v>
      </c>
      <c r="L1203" s="658"/>
      <c r="M1203" s="255">
        <v>235</v>
      </c>
      <c r="N1203" s="255" t="s">
        <v>2931</v>
      </c>
      <c r="O1203" s="656"/>
      <c r="P1203" s="658"/>
      <c r="Q1203" s="678"/>
      <c r="R1203" s="678"/>
      <c r="S1203" s="681"/>
    </row>
    <row r="1204" spans="1:19" s="263" customFormat="1">
      <c r="A1204" s="655"/>
      <c r="B1204" s="656"/>
      <c r="C1204" s="656"/>
      <c r="D1204" s="656"/>
      <c r="E1204" s="657"/>
      <c r="F1204" s="656"/>
      <c r="G1204" s="656"/>
      <c r="H1204" s="656"/>
      <c r="I1204" s="656"/>
      <c r="J1204" s="658"/>
      <c r="K1204" s="255" t="s">
        <v>5133</v>
      </c>
      <c r="L1204" s="658"/>
      <c r="M1204" s="255">
        <v>133</v>
      </c>
      <c r="N1204" s="255" t="s">
        <v>2931</v>
      </c>
      <c r="O1204" s="656"/>
      <c r="P1204" s="658"/>
      <c r="Q1204" s="678"/>
      <c r="R1204" s="678"/>
      <c r="S1204" s="681"/>
    </row>
    <row r="1205" spans="1:19" s="263" customFormat="1">
      <c r="A1205" s="655"/>
      <c r="B1205" s="656"/>
      <c r="C1205" s="656"/>
      <c r="D1205" s="656"/>
      <c r="E1205" s="657"/>
      <c r="F1205" s="656"/>
      <c r="G1205" s="656"/>
      <c r="H1205" s="656"/>
      <c r="I1205" s="656"/>
      <c r="J1205" s="658"/>
      <c r="K1205" s="255" t="s">
        <v>5134</v>
      </c>
      <c r="L1205" s="658"/>
      <c r="M1205" s="255">
        <v>229</v>
      </c>
      <c r="N1205" s="255" t="s">
        <v>2931</v>
      </c>
      <c r="O1205" s="656"/>
      <c r="P1205" s="658"/>
      <c r="Q1205" s="678"/>
      <c r="R1205" s="678"/>
      <c r="S1205" s="681"/>
    </row>
    <row r="1206" spans="1:19" s="263" customFormat="1">
      <c r="A1206" s="655"/>
      <c r="B1206" s="656"/>
      <c r="C1206" s="656"/>
      <c r="D1206" s="656"/>
      <c r="E1206" s="657"/>
      <c r="F1206" s="656"/>
      <c r="G1206" s="656"/>
      <c r="H1206" s="656"/>
      <c r="I1206" s="656"/>
      <c r="J1206" s="658"/>
      <c r="K1206" s="255" t="s">
        <v>5135</v>
      </c>
      <c r="L1206" s="658"/>
      <c r="M1206" s="255">
        <v>91</v>
      </c>
      <c r="N1206" s="255" t="s">
        <v>2931</v>
      </c>
      <c r="O1206" s="656"/>
      <c r="P1206" s="658"/>
      <c r="Q1206" s="678"/>
      <c r="R1206" s="678"/>
      <c r="S1206" s="681"/>
    </row>
    <row r="1207" spans="1:19" s="263" customFormat="1">
      <c r="A1207" s="655"/>
      <c r="B1207" s="656"/>
      <c r="C1207" s="656"/>
      <c r="D1207" s="656"/>
      <c r="E1207" s="657"/>
      <c r="F1207" s="656"/>
      <c r="G1207" s="656"/>
      <c r="H1207" s="656"/>
      <c r="I1207" s="656"/>
      <c r="J1207" s="658"/>
      <c r="K1207" s="255" t="s">
        <v>4796</v>
      </c>
      <c r="L1207" s="658"/>
      <c r="M1207" s="255">
        <v>127</v>
      </c>
      <c r="N1207" s="255" t="s">
        <v>2931</v>
      </c>
      <c r="O1207" s="656"/>
      <c r="P1207" s="658"/>
      <c r="Q1207" s="678"/>
      <c r="R1207" s="678"/>
      <c r="S1207" s="681"/>
    </row>
    <row r="1208" spans="1:19" s="263" customFormat="1">
      <c r="A1208" s="655"/>
      <c r="B1208" s="656"/>
      <c r="C1208" s="656"/>
      <c r="D1208" s="656"/>
      <c r="E1208" s="657"/>
      <c r="F1208" s="656"/>
      <c r="G1208" s="656"/>
      <c r="H1208" s="656"/>
      <c r="I1208" s="656"/>
      <c r="J1208" s="658"/>
      <c r="K1208" s="255" t="s">
        <v>5136</v>
      </c>
      <c r="L1208" s="658"/>
      <c r="M1208" s="255">
        <v>78</v>
      </c>
      <c r="N1208" s="255" t="s">
        <v>2931</v>
      </c>
      <c r="O1208" s="656"/>
      <c r="P1208" s="658"/>
      <c r="Q1208" s="678"/>
      <c r="R1208" s="678"/>
      <c r="S1208" s="681"/>
    </row>
    <row r="1209" spans="1:19" s="263" customFormat="1">
      <c r="A1209" s="655"/>
      <c r="B1209" s="656"/>
      <c r="C1209" s="656"/>
      <c r="D1209" s="656"/>
      <c r="E1209" s="657"/>
      <c r="F1209" s="656"/>
      <c r="G1209" s="656"/>
      <c r="H1209" s="656"/>
      <c r="I1209" s="656"/>
      <c r="J1209" s="658"/>
      <c r="K1209" s="255" t="s">
        <v>5137</v>
      </c>
      <c r="L1209" s="658"/>
      <c r="M1209" s="255">
        <v>63</v>
      </c>
      <c r="N1209" s="255" t="s">
        <v>2931</v>
      </c>
      <c r="O1209" s="656"/>
      <c r="P1209" s="658"/>
      <c r="Q1209" s="678"/>
      <c r="R1209" s="678"/>
      <c r="S1209" s="681"/>
    </row>
    <row r="1210" spans="1:19" s="263" customFormat="1">
      <c r="A1210" s="655"/>
      <c r="B1210" s="656"/>
      <c r="C1210" s="656"/>
      <c r="D1210" s="656"/>
      <c r="E1210" s="657"/>
      <c r="F1210" s="656"/>
      <c r="G1210" s="656"/>
      <c r="H1210" s="656"/>
      <c r="I1210" s="656"/>
      <c r="J1210" s="658"/>
      <c r="K1210" s="255" t="s">
        <v>4739</v>
      </c>
      <c r="L1210" s="658"/>
      <c r="M1210" s="255">
        <v>116</v>
      </c>
      <c r="N1210" s="255" t="s">
        <v>2931</v>
      </c>
      <c r="O1210" s="656"/>
      <c r="P1210" s="658"/>
      <c r="Q1210" s="678"/>
      <c r="R1210" s="678"/>
      <c r="S1210" s="681"/>
    </row>
    <row r="1211" spans="1:19" s="263" customFormat="1">
      <c r="A1211" s="655"/>
      <c r="B1211" s="656"/>
      <c r="C1211" s="656"/>
      <c r="D1211" s="656"/>
      <c r="E1211" s="657"/>
      <c r="F1211" s="656"/>
      <c r="G1211" s="656"/>
      <c r="H1211" s="656"/>
      <c r="I1211" s="656"/>
      <c r="J1211" s="658"/>
      <c r="K1211" s="255" t="s">
        <v>5138</v>
      </c>
      <c r="L1211" s="658"/>
      <c r="M1211" s="255">
        <v>185</v>
      </c>
      <c r="N1211" s="255" t="s">
        <v>2931</v>
      </c>
      <c r="O1211" s="656"/>
      <c r="P1211" s="658"/>
      <c r="Q1211" s="678"/>
      <c r="R1211" s="678"/>
      <c r="S1211" s="681"/>
    </row>
    <row r="1212" spans="1:19" s="263" customFormat="1">
      <c r="A1212" s="655"/>
      <c r="B1212" s="656"/>
      <c r="C1212" s="656"/>
      <c r="D1212" s="656"/>
      <c r="E1212" s="657"/>
      <c r="F1212" s="656"/>
      <c r="G1212" s="656"/>
      <c r="H1212" s="656"/>
      <c r="I1212" s="656"/>
      <c r="J1212" s="658"/>
      <c r="K1212" s="255" t="s">
        <v>4847</v>
      </c>
      <c r="L1212" s="658"/>
      <c r="M1212" s="255">
        <v>102</v>
      </c>
      <c r="N1212" s="255" t="s">
        <v>2931</v>
      </c>
      <c r="O1212" s="656"/>
      <c r="P1212" s="658"/>
      <c r="Q1212" s="678"/>
      <c r="R1212" s="678"/>
      <c r="S1212" s="681"/>
    </row>
    <row r="1213" spans="1:19" s="263" customFormat="1">
      <c r="A1213" s="655"/>
      <c r="B1213" s="656"/>
      <c r="C1213" s="656"/>
      <c r="D1213" s="656"/>
      <c r="E1213" s="657"/>
      <c r="F1213" s="656"/>
      <c r="G1213" s="656"/>
      <c r="H1213" s="656"/>
      <c r="I1213" s="656"/>
      <c r="J1213" s="658"/>
      <c r="K1213" s="255" t="s">
        <v>5139</v>
      </c>
      <c r="L1213" s="658"/>
      <c r="M1213" s="255">
        <v>162</v>
      </c>
      <c r="N1213" s="255" t="s">
        <v>2931</v>
      </c>
      <c r="O1213" s="656"/>
      <c r="P1213" s="658"/>
      <c r="Q1213" s="678"/>
      <c r="R1213" s="678"/>
      <c r="S1213" s="681"/>
    </row>
    <row r="1214" spans="1:19" s="263" customFormat="1">
      <c r="A1214" s="655"/>
      <c r="B1214" s="656"/>
      <c r="C1214" s="656"/>
      <c r="D1214" s="656"/>
      <c r="E1214" s="657"/>
      <c r="F1214" s="656"/>
      <c r="G1214" s="656"/>
      <c r="H1214" s="656"/>
      <c r="I1214" s="656"/>
      <c r="J1214" s="658"/>
      <c r="K1214" s="255" t="s">
        <v>4967</v>
      </c>
      <c r="L1214" s="658"/>
      <c r="M1214" s="255">
        <v>37</v>
      </c>
      <c r="N1214" s="255" t="s">
        <v>2931</v>
      </c>
      <c r="O1214" s="656"/>
      <c r="P1214" s="658"/>
      <c r="Q1214" s="678"/>
      <c r="R1214" s="678"/>
      <c r="S1214" s="681"/>
    </row>
    <row r="1215" spans="1:19" s="263" customFormat="1" ht="25.5">
      <c r="A1215" s="655"/>
      <c r="B1215" s="656"/>
      <c r="C1215" s="656"/>
      <c r="D1215" s="656"/>
      <c r="E1215" s="657"/>
      <c r="F1215" s="656"/>
      <c r="G1215" s="656"/>
      <c r="H1215" s="656"/>
      <c r="I1215" s="656"/>
      <c r="J1215" s="658"/>
      <c r="K1215" s="255" t="s">
        <v>4787</v>
      </c>
      <c r="L1215" s="658"/>
      <c r="M1215" s="255">
        <v>47</v>
      </c>
      <c r="N1215" s="255" t="s">
        <v>2931</v>
      </c>
      <c r="O1215" s="656"/>
      <c r="P1215" s="658"/>
      <c r="Q1215" s="678"/>
      <c r="R1215" s="678"/>
      <c r="S1215" s="681"/>
    </row>
    <row r="1216" spans="1:19" s="263" customFormat="1" ht="25.5">
      <c r="A1216" s="655"/>
      <c r="B1216" s="656"/>
      <c r="C1216" s="656"/>
      <c r="D1216" s="656"/>
      <c r="E1216" s="657"/>
      <c r="F1216" s="656"/>
      <c r="G1216" s="656"/>
      <c r="H1216" s="656"/>
      <c r="I1216" s="656"/>
      <c r="J1216" s="658"/>
      <c r="K1216" s="255" t="s">
        <v>5140</v>
      </c>
      <c r="L1216" s="658"/>
      <c r="M1216" s="255">
        <v>115</v>
      </c>
      <c r="N1216" s="255" t="s">
        <v>2931</v>
      </c>
      <c r="O1216" s="656"/>
      <c r="P1216" s="658"/>
      <c r="Q1216" s="678"/>
      <c r="R1216" s="678"/>
      <c r="S1216" s="681"/>
    </row>
    <row r="1217" spans="1:19" s="263" customFormat="1">
      <c r="A1217" s="655"/>
      <c r="B1217" s="656"/>
      <c r="C1217" s="656"/>
      <c r="D1217" s="656"/>
      <c r="E1217" s="657"/>
      <c r="F1217" s="656"/>
      <c r="G1217" s="656"/>
      <c r="H1217" s="656"/>
      <c r="I1217" s="656"/>
      <c r="J1217" s="658"/>
      <c r="K1217" s="255" t="s">
        <v>5141</v>
      </c>
      <c r="L1217" s="658"/>
      <c r="M1217" s="255">
        <v>57</v>
      </c>
      <c r="N1217" s="255" t="s">
        <v>2931</v>
      </c>
      <c r="O1217" s="656"/>
      <c r="P1217" s="658"/>
      <c r="Q1217" s="678"/>
      <c r="R1217" s="678"/>
      <c r="S1217" s="681"/>
    </row>
    <row r="1218" spans="1:19" s="263" customFormat="1" ht="25.5">
      <c r="A1218" s="655"/>
      <c r="B1218" s="656"/>
      <c r="C1218" s="656"/>
      <c r="D1218" s="656"/>
      <c r="E1218" s="657"/>
      <c r="F1218" s="656"/>
      <c r="G1218" s="656"/>
      <c r="H1218" s="656"/>
      <c r="I1218" s="656"/>
      <c r="J1218" s="658"/>
      <c r="K1218" s="255" t="s">
        <v>5142</v>
      </c>
      <c r="L1218" s="658"/>
      <c r="M1218" s="255">
        <v>74</v>
      </c>
      <c r="N1218" s="255" t="s">
        <v>2931</v>
      </c>
      <c r="O1218" s="656"/>
      <c r="P1218" s="658"/>
      <c r="Q1218" s="678"/>
      <c r="R1218" s="678"/>
      <c r="S1218" s="681"/>
    </row>
    <row r="1219" spans="1:19" s="263" customFormat="1" ht="25.5">
      <c r="A1219" s="655"/>
      <c r="B1219" s="656"/>
      <c r="C1219" s="656"/>
      <c r="D1219" s="656"/>
      <c r="E1219" s="657"/>
      <c r="F1219" s="656"/>
      <c r="G1219" s="656"/>
      <c r="H1219" s="656"/>
      <c r="I1219" s="656"/>
      <c r="J1219" s="658"/>
      <c r="K1219" s="255" t="s">
        <v>5143</v>
      </c>
      <c r="L1219" s="658"/>
      <c r="M1219" s="255">
        <v>138</v>
      </c>
      <c r="N1219" s="255" t="s">
        <v>2931</v>
      </c>
      <c r="O1219" s="656"/>
      <c r="P1219" s="658"/>
      <c r="Q1219" s="678"/>
      <c r="R1219" s="678"/>
      <c r="S1219" s="681"/>
    </row>
    <row r="1220" spans="1:19" s="263" customFormat="1" ht="25.5">
      <c r="A1220" s="655"/>
      <c r="B1220" s="656"/>
      <c r="C1220" s="656"/>
      <c r="D1220" s="656"/>
      <c r="E1220" s="657"/>
      <c r="F1220" s="656"/>
      <c r="G1220" s="656"/>
      <c r="H1220" s="656"/>
      <c r="I1220" s="656"/>
      <c r="J1220" s="658"/>
      <c r="K1220" s="255" t="s">
        <v>5144</v>
      </c>
      <c r="L1220" s="658"/>
      <c r="M1220" s="255">
        <v>138</v>
      </c>
      <c r="N1220" s="255" t="s">
        <v>2931</v>
      </c>
      <c r="O1220" s="656"/>
      <c r="P1220" s="658"/>
      <c r="Q1220" s="678"/>
      <c r="R1220" s="678"/>
      <c r="S1220" s="681"/>
    </row>
    <row r="1221" spans="1:19" s="263" customFormat="1" ht="25.5">
      <c r="A1221" s="655"/>
      <c r="B1221" s="656"/>
      <c r="C1221" s="656"/>
      <c r="D1221" s="656"/>
      <c r="E1221" s="657"/>
      <c r="F1221" s="656"/>
      <c r="G1221" s="656"/>
      <c r="H1221" s="656"/>
      <c r="I1221" s="656"/>
      <c r="J1221" s="658"/>
      <c r="K1221" s="255" t="s">
        <v>5145</v>
      </c>
      <c r="L1221" s="658"/>
      <c r="M1221" s="255">
        <v>82</v>
      </c>
      <c r="N1221" s="255" t="s">
        <v>2931</v>
      </c>
      <c r="O1221" s="656"/>
      <c r="P1221" s="658"/>
      <c r="Q1221" s="678"/>
      <c r="R1221" s="678"/>
      <c r="S1221" s="681"/>
    </row>
    <row r="1222" spans="1:19" s="263" customFormat="1">
      <c r="A1222" s="655"/>
      <c r="B1222" s="656"/>
      <c r="C1222" s="656"/>
      <c r="D1222" s="656"/>
      <c r="E1222" s="657"/>
      <c r="F1222" s="656"/>
      <c r="G1222" s="656"/>
      <c r="H1222" s="656"/>
      <c r="I1222" s="656"/>
      <c r="J1222" s="658"/>
      <c r="K1222" s="255" t="s">
        <v>5146</v>
      </c>
      <c r="L1222" s="658"/>
      <c r="M1222" s="255">
        <v>80</v>
      </c>
      <c r="N1222" s="255" t="s">
        <v>2931</v>
      </c>
      <c r="O1222" s="656"/>
      <c r="P1222" s="658"/>
      <c r="Q1222" s="678"/>
      <c r="R1222" s="678"/>
      <c r="S1222" s="681"/>
    </row>
    <row r="1223" spans="1:19" s="263" customFormat="1">
      <c r="A1223" s="655"/>
      <c r="B1223" s="656"/>
      <c r="C1223" s="656"/>
      <c r="D1223" s="656"/>
      <c r="E1223" s="657"/>
      <c r="F1223" s="656"/>
      <c r="G1223" s="656"/>
      <c r="H1223" s="656"/>
      <c r="I1223" s="656"/>
      <c r="J1223" s="658"/>
      <c r="K1223" s="255" t="s">
        <v>5147</v>
      </c>
      <c r="L1223" s="658"/>
      <c r="M1223" s="255">
        <v>116</v>
      </c>
      <c r="N1223" s="255" t="s">
        <v>2931</v>
      </c>
      <c r="O1223" s="656"/>
      <c r="P1223" s="658"/>
      <c r="Q1223" s="678"/>
      <c r="R1223" s="678"/>
      <c r="S1223" s="681"/>
    </row>
    <row r="1224" spans="1:19" s="263" customFormat="1">
      <c r="A1224" s="655"/>
      <c r="B1224" s="656"/>
      <c r="C1224" s="656"/>
      <c r="D1224" s="656"/>
      <c r="E1224" s="657"/>
      <c r="F1224" s="656"/>
      <c r="G1224" s="656"/>
      <c r="H1224" s="656"/>
      <c r="I1224" s="656"/>
      <c r="J1224" s="658"/>
      <c r="K1224" s="255" t="s">
        <v>5148</v>
      </c>
      <c r="L1224" s="658"/>
      <c r="M1224" s="255">
        <v>66</v>
      </c>
      <c r="N1224" s="255" t="s">
        <v>2931</v>
      </c>
      <c r="O1224" s="656"/>
      <c r="P1224" s="658"/>
      <c r="Q1224" s="678"/>
      <c r="R1224" s="678"/>
      <c r="S1224" s="681"/>
    </row>
    <row r="1225" spans="1:19" s="263" customFormat="1">
      <c r="A1225" s="655"/>
      <c r="B1225" s="656"/>
      <c r="C1225" s="656"/>
      <c r="D1225" s="656"/>
      <c r="E1225" s="657"/>
      <c r="F1225" s="656"/>
      <c r="G1225" s="656"/>
      <c r="H1225" s="656"/>
      <c r="I1225" s="656"/>
      <c r="J1225" s="658"/>
      <c r="K1225" s="255" t="s">
        <v>5149</v>
      </c>
      <c r="L1225" s="658"/>
      <c r="M1225" s="255">
        <v>71</v>
      </c>
      <c r="N1225" s="255" t="s">
        <v>2931</v>
      </c>
      <c r="O1225" s="656"/>
      <c r="P1225" s="658"/>
      <c r="Q1225" s="678"/>
      <c r="R1225" s="678"/>
      <c r="S1225" s="681"/>
    </row>
    <row r="1226" spans="1:19" s="263" customFormat="1">
      <c r="A1226" s="655"/>
      <c r="B1226" s="656"/>
      <c r="C1226" s="656"/>
      <c r="D1226" s="656"/>
      <c r="E1226" s="657"/>
      <c r="F1226" s="656"/>
      <c r="G1226" s="656"/>
      <c r="H1226" s="656"/>
      <c r="I1226" s="656"/>
      <c r="J1226" s="658"/>
      <c r="K1226" s="255" t="s">
        <v>5150</v>
      </c>
      <c r="L1226" s="658"/>
      <c r="M1226" s="255">
        <v>74</v>
      </c>
      <c r="N1226" s="255" t="s">
        <v>2931</v>
      </c>
      <c r="O1226" s="656"/>
      <c r="P1226" s="658"/>
      <c r="Q1226" s="678"/>
      <c r="R1226" s="678"/>
      <c r="S1226" s="681"/>
    </row>
    <row r="1227" spans="1:19" s="263" customFormat="1">
      <c r="A1227" s="655"/>
      <c r="B1227" s="656"/>
      <c r="C1227" s="656"/>
      <c r="D1227" s="656"/>
      <c r="E1227" s="657"/>
      <c r="F1227" s="656"/>
      <c r="G1227" s="656"/>
      <c r="H1227" s="656"/>
      <c r="I1227" s="656"/>
      <c r="J1227" s="658"/>
      <c r="K1227" s="255" t="s">
        <v>5151</v>
      </c>
      <c r="L1227" s="658"/>
      <c r="M1227" s="255">
        <v>121</v>
      </c>
      <c r="N1227" s="255" t="s">
        <v>2931</v>
      </c>
      <c r="O1227" s="656"/>
      <c r="P1227" s="658"/>
      <c r="Q1227" s="678"/>
      <c r="R1227" s="678"/>
      <c r="S1227" s="681"/>
    </row>
    <row r="1228" spans="1:19" s="263" customFormat="1">
      <c r="A1228" s="655"/>
      <c r="B1228" s="656"/>
      <c r="C1228" s="656"/>
      <c r="D1228" s="656"/>
      <c r="E1228" s="657"/>
      <c r="F1228" s="656"/>
      <c r="G1228" s="656"/>
      <c r="H1228" s="656"/>
      <c r="I1228" s="656"/>
      <c r="J1228" s="658"/>
      <c r="K1228" s="255" t="s">
        <v>5152</v>
      </c>
      <c r="L1228" s="658"/>
      <c r="M1228" s="255">
        <v>82</v>
      </c>
      <c r="N1228" s="255" t="s">
        <v>2931</v>
      </c>
      <c r="O1228" s="656"/>
      <c r="P1228" s="658"/>
      <c r="Q1228" s="678"/>
      <c r="R1228" s="678"/>
      <c r="S1228" s="681"/>
    </row>
    <row r="1229" spans="1:19" s="263" customFormat="1">
      <c r="A1229" s="655"/>
      <c r="B1229" s="656"/>
      <c r="C1229" s="656"/>
      <c r="D1229" s="656"/>
      <c r="E1229" s="657"/>
      <c r="F1229" s="656"/>
      <c r="G1229" s="656"/>
      <c r="H1229" s="656"/>
      <c r="I1229" s="656"/>
      <c r="J1229" s="658"/>
      <c r="K1229" s="255" t="s">
        <v>5153</v>
      </c>
      <c r="L1229" s="658"/>
      <c r="M1229" s="255">
        <v>47</v>
      </c>
      <c r="N1229" s="255" t="s">
        <v>2931</v>
      </c>
      <c r="O1229" s="656"/>
      <c r="P1229" s="658"/>
      <c r="Q1229" s="678"/>
      <c r="R1229" s="678"/>
      <c r="S1229" s="681"/>
    </row>
    <row r="1230" spans="1:19" s="263" customFormat="1" ht="25.5">
      <c r="A1230" s="655"/>
      <c r="B1230" s="656"/>
      <c r="C1230" s="656"/>
      <c r="D1230" s="656"/>
      <c r="E1230" s="657"/>
      <c r="F1230" s="656"/>
      <c r="G1230" s="656"/>
      <c r="H1230" s="656"/>
      <c r="I1230" s="656"/>
      <c r="J1230" s="658"/>
      <c r="K1230" s="255" t="s">
        <v>5154</v>
      </c>
      <c r="L1230" s="658"/>
      <c r="M1230" s="255">
        <v>85</v>
      </c>
      <c r="N1230" s="255" t="s">
        <v>2931</v>
      </c>
      <c r="O1230" s="656"/>
      <c r="P1230" s="658"/>
      <c r="Q1230" s="678"/>
      <c r="R1230" s="678"/>
      <c r="S1230" s="681"/>
    </row>
    <row r="1231" spans="1:19" s="263" customFormat="1" ht="25.5">
      <c r="A1231" s="655"/>
      <c r="B1231" s="656"/>
      <c r="C1231" s="656"/>
      <c r="D1231" s="656"/>
      <c r="E1231" s="657"/>
      <c r="F1231" s="656"/>
      <c r="G1231" s="656"/>
      <c r="H1231" s="656"/>
      <c r="I1231" s="656"/>
      <c r="J1231" s="658"/>
      <c r="K1231" s="255" t="s">
        <v>5155</v>
      </c>
      <c r="L1231" s="658"/>
      <c r="M1231" s="255">
        <v>46</v>
      </c>
      <c r="N1231" s="255" t="s">
        <v>2931</v>
      </c>
      <c r="O1231" s="656"/>
      <c r="P1231" s="658"/>
      <c r="Q1231" s="678"/>
      <c r="R1231" s="678"/>
      <c r="S1231" s="681"/>
    </row>
    <row r="1232" spans="1:19" s="263" customFormat="1">
      <c r="A1232" s="655"/>
      <c r="B1232" s="656"/>
      <c r="C1232" s="656"/>
      <c r="D1232" s="656"/>
      <c r="E1232" s="657"/>
      <c r="F1232" s="656"/>
      <c r="G1232" s="656"/>
      <c r="H1232" s="656"/>
      <c r="I1232" s="656"/>
      <c r="J1232" s="658"/>
      <c r="K1232" s="255" t="s">
        <v>5156</v>
      </c>
      <c r="L1232" s="658"/>
      <c r="M1232" s="255">
        <v>53</v>
      </c>
      <c r="N1232" s="255" t="s">
        <v>2931</v>
      </c>
      <c r="O1232" s="656"/>
      <c r="P1232" s="658"/>
      <c r="Q1232" s="678"/>
      <c r="R1232" s="678"/>
      <c r="S1232" s="681"/>
    </row>
    <row r="1233" spans="1:19" s="263" customFormat="1" ht="25.5">
      <c r="A1233" s="655"/>
      <c r="B1233" s="656"/>
      <c r="C1233" s="656"/>
      <c r="D1233" s="656"/>
      <c r="E1233" s="657"/>
      <c r="F1233" s="656"/>
      <c r="G1233" s="656"/>
      <c r="H1233" s="656"/>
      <c r="I1233" s="656"/>
      <c r="J1233" s="658"/>
      <c r="K1233" s="255" t="s">
        <v>5157</v>
      </c>
      <c r="L1233" s="658"/>
      <c r="M1233" s="255">
        <v>165</v>
      </c>
      <c r="N1233" s="255" t="s">
        <v>2931</v>
      </c>
      <c r="O1233" s="656"/>
      <c r="P1233" s="658"/>
      <c r="Q1233" s="678"/>
      <c r="R1233" s="678"/>
      <c r="S1233" s="681"/>
    </row>
    <row r="1234" spans="1:19" s="263" customFormat="1" ht="25.5">
      <c r="A1234" s="655"/>
      <c r="B1234" s="656"/>
      <c r="C1234" s="656"/>
      <c r="D1234" s="656"/>
      <c r="E1234" s="657"/>
      <c r="F1234" s="656"/>
      <c r="G1234" s="656"/>
      <c r="H1234" s="656"/>
      <c r="I1234" s="656"/>
      <c r="J1234" s="658"/>
      <c r="K1234" s="255" t="s">
        <v>5158</v>
      </c>
      <c r="L1234" s="658"/>
      <c r="M1234" s="255">
        <v>192</v>
      </c>
      <c r="N1234" s="255" t="s">
        <v>2931</v>
      </c>
      <c r="O1234" s="656"/>
      <c r="P1234" s="658"/>
      <c r="Q1234" s="678"/>
      <c r="R1234" s="678"/>
      <c r="S1234" s="681"/>
    </row>
    <row r="1235" spans="1:19" s="263" customFormat="1" ht="25.5">
      <c r="A1235" s="655"/>
      <c r="B1235" s="656"/>
      <c r="C1235" s="656"/>
      <c r="D1235" s="656"/>
      <c r="E1235" s="657"/>
      <c r="F1235" s="656"/>
      <c r="G1235" s="656"/>
      <c r="H1235" s="656"/>
      <c r="I1235" s="656"/>
      <c r="J1235" s="658"/>
      <c r="K1235" s="255" t="s">
        <v>5159</v>
      </c>
      <c r="L1235" s="658"/>
      <c r="M1235" s="255">
        <v>113</v>
      </c>
      <c r="N1235" s="255" t="s">
        <v>2931</v>
      </c>
      <c r="O1235" s="656"/>
      <c r="P1235" s="658"/>
      <c r="Q1235" s="678"/>
      <c r="R1235" s="678"/>
      <c r="S1235" s="681"/>
    </row>
    <row r="1236" spans="1:19" s="263" customFormat="1" ht="25.5">
      <c r="A1236" s="655"/>
      <c r="B1236" s="656"/>
      <c r="C1236" s="656"/>
      <c r="D1236" s="656"/>
      <c r="E1236" s="657"/>
      <c r="F1236" s="656"/>
      <c r="G1236" s="656"/>
      <c r="H1236" s="656"/>
      <c r="I1236" s="656"/>
      <c r="J1236" s="658"/>
      <c r="K1236" s="255" t="s">
        <v>5160</v>
      </c>
      <c r="L1236" s="658"/>
      <c r="M1236" s="255">
        <v>183</v>
      </c>
      <c r="N1236" s="255" t="s">
        <v>2931</v>
      </c>
      <c r="O1236" s="656"/>
      <c r="P1236" s="658"/>
      <c r="Q1236" s="678"/>
      <c r="R1236" s="678"/>
      <c r="S1236" s="681"/>
    </row>
    <row r="1237" spans="1:19" s="263" customFormat="1" ht="25.5">
      <c r="A1237" s="655"/>
      <c r="B1237" s="656"/>
      <c r="C1237" s="656"/>
      <c r="D1237" s="656"/>
      <c r="E1237" s="657"/>
      <c r="F1237" s="656"/>
      <c r="G1237" s="656"/>
      <c r="H1237" s="656"/>
      <c r="I1237" s="656"/>
      <c r="J1237" s="658"/>
      <c r="K1237" s="255" t="s">
        <v>5161</v>
      </c>
      <c r="L1237" s="658"/>
      <c r="M1237" s="255">
        <v>122</v>
      </c>
      <c r="N1237" s="255" t="s">
        <v>2931</v>
      </c>
      <c r="O1237" s="656"/>
      <c r="P1237" s="658"/>
      <c r="Q1237" s="678"/>
      <c r="R1237" s="678"/>
      <c r="S1237" s="681"/>
    </row>
    <row r="1238" spans="1:19" s="263" customFormat="1" ht="25.5">
      <c r="A1238" s="655"/>
      <c r="B1238" s="656"/>
      <c r="C1238" s="656"/>
      <c r="D1238" s="656"/>
      <c r="E1238" s="657"/>
      <c r="F1238" s="656"/>
      <c r="G1238" s="656"/>
      <c r="H1238" s="656"/>
      <c r="I1238" s="656"/>
      <c r="J1238" s="658"/>
      <c r="K1238" s="255" t="s">
        <v>5162</v>
      </c>
      <c r="L1238" s="658"/>
      <c r="M1238" s="255">
        <v>81</v>
      </c>
      <c r="N1238" s="255" t="s">
        <v>2931</v>
      </c>
      <c r="O1238" s="656"/>
      <c r="P1238" s="658"/>
      <c r="Q1238" s="678"/>
      <c r="R1238" s="678"/>
      <c r="S1238" s="681"/>
    </row>
    <row r="1239" spans="1:19" s="263" customFormat="1" ht="25.5">
      <c r="A1239" s="655"/>
      <c r="B1239" s="656"/>
      <c r="C1239" s="656"/>
      <c r="D1239" s="656"/>
      <c r="E1239" s="657"/>
      <c r="F1239" s="656"/>
      <c r="G1239" s="656"/>
      <c r="H1239" s="656"/>
      <c r="I1239" s="656"/>
      <c r="J1239" s="658"/>
      <c r="K1239" s="255" t="s">
        <v>5163</v>
      </c>
      <c r="L1239" s="658"/>
      <c r="M1239" s="255">
        <v>201</v>
      </c>
      <c r="N1239" s="255" t="s">
        <v>2931</v>
      </c>
      <c r="O1239" s="656"/>
      <c r="P1239" s="658"/>
      <c r="Q1239" s="678"/>
      <c r="R1239" s="678"/>
      <c r="S1239" s="681"/>
    </row>
    <row r="1240" spans="1:19" s="263" customFormat="1" ht="25.5">
      <c r="A1240" s="655"/>
      <c r="B1240" s="656"/>
      <c r="C1240" s="656"/>
      <c r="D1240" s="656"/>
      <c r="E1240" s="657"/>
      <c r="F1240" s="656"/>
      <c r="G1240" s="656"/>
      <c r="H1240" s="656"/>
      <c r="I1240" s="656"/>
      <c r="J1240" s="658"/>
      <c r="K1240" s="255" t="s">
        <v>5164</v>
      </c>
      <c r="L1240" s="658"/>
      <c r="M1240" s="255">
        <v>65</v>
      </c>
      <c r="N1240" s="255" t="s">
        <v>2931</v>
      </c>
      <c r="O1240" s="656"/>
      <c r="P1240" s="658"/>
      <c r="Q1240" s="678"/>
      <c r="R1240" s="678"/>
      <c r="S1240" s="681"/>
    </row>
    <row r="1241" spans="1:19" s="263" customFormat="1" ht="25.5">
      <c r="A1241" s="655"/>
      <c r="B1241" s="656"/>
      <c r="C1241" s="656"/>
      <c r="D1241" s="656"/>
      <c r="E1241" s="657"/>
      <c r="F1241" s="656"/>
      <c r="G1241" s="656"/>
      <c r="H1241" s="656"/>
      <c r="I1241" s="656"/>
      <c r="J1241" s="658"/>
      <c r="K1241" s="255" t="s">
        <v>4908</v>
      </c>
      <c r="L1241" s="658"/>
      <c r="M1241" s="255">
        <v>140</v>
      </c>
      <c r="N1241" s="255" t="s">
        <v>2931</v>
      </c>
      <c r="O1241" s="656"/>
      <c r="P1241" s="658"/>
      <c r="Q1241" s="678"/>
      <c r="R1241" s="678"/>
      <c r="S1241" s="681"/>
    </row>
    <row r="1242" spans="1:19" s="263" customFormat="1" ht="25.5">
      <c r="A1242" s="655"/>
      <c r="B1242" s="656"/>
      <c r="C1242" s="656"/>
      <c r="D1242" s="656"/>
      <c r="E1242" s="657"/>
      <c r="F1242" s="656"/>
      <c r="G1242" s="656"/>
      <c r="H1242" s="656"/>
      <c r="I1242" s="656"/>
      <c r="J1242" s="658"/>
      <c r="K1242" s="255" t="s">
        <v>4909</v>
      </c>
      <c r="L1242" s="658"/>
      <c r="M1242" s="255">
        <v>72</v>
      </c>
      <c r="N1242" s="255" t="s">
        <v>2931</v>
      </c>
      <c r="O1242" s="656"/>
      <c r="P1242" s="658"/>
      <c r="Q1242" s="678"/>
      <c r="R1242" s="678"/>
      <c r="S1242" s="681"/>
    </row>
    <row r="1243" spans="1:19" s="263" customFormat="1" ht="25.5">
      <c r="A1243" s="655"/>
      <c r="B1243" s="656"/>
      <c r="C1243" s="656"/>
      <c r="D1243" s="656"/>
      <c r="E1243" s="657"/>
      <c r="F1243" s="656"/>
      <c r="G1243" s="656"/>
      <c r="H1243" s="656"/>
      <c r="I1243" s="656"/>
      <c r="J1243" s="658"/>
      <c r="K1243" s="255" t="s">
        <v>4910</v>
      </c>
      <c r="L1243" s="658"/>
      <c r="M1243" s="255">
        <v>82</v>
      </c>
      <c r="N1243" s="255" t="s">
        <v>2931</v>
      </c>
      <c r="O1243" s="656"/>
      <c r="P1243" s="658"/>
      <c r="Q1243" s="678"/>
      <c r="R1243" s="678"/>
      <c r="S1243" s="681"/>
    </row>
    <row r="1244" spans="1:19" s="263" customFormat="1" ht="25.5">
      <c r="A1244" s="655"/>
      <c r="B1244" s="656"/>
      <c r="C1244" s="656"/>
      <c r="D1244" s="656"/>
      <c r="E1244" s="657"/>
      <c r="F1244" s="656"/>
      <c r="G1244" s="656"/>
      <c r="H1244" s="656"/>
      <c r="I1244" s="656"/>
      <c r="J1244" s="658"/>
      <c r="K1244" s="255" t="s">
        <v>5165</v>
      </c>
      <c r="L1244" s="658"/>
      <c r="M1244" s="255">
        <v>60</v>
      </c>
      <c r="N1244" s="255" t="s">
        <v>2931</v>
      </c>
      <c r="O1244" s="656"/>
      <c r="P1244" s="658"/>
      <c r="Q1244" s="678"/>
      <c r="R1244" s="678"/>
      <c r="S1244" s="681"/>
    </row>
    <row r="1245" spans="1:19" s="263" customFormat="1">
      <c r="A1245" s="655"/>
      <c r="B1245" s="656"/>
      <c r="C1245" s="656"/>
      <c r="D1245" s="656"/>
      <c r="E1245" s="657"/>
      <c r="F1245" s="656"/>
      <c r="G1245" s="656"/>
      <c r="H1245" s="656"/>
      <c r="I1245" s="656"/>
      <c r="J1245" s="658"/>
      <c r="K1245" s="255" t="s">
        <v>5166</v>
      </c>
      <c r="L1245" s="658"/>
      <c r="M1245" s="255">
        <v>88</v>
      </c>
      <c r="N1245" s="255" t="s">
        <v>2931</v>
      </c>
      <c r="O1245" s="656"/>
      <c r="P1245" s="658"/>
      <c r="Q1245" s="678"/>
      <c r="R1245" s="678"/>
      <c r="S1245" s="681"/>
    </row>
    <row r="1246" spans="1:19" s="263" customFormat="1">
      <c r="A1246" s="655"/>
      <c r="B1246" s="656"/>
      <c r="C1246" s="656"/>
      <c r="D1246" s="656"/>
      <c r="E1246" s="657"/>
      <c r="F1246" s="656"/>
      <c r="G1246" s="656"/>
      <c r="H1246" s="656"/>
      <c r="I1246" s="656"/>
      <c r="J1246" s="658"/>
      <c r="K1246" s="255" t="s">
        <v>4880</v>
      </c>
      <c r="L1246" s="658"/>
      <c r="M1246" s="255">
        <v>67</v>
      </c>
      <c r="N1246" s="255" t="s">
        <v>2931</v>
      </c>
      <c r="O1246" s="656"/>
      <c r="P1246" s="658"/>
      <c r="Q1246" s="678"/>
      <c r="R1246" s="678"/>
      <c r="S1246" s="681"/>
    </row>
    <row r="1247" spans="1:19" s="263" customFormat="1" ht="25.5">
      <c r="A1247" s="655"/>
      <c r="B1247" s="656"/>
      <c r="C1247" s="656"/>
      <c r="D1247" s="656"/>
      <c r="E1247" s="657"/>
      <c r="F1247" s="656"/>
      <c r="G1247" s="656"/>
      <c r="H1247" s="656"/>
      <c r="I1247" s="656"/>
      <c r="J1247" s="658"/>
      <c r="K1247" s="255" t="s">
        <v>5167</v>
      </c>
      <c r="L1247" s="658"/>
      <c r="M1247" s="255">
        <v>61</v>
      </c>
      <c r="N1247" s="255" t="s">
        <v>2931</v>
      </c>
      <c r="O1247" s="656"/>
      <c r="P1247" s="658"/>
      <c r="Q1247" s="678"/>
      <c r="R1247" s="678"/>
      <c r="S1247" s="681"/>
    </row>
    <row r="1248" spans="1:19" s="263" customFormat="1" ht="25.5">
      <c r="A1248" s="655"/>
      <c r="B1248" s="656"/>
      <c r="C1248" s="656"/>
      <c r="D1248" s="656"/>
      <c r="E1248" s="657"/>
      <c r="F1248" s="656"/>
      <c r="G1248" s="656"/>
      <c r="H1248" s="656"/>
      <c r="I1248" s="656"/>
      <c r="J1248" s="658"/>
      <c r="K1248" s="255" t="s">
        <v>5168</v>
      </c>
      <c r="L1248" s="658"/>
      <c r="M1248" s="255">
        <v>78</v>
      </c>
      <c r="N1248" s="255" t="s">
        <v>2931</v>
      </c>
      <c r="O1248" s="656"/>
      <c r="P1248" s="658"/>
      <c r="Q1248" s="678"/>
      <c r="R1248" s="678"/>
      <c r="S1248" s="681"/>
    </row>
    <row r="1249" spans="1:19" s="263" customFormat="1" ht="25.5">
      <c r="A1249" s="655"/>
      <c r="B1249" s="656"/>
      <c r="C1249" s="656"/>
      <c r="D1249" s="656"/>
      <c r="E1249" s="657"/>
      <c r="F1249" s="656"/>
      <c r="G1249" s="656"/>
      <c r="H1249" s="656"/>
      <c r="I1249" s="656"/>
      <c r="J1249" s="658"/>
      <c r="K1249" s="255" t="s">
        <v>5169</v>
      </c>
      <c r="L1249" s="658"/>
      <c r="M1249" s="255">
        <v>180</v>
      </c>
      <c r="N1249" s="255" t="s">
        <v>2931</v>
      </c>
      <c r="O1249" s="656"/>
      <c r="P1249" s="658"/>
      <c r="Q1249" s="678"/>
      <c r="R1249" s="678"/>
      <c r="S1249" s="681"/>
    </row>
    <row r="1250" spans="1:19" s="263" customFormat="1" ht="25.5">
      <c r="A1250" s="655"/>
      <c r="B1250" s="656"/>
      <c r="C1250" s="656"/>
      <c r="D1250" s="656"/>
      <c r="E1250" s="657"/>
      <c r="F1250" s="656"/>
      <c r="G1250" s="656"/>
      <c r="H1250" s="656"/>
      <c r="I1250" s="656"/>
      <c r="J1250" s="658"/>
      <c r="K1250" s="255" t="s">
        <v>5170</v>
      </c>
      <c r="L1250" s="658"/>
      <c r="M1250" s="255">
        <v>131</v>
      </c>
      <c r="N1250" s="255" t="s">
        <v>2931</v>
      </c>
      <c r="O1250" s="656"/>
      <c r="P1250" s="658"/>
      <c r="Q1250" s="678"/>
      <c r="R1250" s="678"/>
      <c r="S1250" s="681"/>
    </row>
    <row r="1251" spans="1:19" s="263" customFormat="1" ht="25.5">
      <c r="A1251" s="655"/>
      <c r="B1251" s="656"/>
      <c r="C1251" s="656"/>
      <c r="D1251" s="656"/>
      <c r="E1251" s="657"/>
      <c r="F1251" s="656"/>
      <c r="G1251" s="656"/>
      <c r="H1251" s="656"/>
      <c r="I1251" s="656"/>
      <c r="J1251" s="658"/>
      <c r="K1251" s="255" t="s">
        <v>4915</v>
      </c>
      <c r="L1251" s="658"/>
      <c r="M1251" s="255">
        <v>72</v>
      </c>
      <c r="N1251" s="255" t="s">
        <v>2931</v>
      </c>
      <c r="O1251" s="656"/>
      <c r="P1251" s="658"/>
      <c r="Q1251" s="678"/>
      <c r="R1251" s="678"/>
      <c r="S1251" s="681"/>
    </row>
    <row r="1252" spans="1:19" s="263" customFormat="1" ht="25.5">
      <c r="A1252" s="655"/>
      <c r="B1252" s="656"/>
      <c r="C1252" s="656"/>
      <c r="D1252" s="656"/>
      <c r="E1252" s="657"/>
      <c r="F1252" s="656"/>
      <c r="G1252" s="656"/>
      <c r="H1252" s="656"/>
      <c r="I1252" s="656"/>
      <c r="J1252" s="658"/>
      <c r="K1252" s="255" t="s">
        <v>5171</v>
      </c>
      <c r="L1252" s="658"/>
      <c r="M1252" s="255">
        <v>105</v>
      </c>
      <c r="N1252" s="255" t="s">
        <v>2931</v>
      </c>
      <c r="O1252" s="656"/>
      <c r="P1252" s="658"/>
      <c r="Q1252" s="678"/>
      <c r="R1252" s="678"/>
      <c r="S1252" s="681"/>
    </row>
    <row r="1253" spans="1:19" s="263" customFormat="1" ht="25.5">
      <c r="A1253" s="655"/>
      <c r="B1253" s="656"/>
      <c r="C1253" s="656"/>
      <c r="D1253" s="656"/>
      <c r="E1253" s="657"/>
      <c r="F1253" s="656"/>
      <c r="G1253" s="656"/>
      <c r="H1253" s="656"/>
      <c r="I1253" s="656"/>
      <c r="J1253" s="658"/>
      <c r="K1253" s="255" t="s">
        <v>4918</v>
      </c>
      <c r="L1253" s="658"/>
      <c r="M1253" s="255">
        <v>53</v>
      </c>
      <c r="N1253" s="255" t="s">
        <v>2931</v>
      </c>
      <c r="O1253" s="656"/>
      <c r="P1253" s="658"/>
      <c r="Q1253" s="678"/>
      <c r="R1253" s="678"/>
      <c r="S1253" s="681"/>
    </row>
    <row r="1254" spans="1:19" s="263" customFormat="1">
      <c r="A1254" s="655"/>
      <c r="B1254" s="656"/>
      <c r="C1254" s="656"/>
      <c r="D1254" s="656"/>
      <c r="E1254" s="657"/>
      <c r="F1254" s="656"/>
      <c r="G1254" s="656"/>
      <c r="H1254" s="656"/>
      <c r="I1254" s="656"/>
      <c r="J1254" s="658"/>
      <c r="K1254" s="255" t="s">
        <v>4994</v>
      </c>
      <c r="L1254" s="658"/>
      <c r="M1254" s="255">
        <v>78</v>
      </c>
      <c r="N1254" s="255" t="s">
        <v>2931</v>
      </c>
      <c r="O1254" s="656"/>
      <c r="P1254" s="658"/>
      <c r="Q1254" s="678"/>
      <c r="R1254" s="678"/>
      <c r="S1254" s="681"/>
    </row>
    <row r="1255" spans="1:19" s="263" customFormat="1" ht="25.5">
      <c r="A1255" s="655"/>
      <c r="B1255" s="656"/>
      <c r="C1255" s="656"/>
      <c r="D1255" s="656"/>
      <c r="E1255" s="657"/>
      <c r="F1255" s="656"/>
      <c r="G1255" s="656"/>
      <c r="H1255" s="656"/>
      <c r="I1255" s="656"/>
      <c r="J1255" s="658"/>
      <c r="K1255" s="255" t="s">
        <v>5172</v>
      </c>
      <c r="L1255" s="658"/>
      <c r="M1255" s="255">
        <v>81</v>
      </c>
      <c r="N1255" s="255" t="s">
        <v>2931</v>
      </c>
      <c r="O1255" s="656"/>
      <c r="P1255" s="658"/>
      <c r="Q1255" s="678"/>
      <c r="R1255" s="678"/>
      <c r="S1255" s="681"/>
    </row>
    <row r="1256" spans="1:19" s="263" customFormat="1" ht="25.5">
      <c r="A1256" s="655"/>
      <c r="B1256" s="656"/>
      <c r="C1256" s="656"/>
      <c r="D1256" s="656"/>
      <c r="E1256" s="657"/>
      <c r="F1256" s="656"/>
      <c r="G1256" s="656"/>
      <c r="H1256" s="656"/>
      <c r="I1256" s="656"/>
      <c r="J1256" s="658"/>
      <c r="K1256" s="255" t="s">
        <v>5173</v>
      </c>
      <c r="L1256" s="658"/>
      <c r="M1256" s="255">
        <v>86</v>
      </c>
      <c r="N1256" s="255" t="s">
        <v>2931</v>
      </c>
      <c r="O1256" s="656"/>
      <c r="P1256" s="658"/>
      <c r="Q1256" s="678"/>
      <c r="R1256" s="678"/>
      <c r="S1256" s="681"/>
    </row>
    <row r="1257" spans="1:19" s="263" customFormat="1" ht="25.5">
      <c r="A1257" s="655"/>
      <c r="B1257" s="656"/>
      <c r="C1257" s="656"/>
      <c r="D1257" s="656"/>
      <c r="E1257" s="657"/>
      <c r="F1257" s="656"/>
      <c r="G1257" s="656"/>
      <c r="H1257" s="656"/>
      <c r="I1257" s="656"/>
      <c r="J1257" s="658"/>
      <c r="K1257" s="255" t="s">
        <v>5174</v>
      </c>
      <c r="L1257" s="658"/>
      <c r="M1257" s="255">
        <v>72</v>
      </c>
      <c r="N1257" s="255" t="s">
        <v>2931</v>
      </c>
      <c r="O1257" s="656"/>
      <c r="P1257" s="658"/>
      <c r="Q1257" s="678"/>
      <c r="R1257" s="678"/>
      <c r="S1257" s="681"/>
    </row>
    <row r="1258" spans="1:19" s="263" customFormat="1" ht="25.5">
      <c r="A1258" s="655"/>
      <c r="B1258" s="656"/>
      <c r="C1258" s="656"/>
      <c r="D1258" s="656"/>
      <c r="E1258" s="657"/>
      <c r="F1258" s="656"/>
      <c r="G1258" s="656"/>
      <c r="H1258" s="656"/>
      <c r="I1258" s="656"/>
      <c r="J1258" s="658"/>
      <c r="K1258" s="255" t="s">
        <v>5175</v>
      </c>
      <c r="L1258" s="658"/>
      <c r="M1258" s="255">
        <v>110</v>
      </c>
      <c r="N1258" s="255" t="s">
        <v>2931</v>
      </c>
      <c r="O1258" s="656"/>
      <c r="P1258" s="658"/>
      <c r="Q1258" s="678"/>
      <c r="R1258" s="678"/>
      <c r="S1258" s="681"/>
    </row>
    <row r="1259" spans="1:19" s="263" customFormat="1" ht="25.5">
      <c r="A1259" s="655"/>
      <c r="B1259" s="656"/>
      <c r="C1259" s="656"/>
      <c r="D1259" s="656"/>
      <c r="E1259" s="657"/>
      <c r="F1259" s="656"/>
      <c r="G1259" s="656"/>
      <c r="H1259" s="656"/>
      <c r="I1259" s="656"/>
      <c r="J1259" s="658"/>
      <c r="K1259" s="255" t="s">
        <v>5176</v>
      </c>
      <c r="L1259" s="658"/>
      <c r="M1259" s="255">
        <v>119</v>
      </c>
      <c r="N1259" s="255" t="s">
        <v>2931</v>
      </c>
      <c r="O1259" s="656"/>
      <c r="P1259" s="658"/>
      <c r="Q1259" s="678"/>
      <c r="R1259" s="678"/>
      <c r="S1259" s="681"/>
    </row>
    <row r="1260" spans="1:19" s="263" customFormat="1" ht="25.5">
      <c r="A1260" s="655"/>
      <c r="B1260" s="656"/>
      <c r="C1260" s="656"/>
      <c r="D1260" s="656"/>
      <c r="E1260" s="657"/>
      <c r="F1260" s="656"/>
      <c r="G1260" s="656"/>
      <c r="H1260" s="656"/>
      <c r="I1260" s="656"/>
      <c r="J1260" s="658"/>
      <c r="K1260" s="255" t="s">
        <v>5177</v>
      </c>
      <c r="L1260" s="658"/>
      <c r="M1260" s="255">
        <v>52</v>
      </c>
      <c r="N1260" s="255" t="s">
        <v>2931</v>
      </c>
      <c r="O1260" s="656"/>
      <c r="P1260" s="658"/>
      <c r="Q1260" s="678"/>
      <c r="R1260" s="678"/>
      <c r="S1260" s="681"/>
    </row>
    <row r="1261" spans="1:19" s="263" customFormat="1" ht="25.5">
      <c r="A1261" s="655"/>
      <c r="B1261" s="656"/>
      <c r="C1261" s="656"/>
      <c r="D1261" s="656"/>
      <c r="E1261" s="657"/>
      <c r="F1261" s="656"/>
      <c r="G1261" s="656"/>
      <c r="H1261" s="656"/>
      <c r="I1261" s="656"/>
      <c r="J1261" s="658"/>
      <c r="K1261" s="255" t="s">
        <v>5178</v>
      </c>
      <c r="L1261" s="658"/>
      <c r="M1261" s="255">
        <v>23</v>
      </c>
      <c r="N1261" s="255" t="s">
        <v>2931</v>
      </c>
      <c r="O1261" s="656"/>
      <c r="P1261" s="658"/>
      <c r="Q1261" s="678"/>
      <c r="R1261" s="678"/>
      <c r="S1261" s="681"/>
    </row>
    <row r="1262" spans="1:19" s="263" customFormat="1" ht="25.5">
      <c r="A1262" s="655"/>
      <c r="B1262" s="656"/>
      <c r="C1262" s="656"/>
      <c r="D1262" s="656"/>
      <c r="E1262" s="657"/>
      <c r="F1262" s="656"/>
      <c r="G1262" s="656"/>
      <c r="H1262" s="656"/>
      <c r="I1262" s="656"/>
      <c r="J1262" s="658"/>
      <c r="K1262" s="255" t="s">
        <v>5179</v>
      </c>
      <c r="L1262" s="658"/>
      <c r="M1262" s="255">
        <v>114</v>
      </c>
      <c r="N1262" s="255" t="s">
        <v>2931</v>
      </c>
      <c r="O1262" s="656"/>
      <c r="P1262" s="658"/>
      <c r="Q1262" s="678"/>
      <c r="R1262" s="678"/>
      <c r="S1262" s="681"/>
    </row>
    <row r="1263" spans="1:19" s="263" customFormat="1" ht="25.5">
      <c r="A1263" s="655"/>
      <c r="B1263" s="656"/>
      <c r="C1263" s="656"/>
      <c r="D1263" s="656"/>
      <c r="E1263" s="657"/>
      <c r="F1263" s="656"/>
      <c r="G1263" s="656"/>
      <c r="H1263" s="656"/>
      <c r="I1263" s="656"/>
      <c r="J1263" s="658"/>
      <c r="K1263" s="255" t="s">
        <v>5180</v>
      </c>
      <c r="L1263" s="658"/>
      <c r="M1263" s="255">
        <v>102</v>
      </c>
      <c r="N1263" s="255" t="s">
        <v>2931</v>
      </c>
      <c r="O1263" s="656"/>
      <c r="P1263" s="658"/>
      <c r="Q1263" s="678"/>
      <c r="R1263" s="678"/>
      <c r="S1263" s="681"/>
    </row>
    <row r="1264" spans="1:19" s="263" customFormat="1" ht="25.5">
      <c r="A1264" s="655"/>
      <c r="B1264" s="656"/>
      <c r="C1264" s="656"/>
      <c r="D1264" s="656"/>
      <c r="E1264" s="657"/>
      <c r="F1264" s="656"/>
      <c r="G1264" s="656"/>
      <c r="H1264" s="656"/>
      <c r="I1264" s="656"/>
      <c r="J1264" s="658"/>
      <c r="K1264" s="255" t="s">
        <v>5181</v>
      </c>
      <c r="L1264" s="658"/>
      <c r="M1264" s="255">
        <v>113</v>
      </c>
      <c r="N1264" s="255" t="s">
        <v>2931</v>
      </c>
      <c r="O1264" s="656"/>
      <c r="P1264" s="658"/>
      <c r="Q1264" s="678"/>
      <c r="R1264" s="678"/>
      <c r="S1264" s="681"/>
    </row>
    <row r="1265" spans="1:19" s="263" customFormat="1" ht="25.5">
      <c r="A1265" s="655"/>
      <c r="B1265" s="656"/>
      <c r="C1265" s="656"/>
      <c r="D1265" s="656"/>
      <c r="E1265" s="657"/>
      <c r="F1265" s="656"/>
      <c r="G1265" s="656"/>
      <c r="H1265" s="656"/>
      <c r="I1265" s="656"/>
      <c r="J1265" s="658"/>
      <c r="K1265" s="255" t="s">
        <v>5182</v>
      </c>
      <c r="L1265" s="658"/>
      <c r="M1265" s="255">
        <v>305</v>
      </c>
      <c r="N1265" s="255" t="s">
        <v>2931</v>
      </c>
      <c r="O1265" s="656"/>
      <c r="P1265" s="658"/>
      <c r="Q1265" s="678"/>
      <c r="R1265" s="678"/>
      <c r="S1265" s="681"/>
    </row>
    <row r="1266" spans="1:19" s="263" customFormat="1" ht="25.5">
      <c r="A1266" s="655"/>
      <c r="B1266" s="656"/>
      <c r="C1266" s="656"/>
      <c r="D1266" s="656"/>
      <c r="E1266" s="657"/>
      <c r="F1266" s="656"/>
      <c r="G1266" s="656"/>
      <c r="H1266" s="656"/>
      <c r="I1266" s="656"/>
      <c r="J1266" s="658"/>
      <c r="K1266" s="255" t="s">
        <v>5183</v>
      </c>
      <c r="L1266" s="658"/>
      <c r="M1266" s="255">
        <v>188</v>
      </c>
      <c r="N1266" s="255" t="s">
        <v>2931</v>
      </c>
      <c r="O1266" s="656"/>
      <c r="P1266" s="658"/>
      <c r="Q1266" s="678"/>
      <c r="R1266" s="678"/>
      <c r="S1266" s="681"/>
    </row>
    <row r="1267" spans="1:19" s="263" customFormat="1" ht="51">
      <c r="A1267" s="655"/>
      <c r="B1267" s="656"/>
      <c r="C1267" s="656"/>
      <c r="D1267" s="656"/>
      <c r="E1267" s="657"/>
      <c r="F1267" s="656"/>
      <c r="G1267" s="656"/>
      <c r="H1267" s="656"/>
      <c r="I1267" s="656"/>
      <c r="J1267" s="658"/>
      <c r="K1267" s="255" t="s">
        <v>5008</v>
      </c>
      <c r="L1267" s="658"/>
      <c r="M1267" s="255">
        <v>546</v>
      </c>
      <c r="N1267" s="255" t="s">
        <v>2931</v>
      </c>
      <c r="O1267" s="656"/>
      <c r="P1267" s="658"/>
      <c r="Q1267" s="678"/>
      <c r="R1267" s="678"/>
      <c r="S1267" s="681"/>
    </row>
    <row r="1268" spans="1:19" s="263" customFormat="1" ht="38.25">
      <c r="A1268" s="655"/>
      <c r="B1268" s="656"/>
      <c r="C1268" s="656"/>
      <c r="D1268" s="656"/>
      <c r="E1268" s="657"/>
      <c r="F1268" s="656"/>
      <c r="G1268" s="656"/>
      <c r="H1268" s="656"/>
      <c r="I1268" s="656"/>
      <c r="J1268" s="658"/>
      <c r="K1268" s="255" t="s">
        <v>5079</v>
      </c>
      <c r="L1268" s="658"/>
      <c r="M1268" s="255">
        <v>715</v>
      </c>
      <c r="N1268" s="255" t="s">
        <v>2931</v>
      </c>
      <c r="O1268" s="656"/>
      <c r="P1268" s="658"/>
      <c r="Q1268" s="678"/>
      <c r="R1268" s="678"/>
      <c r="S1268" s="681"/>
    </row>
    <row r="1269" spans="1:19" s="263" customFormat="1" ht="25.5">
      <c r="A1269" s="655"/>
      <c r="B1269" s="656"/>
      <c r="C1269" s="656"/>
      <c r="D1269" s="656"/>
      <c r="E1269" s="657"/>
      <c r="F1269" s="656"/>
      <c r="G1269" s="656"/>
      <c r="H1269" s="656"/>
      <c r="I1269" s="656"/>
      <c r="J1269" s="658"/>
      <c r="K1269" s="255" t="s">
        <v>5009</v>
      </c>
      <c r="L1269" s="658"/>
      <c r="M1269" s="255">
        <v>703</v>
      </c>
      <c r="N1269" s="255" t="s">
        <v>2931</v>
      </c>
      <c r="O1269" s="656"/>
      <c r="P1269" s="658"/>
      <c r="Q1269" s="678"/>
      <c r="R1269" s="678"/>
      <c r="S1269" s="681"/>
    </row>
    <row r="1270" spans="1:19" s="263" customFormat="1" ht="25.5">
      <c r="A1270" s="655"/>
      <c r="B1270" s="656"/>
      <c r="C1270" s="656"/>
      <c r="D1270" s="656"/>
      <c r="E1270" s="657"/>
      <c r="F1270" s="656"/>
      <c r="G1270" s="656"/>
      <c r="H1270" s="656"/>
      <c r="I1270" s="656"/>
      <c r="J1270" s="658"/>
      <c r="K1270" s="255" t="s">
        <v>5184</v>
      </c>
      <c r="L1270" s="658"/>
      <c r="M1270" s="255">
        <v>131</v>
      </c>
      <c r="N1270" s="255" t="s">
        <v>2931</v>
      </c>
      <c r="O1270" s="656"/>
      <c r="P1270" s="658"/>
      <c r="Q1270" s="678"/>
      <c r="R1270" s="678"/>
      <c r="S1270" s="681"/>
    </row>
    <row r="1271" spans="1:19" s="263" customFormat="1" ht="25.5">
      <c r="A1271" s="655"/>
      <c r="B1271" s="656"/>
      <c r="C1271" s="656"/>
      <c r="D1271" s="656"/>
      <c r="E1271" s="657"/>
      <c r="F1271" s="656"/>
      <c r="G1271" s="656"/>
      <c r="H1271" s="656"/>
      <c r="I1271" s="656"/>
      <c r="J1271" s="658"/>
      <c r="K1271" s="255" t="s">
        <v>5185</v>
      </c>
      <c r="L1271" s="658"/>
      <c r="M1271" s="255">
        <v>173</v>
      </c>
      <c r="N1271" s="255" t="s">
        <v>2931</v>
      </c>
      <c r="O1271" s="656"/>
      <c r="P1271" s="658"/>
      <c r="Q1271" s="678"/>
      <c r="R1271" s="678"/>
      <c r="S1271" s="681"/>
    </row>
    <row r="1272" spans="1:19" s="263" customFormat="1" ht="25.5">
      <c r="A1272" s="655"/>
      <c r="B1272" s="656"/>
      <c r="C1272" s="656"/>
      <c r="D1272" s="656"/>
      <c r="E1272" s="657"/>
      <c r="F1272" s="656"/>
      <c r="G1272" s="656"/>
      <c r="H1272" s="656"/>
      <c r="I1272" s="656"/>
      <c r="J1272" s="658"/>
      <c r="K1272" s="255" t="s">
        <v>5186</v>
      </c>
      <c r="L1272" s="658"/>
      <c r="M1272" s="255">
        <v>229</v>
      </c>
      <c r="N1272" s="255" t="s">
        <v>2931</v>
      </c>
      <c r="O1272" s="656"/>
      <c r="P1272" s="658"/>
      <c r="Q1272" s="678"/>
      <c r="R1272" s="678"/>
      <c r="S1272" s="681"/>
    </row>
    <row r="1273" spans="1:19" s="263" customFormat="1" ht="25.5">
      <c r="A1273" s="655"/>
      <c r="B1273" s="656"/>
      <c r="C1273" s="656"/>
      <c r="D1273" s="656"/>
      <c r="E1273" s="657"/>
      <c r="F1273" s="656"/>
      <c r="G1273" s="656"/>
      <c r="H1273" s="656"/>
      <c r="I1273" s="656"/>
      <c r="J1273" s="658"/>
      <c r="K1273" s="255" t="s">
        <v>5187</v>
      </c>
      <c r="L1273" s="658"/>
      <c r="M1273" s="255">
        <v>159</v>
      </c>
      <c r="N1273" s="255" t="s">
        <v>2931</v>
      </c>
      <c r="O1273" s="656"/>
      <c r="P1273" s="658"/>
      <c r="Q1273" s="678"/>
      <c r="R1273" s="678"/>
      <c r="S1273" s="681"/>
    </row>
    <row r="1274" spans="1:19" s="263" customFormat="1" ht="25.5">
      <c r="A1274" s="655"/>
      <c r="B1274" s="656"/>
      <c r="C1274" s="656"/>
      <c r="D1274" s="656"/>
      <c r="E1274" s="657"/>
      <c r="F1274" s="656"/>
      <c r="G1274" s="656"/>
      <c r="H1274" s="656"/>
      <c r="I1274" s="656"/>
      <c r="J1274" s="658"/>
      <c r="K1274" s="255" t="s">
        <v>5188</v>
      </c>
      <c r="L1274" s="658"/>
      <c r="M1274" s="255">
        <v>162</v>
      </c>
      <c r="N1274" s="255" t="s">
        <v>2931</v>
      </c>
      <c r="O1274" s="656"/>
      <c r="P1274" s="658"/>
      <c r="Q1274" s="678"/>
      <c r="R1274" s="678"/>
      <c r="S1274" s="681"/>
    </row>
    <row r="1275" spans="1:19" s="263" customFormat="1" ht="25.5">
      <c r="A1275" s="655"/>
      <c r="B1275" s="656"/>
      <c r="C1275" s="656"/>
      <c r="D1275" s="656"/>
      <c r="E1275" s="657"/>
      <c r="F1275" s="656"/>
      <c r="G1275" s="656"/>
      <c r="H1275" s="656"/>
      <c r="I1275" s="656"/>
      <c r="J1275" s="658"/>
      <c r="K1275" s="255" t="s">
        <v>5189</v>
      </c>
      <c r="L1275" s="658"/>
      <c r="M1275" s="255">
        <v>108</v>
      </c>
      <c r="N1275" s="255" t="s">
        <v>2931</v>
      </c>
      <c r="O1275" s="656"/>
      <c r="P1275" s="658"/>
      <c r="Q1275" s="678"/>
      <c r="R1275" s="678"/>
      <c r="S1275" s="681"/>
    </row>
    <row r="1276" spans="1:19" s="263" customFormat="1" ht="25.5">
      <c r="A1276" s="655"/>
      <c r="B1276" s="656"/>
      <c r="C1276" s="656"/>
      <c r="D1276" s="656"/>
      <c r="E1276" s="657"/>
      <c r="F1276" s="656"/>
      <c r="G1276" s="656"/>
      <c r="H1276" s="656"/>
      <c r="I1276" s="656"/>
      <c r="J1276" s="658"/>
      <c r="K1276" s="255" t="s">
        <v>5190</v>
      </c>
      <c r="L1276" s="658"/>
      <c r="M1276" s="255">
        <v>190</v>
      </c>
      <c r="N1276" s="255" t="s">
        <v>2931</v>
      </c>
      <c r="O1276" s="656"/>
      <c r="P1276" s="658"/>
      <c r="Q1276" s="678"/>
      <c r="R1276" s="678"/>
      <c r="S1276" s="681"/>
    </row>
    <row r="1277" spans="1:19" s="263" customFormat="1" ht="25.5">
      <c r="A1277" s="655"/>
      <c r="B1277" s="656"/>
      <c r="C1277" s="656"/>
      <c r="D1277" s="656"/>
      <c r="E1277" s="657"/>
      <c r="F1277" s="656"/>
      <c r="G1277" s="656"/>
      <c r="H1277" s="656"/>
      <c r="I1277" s="656"/>
      <c r="J1277" s="658"/>
      <c r="K1277" s="255" t="s">
        <v>5191</v>
      </c>
      <c r="L1277" s="658"/>
      <c r="M1277" s="255">
        <v>52</v>
      </c>
      <c r="N1277" s="255" t="s">
        <v>2931</v>
      </c>
      <c r="O1277" s="656"/>
      <c r="P1277" s="658"/>
      <c r="Q1277" s="678"/>
      <c r="R1277" s="678"/>
      <c r="S1277" s="681"/>
    </row>
    <row r="1278" spans="1:19" s="263" customFormat="1" ht="25.5">
      <c r="A1278" s="655"/>
      <c r="B1278" s="656"/>
      <c r="C1278" s="656"/>
      <c r="D1278" s="656"/>
      <c r="E1278" s="657"/>
      <c r="F1278" s="656"/>
      <c r="G1278" s="656"/>
      <c r="H1278" s="656"/>
      <c r="I1278" s="656"/>
      <c r="J1278" s="658"/>
      <c r="K1278" s="255" t="s">
        <v>5192</v>
      </c>
      <c r="L1278" s="658"/>
      <c r="M1278" s="255">
        <v>96</v>
      </c>
      <c r="N1278" s="255" t="s">
        <v>2931</v>
      </c>
      <c r="O1278" s="656"/>
      <c r="P1278" s="658"/>
      <c r="Q1278" s="678"/>
      <c r="R1278" s="678"/>
      <c r="S1278" s="681"/>
    </row>
    <row r="1279" spans="1:19" s="263" customFormat="1" ht="25.5">
      <c r="A1279" s="655"/>
      <c r="B1279" s="656"/>
      <c r="C1279" s="656"/>
      <c r="D1279" s="656"/>
      <c r="E1279" s="657"/>
      <c r="F1279" s="656"/>
      <c r="G1279" s="656"/>
      <c r="H1279" s="656"/>
      <c r="I1279" s="656"/>
      <c r="J1279" s="658"/>
      <c r="K1279" s="255" t="s">
        <v>5193</v>
      </c>
      <c r="L1279" s="658"/>
      <c r="M1279" s="255">
        <v>216</v>
      </c>
      <c r="N1279" s="255" t="s">
        <v>2931</v>
      </c>
      <c r="O1279" s="656"/>
      <c r="P1279" s="658"/>
      <c r="Q1279" s="678"/>
      <c r="R1279" s="678"/>
      <c r="S1279" s="681"/>
    </row>
    <row r="1280" spans="1:19" s="263" customFormat="1" ht="25.5">
      <c r="A1280" s="655"/>
      <c r="B1280" s="656"/>
      <c r="C1280" s="656"/>
      <c r="D1280" s="656"/>
      <c r="E1280" s="657"/>
      <c r="F1280" s="656"/>
      <c r="G1280" s="656"/>
      <c r="H1280" s="656"/>
      <c r="I1280" s="656"/>
      <c r="J1280" s="658"/>
      <c r="K1280" s="255" t="s">
        <v>5194</v>
      </c>
      <c r="L1280" s="658"/>
      <c r="M1280" s="255">
        <v>55</v>
      </c>
      <c r="N1280" s="255" t="s">
        <v>2931</v>
      </c>
      <c r="O1280" s="656"/>
      <c r="P1280" s="658"/>
      <c r="Q1280" s="678"/>
      <c r="R1280" s="678"/>
      <c r="S1280" s="681"/>
    </row>
    <row r="1281" spans="1:19" s="263" customFormat="1" ht="25.5">
      <c r="A1281" s="655"/>
      <c r="B1281" s="656"/>
      <c r="C1281" s="656"/>
      <c r="D1281" s="656"/>
      <c r="E1281" s="657"/>
      <c r="F1281" s="656"/>
      <c r="G1281" s="656"/>
      <c r="H1281" s="656"/>
      <c r="I1281" s="656"/>
      <c r="J1281" s="658"/>
      <c r="K1281" s="255" t="s">
        <v>5195</v>
      </c>
      <c r="L1281" s="658"/>
      <c r="M1281" s="255">
        <v>163</v>
      </c>
      <c r="N1281" s="255" t="s">
        <v>2931</v>
      </c>
      <c r="O1281" s="656"/>
      <c r="P1281" s="658"/>
      <c r="Q1281" s="678"/>
      <c r="R1281" s="678"/>
      <c r="S1281" s="681"/>
    </row>
    <row r="1282" spans="1:19" s="263" customFormat="1" ht="25.5">
      <c r="A1282" s="655"/>
      <c r="B1282" s="656"/>
      <c r="C1282" s="656"/>
      <c r="D1282" s="656"/>
      <c r="E1282" s="657"/>
      <c r="F1282" s="656"/>
      <c r="G1282" s="656"/>
      <c r="H1282" s="656"/>
      <c r="I1282" s="656"/>
      <c r="J1282" s="658"/>
      <c r="K1282" s="255" t="s">
        <v>5196</v>
      </c>
      <c r="L1282" s="658"/>
      <c r="M1282" s="255">
        <v>239</v>
      </c>
      <c r="N1282" s="255" t="s">
        <v>2931</v>
      </c>
      <c r="O1282" s="656"/>
      <c r="P1282" s="658"/>
      <c r="Q1282" s="678"/>
      <c r="R1282" s="678"/>
      <c r="S1282" s="681"/>
    </row>
    <row r="1283" spans="1:19" s="263" customFormat="1" ht="25.5">
      <c r="A1283" s="655"/>
      <c r="B1283" s="656"/>
      <c r="C1283" s="656"/>
      <c r="D1283" s="656"/>
      <c r="E1283" s="657"/>
      <c r="F1283" s="656"/>
      <c r="G1283" s="656"/>
      <c r="H1283" s="656"/>
      <c r="I1283" s="656"/>
      <c r="J1283" s="658"/>
      <c r="K1283" s="255" t="s">
        <v>5197</v>
      </c>
      <c r="L1283" s="658"/>
      <c r="M1283" s="255">
        <v>64</v>
      </c>
      <c r="N1283" s="255" t="s">
        <v>2931</v>
      </c>
      <c r="O1283" s="656"/>
      <c r="P1283" s="658"/>
      <c r="Q1283" s="678"/>
      <c r="R1283" s="678"/>
      <c r="S1283" s="681"/>
    </row>
    <row r="1284" spans="1:19" s="263" customFormat="1" ht="25.5">
      <c r="A1284" s="655"/>
      <c r="B1284" s="656"/>
      <c r="C1284" s="656"/>
      <c r="D1284" s="656"/>
      <c r="E1284" s="657"/>
      <c r="F1284" s="656"/>
      <c r="G1284" s="656"/>
      <c r="H1284" s="656"/>
      <c r="I1284" s="656"/>
      <c r="J1284" s="658"/>
      <c r="K1284" s="255" t="s">
        <v>5198</v>
      </c>
      <c r="L1284" s="658"/>
      <c r="M1284" s="255">
        <v>56</v>
      </c>
      <c r="N1284" s="255" t="s">
        <v>2931</v>
      </c>
      <c r="O1284" s="656"/>
      <c r="P1284" s="658"/>
      <c r="Q1284" s="678"/>
      <c r="R1284" s="678"/>
      <c r="S1284" s="681"/>
    </row>
    <row r="1285" spans="1:19" s="263" customFormat="1" ht="25.5">
      <c r="A1285" s="655"/>
      <c r="B1285" s="656"/>
      <c r="C1285" s="656"/>
      <c r="D1285" s="656"/>
      <c r="E1285" s="657"/>
      <c r="F1285" s="656"/>
      <c r="G1285" s="656"/>
      <c r="H1285" s="656"/>
      <c r="I1285" s="656"/>
      <c r="J1285" s="658"/>
      <c r="K1285" s="255" t="s">
        <v>5199</v>
      </c>
      <c r="L1285" s="658"/>
      <c r="M1285" s="255">
        <v>182</v>
      </c>
      <c r="N1285" s="255" t="s">
        <v>2931</v>
      </c>
      <c r="O1285" s="656"/>
      <c r="P1285" s="658"/>
      <c r="Q1285" s="678"/>
      <c r="R1285" s="678"/>
      <c r="S1285" s="681"/>
    </row>
    <row r="1286" spans="1:19" s="263" customFormat="1" ht="25.5">
      <c r="A1286" s="655"/>
      <c r="B1286" s="656"/>
      <c r="C1286" s="656"/>
      <c r="D1286" s="656"/>
      <c r="E1286" s="657"/>
      <c r="F1286" s="656"/>
      <c r="G1286" s="656"/>
      <c r="H1286" s="656"/>
      <c r="I1286" s="656"/>
      <c r="J1286" s="658"/>
      <c r="K1286" s="255" t="s">
        <v>5200</v>
      </c>
      <c r="L1286" s="658"/>
      <c r="M1286" s="255">
        <v>163</v>
      </c>
      <c r="N1286" s="255" t="s">
        <v>2931</v>
      </c>
      <c r="O1286" s="656"/>
      <c r="P1286" s="658"/>
      <c r="Q1286" s="678"/>
      <c r="R1286" s="678"/>
      <c r="S1286" s="681"/>
    </row>
    <row r="1287" spans="1:19" s="263" customFormat="1" ht="25.5">
      <c r="A1287" s="655"/>
      <c r="B1287" s="656"/>
      <c r="C1287" s="656"/>
      <c r="D1287" s="656"/>
      <c r="E1287" s="657"/>
      <c r="F1287" s="656"/>
      <c r="G1287" s="656"/>
      <c r="H1287" s="656"/>
      <c r="I1287" s="656"/>
      <c r="J1287" s="658"/>
      <c r="K1287" s="255" t="s">
        <v>5201</v>
      </c>
      <c r="L1287" s="658"/>
      <c r="M1287" s="255">
        <v>162</v>
      </c>
      <c r="N1287" s="255" t="s">
        <v>2931</v>
      </c>
      <c r="O1287" s="656"/>
      <c r="P1287" s="658"/>
      <c r="Q1287" s="678"/>
      <c r="R1287" s="678"/>
      <c r="S1287" s="681"/>
    </row>
    <row r="1288" spans="1:19" s="263" customFormat="1" ht="25.5">
      <c r="A1288" s="655"/>
      <c r="B1288" s="656"/>
      <c r="C1288" s="656"/>
      <c r="D1288" s="656"/>
      <c r="E1288" s="657"/>
      <c r="F1288" s="656"/>
      <c r="G1288" s="656"/>
      <c r="H1288" s="656"/>
      <c r="I1288" s="656"/>
      <c r="J1288" s="658"/>
      <c r="K1288" s="255" t="s">
        <v>5202</v>
      </c>
      <c r="L1288" s="658"/>
      <c r="M1288" s="255">
        <v>109</v>
      </c>
      <c r="N1288" s="255" t="s">
        <v>2931</v>
      </c>
      <c r="O1288" s="656"/>
      <c r="P1288" s="658"/>
      <c r="Q1288" s="678"/>
      <c r="R1288" s="678"/>
      <c r="S1288" s="681"/>
    </row>
    <row r="1289" spans="1:19" s="263" customFormat="1" ht="25.5">
      <c r="A1289" s="655"/>
      <c r="B1289" s="656"/>
      <c r="C1289" s="656"/>
      <c r="D1289" s="656"/>
      <c r="E1289" s="657"/>
      <c r="F1289" s="656"/>
      <c r="G1289" s="656"/>
      <c r="H1289" s="656"/>
      <c r="I1289" s="656"/>
      <c r="J1289" s="658"/>
      <c r="K1289" s="255" t="s">
        <v>5203</v>
      </c>
      <c r="L1289" s="658"/>
      <c r="M1289" s="255">
        <v>136</v>
      </c>
      <c r="N1289" s="255" t="s">
        <v>2931</v>
      </c>
      <c r="O1289" s="656"/>
      <c r="P1289" s="658"/>
      <c r="Q1289" s="678"/>
      <c r="R1289" s="678"/>
      <c r="S1289" s="681"/>
    </row>
    <row r="1290" spans="1:19" s="263" customFormat="1" ht="25.5">
      <c r="A1290" s="655"/>
      <c r="B1290" s="656"/>
      <c r="C1290" s="656"/>
      <c r="D1290" s="656"/>
      <c r="E1290" s="657"/>
      <c r="F1290" s="656"/>
      <c r="G1290" s="656"/>
      <c r="H1290" s="656"/>
      <c r="I1290" s="656"/>
      <c r="J1290" s="658"/>
      <c r="K1290" s="255" t="s">
        <v>5204</v>
      </c>
      <c r="L1290" s="658"/>
      <c r="M1290" s="255">
        <v>147</v>
      </c>
      <c r="N1290" s="255" t="s">
        <v>2931</v>
      </c>
      <c r="O1290" s="656"/>
      <c r="P1290" s="658"/>
      <c r="Q1290" s="678"/>
      <c r="R1290" s="678"/>
      <c r="S1290" s="681"/>
    </row>
    <row r="1291" spans="1:19" s="263" customFormat="1">
      <c r="A1291" s="655"/>
      <c r="B1291" s="656"/>
      <c r="C1291" s="656"/>
      <c r="D1291" s="656"/>
      <c r="E1291" s="657"/>
      <c r="F1291" s="656"/>
      <c r="G1291" s="656"/>
      <c r="H1291" s="656"/>
      <c r="I1291" s="656"/>
      <c r="J1291" s="658"/>
      <c r="K1291" s="255" t="s">
        <v>5205</v>
      </c>
      <c r="L1291" s="658"/>
      <c r="M1291" s="255">
        <v>94</v>
      </c>
      <c r="N1291" s="255" t="s">
        <v>2931</v>
      </c>
      <c r="O1291" s="656"/>
      <c r="P1291" s="658"/>
      <c r="Q1291" s="678"/>
      <c r="R1291" s="678"/>
      <c r="S1291" s="681"/>
    </row>
    <row r="1292" spans="1:19" s="263" customFormat="1" ht="25.5">
      <c r="A1292" s="655"/>
      <c r="B1292" s="656"/>
      <c r="C1292" s="656"/>
      <c r="D1292" s="656"/>
      <c r="E1292" s="657"/>
      <c r="F1292" s="656"/>
      <c r="G1292" s="656"/>
      <c r="H1292" s="656"/>
      <c r="I1292" s="656"/>
      <c r="J1292" s="658"/>
      <c r="K1292" s="255" t="s">
        <v>5206</v>
      </c>
      <c r="L1292" s="658"/>
      <c r="M1292" s="255">
        <v>429</v>
      </c>
      <c r="N1292" s="255" t="s">
        <v>2931</v>
      </c>
      <c r="O1292" s="656"/>
      <c r="P1292" s="658"/>
      <c r="Q1292" s="679"/>
      <c r="R1292" s="679"/>
      <c r="S1292" s="682"/>
    </row>
    <row r="1293" spans="1:19" s="263" customFormat="1" ht="25.5">
      <c r="A1293" s="655" t="s">
        <v>3288</v>
      </c>
      <c r="B1293" s="656" t="s">
        <v>3018</v>
      </c>
      <c r="C1293" s="656">
        <v>207</v>
      </c>
      <c r="D1293" s="656">
        <v>120</v>
      </c>
      <c r="E1293" s="657" t="s">
        <v>5207</v>
      </c>
      <c r="F1293" s="656" t="s">
        <v>2939</v>
      </c>
      <c r="G1293" s="656" t="s">
        <v>2105</v>
      </c>
      <c r="H1293" s="656" t="s">
        <v>3440</v>
      </c>
      <c r="I1293" s="656" t="s">
        <v>3440</v>
      </c>
      <c r="J1293" s="658" t="s">
        <v>4959</v>
      </c>
      <c r="K1293" s="255" t="s">
        <v>4960</v>
      </c>
      <c r="L1293" s="658" t="s">
        <v>3618</v>
      </c>
      <c r="M1293" s="255"/>
      <c r="N1293" s="255"/>
      <c r="O1293" s="656" t="s">
        <v>4290</v>
      </c>
      <c r="P1293" s="658"/>
      <c r="Q1293" s="683"/>
      <c r="R1293" s="683">
        <v>347.42</v>
      </c>
      <c r="S1293" s="685"/>
    </row>
    <row r="1294" spans="1:19" s="263" customFormat="1">
      <c r="A1294" s="655"/>
      <c r="B1294" s="656"/>
      <c r="C1294" s="656"/>
      <c r="D1294" s="656"/>
      <c r="E1294" s="657"/>
      <c r="F1294" s="656"/>
      <c r="G1294" s="656"/>
      <c r="H1294" s="656"/>
      <c r="I1294" s="656"/>
      <c r="J1294" s="658"/>
      <c r="K1294" s="255" t="s">
        <v>5208</v>
      </c>
      <c r="L1294" s="658"/>
      <c r="M1294" s="255" t="s">
        <v>5209</v>
      </c>
      <c r="N1294" s="255" t="s">
        <v>2931</v>
      </c>
      <c r="O1294" s="656"/>
      <c r="P1294" s="658"/>
      <c r="Q1294" s="678"/>
      <c r="R1294" s="678"/>
      <c r="S1294" s="681"/>
    </row>
    <row r="1295" spans="1:19" s="263" customFormat="1" ht="25.5">
      <c r="A1295" s="655"/>
      <c r="B1295" s="656"/>
      <c r="C1295" s="656"/>
      <c r="D1295" s="656"/>
      <c r="E1295" s="657"/>
      <c r="F1295" s="656"/>
      <c r="G1295" s="656"/>
      <c r="H1295" s="656"/>
      <c r="I1295" s="656"/>
      <c r="J1295" s="658"/>
      <c r="K1295" s="255" t="s">
        <v>5210</v>
      </c>
      <c r="L1295" s="658"/>
      <c r="M1295" s="255">
        <v>71</v>
      </c>
      <c r="N1295" s="255" t="s">
        <v>2931</v>
      </c>
      <c r="O1295" s="656"/>
      <c r="P1295" s="658"/>
      <c r="Q1295" s="678"/>
      <c r="R1295" s="678"/>
      <c r="S1295" s="681"/>
    </row>
    <row r="1296" spans="1:19" s="263" customFormat="1">
      <c r="A1296" s="655"/>
      <c r="B1296" s="656"/>
      <c r="C1296" s="656"/>
      <c r="D1296" s="656"/>
      <c r="E1296" s="657"/>
      <c r="F1296" s="656"/>
      <c r="G1296" s="656"/>
      <c r="H1296" s="656"/>
      <c r="I1296" s="656"/>
      <c r="J1296" s="658"/>
      <c r="K1296" s="255" t="s">
        <v>5211</v>
      </c>
      <c r="L1296" s="658"/>
      <c r="M1296" s="255"/>
      <c r="N1296" s="255"/>
      <c r="O1296" s="656" t="s">
        <v>3685</v>
      </c>
      <c r="P1296" s="658"/>
      <c r="Q1296" s="678"/>
      <c r="R1296" s="678"/>
      <c r="S1296" s="681"/>
    </row>
    <row r="1297" spans="1:19" s="263" customFormat="1" ht="51">
      <c r="A1297" s="655"/>
      <c r="B1297" s="656"/>
      <c r="C1297" s="656"/>
      <c r="D1297" s="656"/>
      <c r="E1297" s="657"/>
      <c r="F1297" s="656"/>
      <c r="G1297" s="656"/>
      <c r="H1297" s="656"/>
      <c r="I1297" s="656"/>
      <c r="J1297" s="658"/>
      <c r="K1297" s="255" t="s">
        <v>5008</v>
      </c>
      <c r="L1297" s="658"/>
      <c r="M1297" s="255">
        <v>68</v>
      </c>
      <c r="N1297" s="255" t="s">
        <v>2931</v>
      </c>
      <c r="O1297" s="656"/>
      <c r="P1297" s="658"/>
      <c r="Q1297" s="678"/>
      <c r="R1297" s="678"/>
      <c r="S1297" s="681"/>
    </row>
    <row r="1298" spans="1:19" s="263" customFormat="1" ht="25.5">
      <c r="A1298" s="655"/>
      <c r="B1298" s="656"/>
      <c r="C1298" s="656"/>
      <c r="D1298" s="656"/>
      <c r="E1298" s="657"/>
      <c r="F1298" s="656"/>
      <c r="G1298" s="656"/>
      <c r="H1298" s="656"/>
      <c r="I1298" s="656"/>
      <c r="J1298" s="658"/>
      <c r="K1298" s="255" t="s">
        <v>5212</v>
      </c>
      <c r="L1298" s="658"/>
      <c r="M1298" s="255">
        <v>127</v>
      </c>
      <c r="N1298" s="255" t="s">
        <v>2931</v>
      </c>
      <c r="O1298" s="656"/>
      <c r="P1298" s="658"/>
      <c r="Q1298" s="678"/>
      <c r="R1298" s="678"/>
      <c r="S1298" s="681"/>
    </row>
    <row r="1299" spans="1:19" s="263" customFormat="1" ht="25.5">
      <c r="A1299" s="655"/>
      <c r="B1299" s="656"/>
      <c r="C1299" s="656"/>
      <c r="D1299" s="656"/>
      <c r="E1299" s="657"/>
      <c r="F1299" s="656"/>
      <c r="G1299" s="656"/>
      <c r="H1299" s="656"/>
      <c r="I1299" s="656"/>
      <c r="J1299" s="658"/>
      <c r="K1299" s="255" t="s">
        <v>5213</v>
      </c>
      <c r="L1299" s="658"/>
      <c r="M1299" s="255">
        <v>176</v>
      </c>
      <c r="N1299" s="255" t="s">
        <v>2931</v>
      </c>
      <c r="O1299" s="656"/>
      <c r="P1299" s="658"/>
      <c r="Q1299" s="678"/>
      <c r="R1299" s="678"/>
      <c r="S1299" s="681"/>
    </row>
    <row r="1300" spans="1:19" s="263" customFormat="1" ht="25.5">
      <c r="A1300" s="655"/>
      <c r="B1300" s="656"/>
      <c r="C1300" s="656"/>
      <c r="D1300" s="656"/>
      <c r="E1300" s="657"/>
      <c r="F1300" s="656"/>
      <c r="G1300" s="656"/>
      <c r="H1300" s="656"/>
      <c r="I1300" s="656"/>
      <c r="J1300" s="658"/>
      <c r="K1300" s="255" t="s">
        <v>5214</v>
      </c>
      <c r="L1300" s="658"/>
      <c r="M1300" s="255">
        <v>157</v>
      </c>
      <c r="N1300" s="255" t="s">
        <v>2931</v>
      </c>
      <c r="O1300" s="656"/>
      <c r="P1300" s="658"/>
      <c r="Q1300" s="678"/>
      <c r="R1300" s="678"/>
      <c r="S1300" s="681"/>
    </row>
    <row r="1301" spans="1:19" s="263" customFormat="1" ht="25.5">
      <c r="A1301" s="655"/>
      <c r="B1301" s="656"/>
      <c r="C1301" s="656"/>
      <c r="D1301" s="656"/>
      <c r="E1301" s="657"/>
      <c r="F1301" s="656"/>
      <c r="G1301" s="656"/>
      <c r="H1301" s="656"/>
      <c r="I1301" s="656"/>
      <c r="J1301" s="658"/>
      <c r="K1301" s="255" t="s">
        <v>5215</v>
      </c>
      <c r="L1301" s="658"/>
      <c r="M1301" s="255">
        <v>233</v>
      </c>
      <c r="N1301" s="255" t="s">
        <v>2931</v>
      </c>
      <c r="O1301" s="656"/>
      <c r="P1301" s="658"/>
      <c r="Q1301" s="678"/>
      <c r="R1301" s="678"/>
      <c r="S1301" s="681"/>
    </row>
    <row r="1302" spans="1:19" s="263" customFormat="1" ht="25.5">
      <c r="A1302" s="655"/>
      <c r="B1302" s="656"/>
      <c r="C1302" s="656"/>
      <c r="D1302" s="656"/>
      <c r="E1302" s="657"/>
      <c r="F1302" s="656"/>
      <c r="G1302" s="656"/>
      <c r="H1302" s="656"/>
      <c r="I1302" s="656"/>
      <c r="J1302" s="658"/>
      <c r="K1302" s="255" t="s">
        <v>4788</v>
      </c>
      <c r="L1302" s="658"/>
      <c r="M1302" s="255">
        <v>106</v>
      </c>
      <c r="N1302" s="255" t="s">
        <v>2931</v>
      </c>
      <c r="O1302" s="656"/>
      <c r="P1302" s="658"/>
      <c r="Q1302" s="678"/>
      <c r="R1302" s="678"/>
      <c r="S1302" s="681"/>
    </row>
    <row r="1303" spans="1:19" s="263" customFormat="1">
      <c r="A1303" s="655"/>
      <c r="B1303" s="656"/>
      <c r="C1303" s="656"/>
      <c r="D1303" s="656"/>
      <c r="E1303" s="657"/>
      <c r="F1303" s="656"/>
      <c r="G1303" s="656"/>
      <c r="H1303" s="656"/>
      <c r="I1303" s="656"/>
      <c r="J1303" s="658"/>
      <c r="K1303" s="255" t="s">
        <v>5216</v>
      </c>
      <c r="L1303" s="658"/>
      <c r="M1303" s="255">
        <v>47</v>
      </c>
      <c r="N1303" s="255" t="s">
        <v>2931</v>
      </c>
      <c r="O1303" s="656"/>
      <c r="P1303" s="658"/>
      <c r="Q1303" s="678"/>
      <c r="R1303" s="678"/>
      <c r="S1303" s="681"/>
    </row>
    <row r="1304" spans="1:19" s="263" customFormat="1">
      <c r="A1304" s="655"/>
      <c r="B1304" s="656"/>
      <c r="C1304" s="656"/>
      <c r="D1304" s="656"/>
      <c r="E1304" s="657"/>
      <c r="F1304" s="656"/>
      <c r="G1304" s="656"/>
      <c r="H1304" s="656"/>
      <c r="I1304" s="656"/>
      <c r="J1304" s="658"/>
      <c r="K1304" s="255" t="s">
        <v>5217</v>
      </c>
      <c r="L1304" s="658"/>
      <c r="M1304" s="255">
        <v>47</v>
      </c>
      <c r="N1304" s="255" t="s">
        <v>2931</v>
      </c>
      <c r="O1304" s="656"/>
      <c r="P1304" s="658"/>
      <c r="Q1304" s="678"/>
      <c r="R1304" s="678"/>
      <c r="S1304" s="681"/>
    </row>
    <row r="1305" spans="1:19" s="263" customFormat="1">
      <c r="A1305" s="655"/>
      <c r="B1305" s="656"/>
      <c r="C1305" s="656"/>
      <c r="D1305" s="656"/>
      <c r="E1305" s="657"/>
      <c r="F1305" s="656"/>
      <c r="G1305" s="656"/>
      <c r="H1305" s="656"/>
      <c r="I1305" s="656"/>
      <c r="J1305" s="658"/>
      <c r="K1305" s="255" t="s">
        <v>5218</v>
      </c>
      <c r="L1305" s="658"/>
      <c r="M1305" s="255">
        <v>67</v>
      </c>
      <c r="N1305" s="255" t="s">
        <v>2931</v>
      </c>
      <c r="O1305" s="656"/>
      <c r="P1305" s="658"/>
      <c r="Q1305" s="678"/>
      <c r="R1305" s="678"/>
      <c r="S1305" s="681"/>
    </row>
    <row r="1306" spans="1:19" s="263" customFormat="1">
      <c r="A1306" s="655"/>
      <c r="B1306" s="656"/>
      <c r="C1306" s="656"/>
      <c r="D1306" s="656"/>
      <c r="E1306" s="657"/>
      <c r="F1306" s="656"/>
      <c r="G1306" s="656"/>
      <c r="H1306" s="656"/>
      <c r="I1306" s="656"/>
      <c r="J1306" s="658"/>
      <c r="K1306" s="255" t="s">
        <v>5219</v>
      </c>
      <c r="L1306" s="658"/>
      <c r="M1306" s="255">
        <v>43</v>
      </c>
      <c r="N1306" s="255" t="s">
        <v>2931</v>
      </c>
      <c r="O1306" s="656"/>
      <c r="P1306" s="658"/>
      <c r="Q1306" s="678"/>
      <c r="R1306" s="678"/>
      <c r="S1306" s="681"/>
    </row>
    <row r="1307" spans="1:19" s="263" customFormat="1">
      <c r="A1307" s="655"/>
      <c r="B1307" s="656"/>
      <c r="C1307" s="656"/>
      <c r="D1307" s="656"/>
      <c r="E1307" s="657"/>
      <c r="F1307" s="656"/>
      <c r="G1307" s="656"/>
      <c r="H1307" s="656"/>
      <c r="I1307" s="656"/>
      <c r="J1307" s="658"/>
      <c r="K1307" s="255" t="s">
        <v>5220</v>
      </c>
      <c r="L1307" s="658"/>
      <c r="M1307" s="255">
        <v>134</v>
      </c>
      <c r="N1307" s="255" t="s">
        <v>2931</v>
      </c>
      <c r="O1307" s="656"/>
      <c r="P1307" s="658"/>
      <c r="Q1307" s="678"/>
      <c r="R1307" s="678"/>
      <c r="S1307" s="681"/>
    </row>
    <row r="1308" spans="1:19" s="263" customFormat="1" ht="25.5">
      <c r="A1308" s="655"/>
      <c r="B1308" s="656"/>
      <c r="C1308" s="656"/>
      <c r="D1308" s="656"/>
      <c r="E1308" s="657"/>
      <c r="F1308" s="656"/>
      <c r="G1308" s="656"/>
      <c r="H1308" s="656"/>
      <c r="I1308" s="656"/>
      <c r="J1308" s="658"/>
      <c r="K1308" s="255" t="s">
        <v>5221</v>
      </c>
      <c r="L1308" s="658"/>
      <c r="M1308" s="255">
        <v>26</v>
      </c>
      <c r="N1308" s="255" t="s">
        <v>2931</v>
      </c>
      <c r="O1308" s="656"/>
      <c r="P1308" s="658"/>
      <c r="Q1308" s="678"/>
      <c r="R1308" s="678"/>
      <c r="S1308" s="681"/>
    </row>
    <row r="1309" spans="1:19" s="263" customFormat="1">
      <c r="A1309" s="655"/>
      <c r="B1309" s="656"/>
      <c r="C1309" s="656"/>
      <c r="D1309" s="656"/>
      <c r="E1309" s="657"/>
      <c r="F1309" s="656"/>
      <c r="G1309" s="656"/>
      <c r="H1309" s="656"/>
      <c r="I1309" s="656"/>
      <c r="J1309" s="658"/>
      <c r="K1309" s="255" t="s">
        <v>5042</v>
      </c>
      <c r="L1309" s="658"/>
      <c r="M1309" s="255">
        <v>54</v>
      </c>
      <c r="N1309" s="255" t="s">
        <v>2931</v>
      </c>
      <c r="O1309" s="656"/>
      <c r="P1309" s="658"/>
      <c r="Q1309" s="678"/>
      <c r="R1309" s="678"/>
      <c r="S1309" s="681"/>
    </row>
    <row r="1310" spans="1:19" s="263" customFormat="1">
      <c r="A1310" s="655"/>
      <c r="B1310" s="656"/>
      <c r="C1310" s="656"/>
      <c r="D1310" s="656"/>
      <c r="E1310" s="657"/>
      <c r="F1310" s="656"/>
      <c r="G1310" s="656"/>
      <c r="H1310" s="656"/>
      <c r="I1310" s="656"/>
      <c r="J1310" s="658"/>
      <c r="K1310" s="255" t="s">
        <v>5222</v>
      </c>
      <c r="L1310" s="658"/>
      <c r="M1310" s="255">
        <v>209</v>
      </c>
      <c r="N1310" s="255" t="s">
        <v>2931</v>
      </c>
      <c r="O1310" s="656"/>
      <c r="P1310" s="658"/>
      <c r="Q1310" s="678"/>
      <c r="R1310" s="678"/>
      <c r="S1310" s="681"/>
    </row>
    <row r="1311" spans="1:19" s="263" customFormat="1">
      <c r="A1311" s="655"/>
      <c r="B1311" s="656"/>
      <c r="C1311" s="656"/>
      <c r="D1311" s="656"/>
      <c r="E1311" s="657"/>
      <c r="F1311" s="656"/>
      <c r="G1311" s="656"/>
      <c r="H1311" s="656"/>
      <c r="I1311" s="656"/>
      <c r="J1311" s="658"/>
      <c r="K1311" s="255" t="s">
        <v>5223</v>
      </c>
      <c r="L1311" s="658"/>
      <c r="M1311" s="255">
        <v>66</v>
      </c>
      <c r="N1311" s="255" t="s">
        <v>2931</v>
      </c>
      <c r="O1311" s="656"/>
      <c r="P1311" s="658"/>
      <c r="Q1311" s="678"/>
      <c r="R1311" s="678"/>
      <c r="S1311" s="681"/>
    </row>
    <row r="1312" spans="1:19" s="263" customFormat="1" ht="25.5">
      <c r="A1312" s="655"/>
      <c r="B1312" s="656"/>
      <c r="C1312" s="656"/>
      <c r="D1312" s="656"/>
      <c r="E1312" s="657"/>
      <c r="F1312" s="656"/>
      <c r="G1312" s="656"/>
      <c r="H1312" s="656"/>
      <c r="I1312" s="656"/>
      <c r="J1312" s="658"/>
      <c r="K1312" s="255" t="s">
        <v>5224</v>
      </c>
      <c r="L1312" s="658"/>
      <c r="M1312" s="255">
        <v>133</v>
      </c>
      <c r="N1312" s="255" t="s">
        <v>2931</v>
      </c>
      <c r="O1312" s="656"/>
      <c r="P1312" s="658"/>
      <c r="Q1312" s="678"/>
      <c r="R1312" s="678"/>
      <c r="S1312" s="681"/>
    </row>
    <row r="1313" spans="1:19" s="263" customFormat="1" ht="25.5">
      <c r="A1313" s="655"/>
      <c r="B1313" s="656"/>
      <c r="C1313" s="656"/>
      <c r="D1313" s="656"/>
      <c r="E1313" s="657"/>
      <c r="F1313" s="656"/>
      <c r="G1313" s="656"/>
      <c r="H1313" s="656"/>
      <c r="I1313" s="656"/>
      <c r="J1313" s="658"/>
      <c r="K1313" s="255" t="s">
        <v>5225</v>
      </c>
      <c r="L1313" s="658"/>
      <c r="M1313" s="255">
        <v>46</v>
      </c>
      <c r="N1313" s="255" t="s">
        <v>2931</v>
      </c>
      <c r="O1313" s="656"/>
      <c r="P1313" s="658"/>
      <c r="Q1313" s="678"/>
      <c r="R1313" s="678"/>
      <c r="S1313" s="681"/>
    </row>
    <row r="1314" spans="1:19" s="263" customFormat="1" ht="25.5">
      <c r="A1314" s="655"/>
      <c r="B1314" s="656"/>
      <c r="C1314" s="656"/>
      <c r="D1314" s="656"/>
      <c r="E1314" s="657"/>
      <c r="F1314" s="656"/>
      <c r="G1314" s="656"/>
      <c r="H1314" s="656"/>
      <c r="I1314" s="656"/>
      <c r="J1314" s="658"/>
      <c r="K1314" s="255" t="s">
        <v>5226</v>
      </c>
      <c r="L1314" s="658"/>
      <c r="M1314" s="255">
        <v>79</v>
      </c>
      <c r="N1314" s="255" t="s">
        <v>2931</v>
      </c>
      <c r="O1314" s="656"/>
      <c r="P1314" s="658"/>
      <c r="Q1314" s="678"/>
      <c r="R1314" s="678"/>
      <c r="S1314" s="681"/>
    </row>
    <row r="1315" spans="1:19" s="263" customFormat="1" ht="25.5">
      <c r="A1315" s="655"/>
      <c r="B1315" s="656"/>
      <c r="C1315" s="656"/>
      <c r="D1315" s="656"/>
      <c r="E1315" s="657"/>
      <c r="F1315" s="656"/>
      <c r="G1315" s="656"/>
      <c r="H1315" s="656"/>
      <c r="I1315" s="656"/>
      <c r="J1315" s="658"/>
      <c r="K1315" s="255" t="s">
        <v>5227</v>
      </c>
      <c r="L1315" s="658"/>
      <c r="M1315" s="255">
        <v>102</v>
      </c>
      <c r="N1315" s="255" t="s">
        <v>2931</v>
      </c>
      <c r="O1315" s="656"/>
      <c r="P1315" s="658"/>
      <c r="Q1315" s="679"/>
      <c r="R1315" s="679"/>
      <c r="S1315" s="682"/>
    </row>
    <row r="1316" spans="1:19" s="263" customFormat="1" ht="25.5">
      <c r="A1316" s="655" t="s">
        <v>3292</v>
      </c>
      <c r="B1316" s="656" t="s">
        <v>3018</v>
      </c>
      <c r="C1316" s="656">
        <v>207</v>
      </c>
      <c r="D1316" s="656">
        <v>121</v>
      </c>
      <c r="E1316" s="657" t="s">
        <v>5228</v>
      </c>
      <c r="F1316" s="656" t="s">
        <v>2939</v>
      </c>
      <c r="G1316" s="656" t="s">
        <v>2105</v>
      </c>
      <c r="H1316" s="656" t="s">
        <v>3440</v>
      </c>
      <c r="I1316" s="656" t="s">
        <v>3440</v>
      </c>
      <c r="J1316" s="658" t="s">
        <v>4959</v>
      </c>
      <c r="K1316" s="255" t="s">
        <v>4960</v>
      </c>
      <c r="L1316" s="658" t="s">
        <v>3618</v>
      </c>
      <c r="M1316" s="255"/>
      <c r="N1316" s="255"/>
      <c r="O1316" s="656" t="s">
        <v>3133</v>
      </c>
      <c r="P1316" s="658"/>
      <c r="Q1316" s="683"/>
      <c r="R1316" s="683">
        <v>3606.18</v>
      </c>
      <c r="S1316" s="685"/>
    </row>
    <row r="1317" spans="1:19" s="263" customFormat="1" ht="25.5">
      <c r="A1317" s="655"/>
      <c r="B1317" s="656"/>
      <c r="C1317" s="656"/>
      <c r="D1317" s="656"/>
      <c r="E1317" s="657"/>
      <c r="F1317" s="656"/>
      <c r="G1317" s="656"/>
      <c r="H1317" s="656"/>
      <c r="I1317" s="656"/>
      <c r="J1317" s="658"/>
      <c r="K1317" s="255" t="s">
        <v>5229</v>
      </c>
      <c r="L1317" s="658"/>
      <c r="M1317" s="255">
        <v>53</v>
      </c>
      <c r="N1317" s="255" t="s">
        <v>2931</v>
      </c>
      <c r="O1317" s="656"/>
      <c r="P1317" s="658"/>
      <c r="Q1317" s="678"/>
      <c r="R1317" s="678"/>
      <c r="S1317" s="681"/>
    </row>
    <row r="1318" spans="1:19" s="263" customFormat="1" ht="25.5">
      <c r="A1318" s="655"/>
      <c r="B1318" s="656"/>
      <c r="C1318" s="656"/>
      <c r="D1318" s="656"/>
      <c r="E1318" s="657"/>
      <c r="F1318" s="656"/>
      <c r="G1318" s="656"/>
      <c r="H1318" s="656"/>
      <c r="I1318" s="656"/>
      <c r="J1318" s="658"/>
      <c r="K1318" s="255" t="s">
        <v>5230</v>
      </c>
      <c r="L1318" s="658"/>
      <c r="M1318" s="255">
        <v>274</v>
      </c>
      <c r="N1318" s="255" t="s">
        <v>2931</v>
      </c>
      <c r="O1318" s="656"/>
      <c r="P1318" s="658"/>
      <c r="Q1318" s="678"/>
      <c r="R1318" s="678"/>
      <c r="S1318" s="681"/>
    </row>
    <row r="1319" spans="1:19" s="263" customFormat="1">
      <c r="A1319" s="655"/>
      <c r="B1319" s="656"/>
      <c r="C1319" s="656"/>
      <c r="D1319" s="656"/>
      <c r="E1319" s="657"/>
      <c r="F1319" s="656"/>
      <c r="G1319" s="656"/>
      <c r="H1319" s="656"/>
      <c r="I1319" s="656"/>
      <c r="J1319" s="658"/>
      <c r="K1319" s="255" t="s">
        <v>5231</v>
      </c>
      <c r="L1319" s="658"/>
      <c r="M1319" s="255">
        <v>160</v>
      </c>
      <c r="N1319" s="255" t="s">
        <v>2931</v>
      </c>
      <c r="O1319" s="656"/>
      <c r="P1319" s="658"/>
      <c r="Q1319" s="678"/>
      <c r="R1319" s="678"/>
      <c r="S1319" s="681"/>
    </row>
    <row r="1320" spans="1:19" s="263" customFormat="1">
      <c r="A1320" s="655"/>
      <c r="B1320" s="656"/>
      <c r="C1320" s="656"/>
      <c r="D1320" s="656"/>
      <c r="E1320" s="657"/>
      <c r="F1320" s="656"/>
      <c r="G1320" s="656"/>
      <c r="H1320" s="656"/>
      <c r="I1320" s="656"/>
      <c r="J1320" s="658"/>
      <c r="K1320" s="255" t="s">
        <v>5232</v>
      </c>
      <c r="L1320" s="658"/>
      <c r="M1320" s="255">
        <v>77</v>
      </c>
      <c r="N1320" s="255" t="s">
        <v>2931</v>
      </c>
      <c r="O1320" s="656"/>
      <c r="P1320" s="658"/>
      <c r="Q1320" s="678"/>
      <c r="R1320" s="678"/>
      <c r="S1320" s="681"/>
    </row>
    <row r="1321" spans="1:19" s="263" customFormat="1">
      <c r="A1321" s="655"/>
      <c r="B1321" s="656"/>
      <c r="C1321" s="656"/>
      <c r="D1321" s="656"/>
      <c r="E1321" s="657"/>
      <c r="F1321" s="656"/>
      <c r="G1321" s="656"/>
      <c r="H1321" s="656"/>
      <c r="I1321" s="656"/>
      <c r="J1321" s="658"/>
      <c r="K1321" s="255" t="s">
        <v>5233</v>
      </c>
      <c r="L1321" s="658"/>
      <c r="M1321" s="255">
        <v>127</v>
      </c>
      <c r="N1321" s="255" t="s">
        <v>2931</v>
      </c>
      <c r="O1321" s="656"/>
      <c r="P1321" s="658"/>
      <c r="Q1321" s="678"/>
      <c r="R1321" s="678"/>
      <c r="S1321" s="681"/>
    </row>
    <row r="1322" spans="1:19" s="263" customFormat="1" ht="25.5">
      <c r="A1322" s="655"/>
      <c r="B1322" s="656"/>
      <c r="C1322" s="656"/>
      <c r="D1322" s="656"/>
      <c r="E1322" s="657"/>
      <c r="F1322" s="656"/>
      <c r="G1322" s="656"/>
      <c r="H1322" s="656"/>
      <c r="I1322" s="656"/>
      <c r="J1322" s="658"/>
      <c r="K1322" s="255" t="s">
        <v>5234</v>
      </c>
      <c r="L1322" s="658"/>
      <c r="M1322" s="255">
        <v>92</v>
      </c>
      <c r="N1322" s="255" t="s">
        <v>2931</v>
      </c>
      <c r="O1322" s="656"/>
      <c r="P1322" s="658"/>
      <c r="Q1322" s="678"/>
      <c r="R1322" s="678"/>
      <c r="S1322" s="681"/>
    </row>
    <row r="1323" spans="1:19" s="263" customFormat="1">
      <c r="A1323" s="655"/>
      <c r="B1323" s="656"/>
      <c r="C1323" s="656"/>
      <c r="D1323" s="656"/>
      <c r="E1323" s="657"/>
      <c r="F1323" s="656"/>
      <c r="G1323" s="656"/>
      <c r="H1323" s="656"/>
      <c r="I1323" s="656"/>
      <c r="J1323" s="658"/>
      <c r="K1323" s="255" t="s">
        <v>5235</v>
      </c>
      <c r="L1323" s="658"/>
      <c r="M1323" s="255">
        <v>15</v>
      </c>
      <c r="N1323" s="255" t="s">
        <v>2931</v>
      </c>
      <c r="O1323" s="656"/>
      <c r="P1323" s="658"/>
      <c r="Q1323" s="678"/>
      <c r="R1323" s="678"/>
      <c r="S1323" s="681"/>
    </row>
    <row r="1324" spans="1:19" s="263" customFormat="1">
      <c r="A1324" s="655"/>
      <c r="B1324" s="656"/>
      <c r="C1324" s="656"/>
      <c r="D1324" s="656"/>
      <c r="E1324" s="657"/>
      <c r="F1324" s="656"/>
      <c r="G1324" s="656"/>
      <c r="H1324" s="656"/>
      <c r="I1324" s="656"/>
      <c r="J1324" s="658"/>
      <c r="K1324" s="255" t="s">
        <v>4868</v>
      </c>
      <c r="L1324" s="658"/>
      <c r="M1324" s="255">
        <v>72</v>
      </c>
      <c r="N1324" s="255" t="s">
        <v>2931</v>
      </c>
      <c r="O1324" s="656"/>
      <c r="P1324" s="658"/>
      <c r="Q1324" s="678"/>
      <c r="R1324" s="678"/>
      <c r="S1324" s="681"/>
    </row>
    <row r="1325" spans="1:19" s="263" customFormat="1">
      <c r="A1325" s="655"/>
      <c r="B1325" s="656"/>
      <c r="C1325" s="656"/>
      <c r="D1325" s="656"/>
      <c r="E1325" s="657"/>
      <c r="F1325" s="656"/>
      <c r="G1325" s="656"/>
      <c r="H1325" s="656"/>
      <c r="I1325" s="656"/>
      <c r="J1325" s="658"/>
      <c r="K1325" s="255" t="s">
        <v>5236</v>
      </c>
      <c r="L1325" s="658"/>
      <c r="M1325" s="255">
        <v>63</v>
      </c>
      <c r="N1325" s="255" t="s">
        <v>2931</v>
      </c>
      <c r="O1325" s="656"/>
      <c r="P1325" s="658"/>
      <c r="Q1325" s="678"/>
      <c r="R1325" s="678"/>
      <c r="S1325" s="681"/>
    </row>
    <row r="1326" spans="1:19" s="263" customFormat="1">
      <c r="A1326" s="655"/>
      <c r="B1326" s="656"/>
      <c r="C1326" s="656"/>
      <c r="D1326" s="656"/>
      <c r="E1326" s="657"/>
      <c r="F1326" s="656"/>
      <c r="G1326" s="656"/>
      <c r="H1326" s="656"/>
      <c r="I1326" s="656"/>
      <c r="J1326" s="658"/>
      <c r="K1326" s="255" t="s">
        <v>5237</v>
      </c>
      <c r="L1326" s="658"/>
      <c r="M1326" s="255">
        <v>151</v>
      </c>
      <c r="N1326" s="255" t="s">
        <v>2931</v>
      </c>
      <c r="O1326" s="656"/>
      <c r="P1326" s="658"/>
      <c r="Q1326" s="678"/>
      <c r="R1326" s="678"/>
      <c r="S1326" s="681"/>
    </row>
    <row r="1327" spans="1:19" s="263" customFormat="1" ht="25.5">
      <c r="A1327" s="655"/>
      <c r="B1327" s="656"/>
      <c r="C1327" s="656"/>
      <c r="D1327" s="656"/>
      <c r="E1327" s="657"/>
      <c r="F1327" s="656"/>
      <c r="G1327" s="656"/>
      <c r="H1327" s="656"/>
      <c r="I1327" s="656"/>
      <c r="J1327" s="658"/>
      <c r="K1327" s="255" t="s">
        <v>5238</v>
      </c>
      <c r="L1327" s="658"/>
      <c r="M1327" s="255">
        <v>40</v>
      </c>
      <c r="N1327" s="255" t="s">
        <v>2931</v>
      </c>
      <c r="O1327" s="656"/>
      <c r="P1327" s="658"/>
      <c r="Q1327" s="678"/>
      <c r="R1327" s="678"/>
      <c r="S1327" s="681"/>
    </row>
    <row r="1328" spans="1:19" s="263" customFormat="1" ht="25.5">
      <c r="A1328" s="655"/>
      <c r="B1328" s="656"/>
      <c r="C1328" s="656"/>
      <c r="D1328" s="656"/>
      <c r="E1328" s="657"/>
      <c r="F1328" s="656"/>
      <c r="G1328" s="656"/>
      <c r="H1328" s="656"/>
      <c r="I1328" s="656"/>
      <c r="J1328" s="658"/>
      <c r="K1328" s="255" t="s">
        <v>5239</v>
      </c>
      <c r="L1328" s="658"/>
      <c r="M1328" s="255">
        <v>216</v>
      </c>
      <c r="N1328" s="255" t="s">
        <v>2931</v>
      </c>
      <c r="O1328" s="656"/>
      <c r="P1328" s="658"/>
      <c r="Q1328" s="678"/>
      <c r="R1328" s="678"/>
      <c r="S1328" s="681"/>
    </row>
    <row r="1329" spans="1:19" s="263" customFormat="1" ht="25.5">
      <c r="A1329" s="655"/>
      <c r="B1329" s="656"/>
      <c r="C1329" s="656"/>
      <c r="D1329" s="656"/>
      <c r="E1329" s="657"/>
      <c r="F1329" s="656"/>
      <c r="G1329" s="656"/>
      <c r="H1329" s="656"/>
      <c r="I1329" s="656"/>
      <c r="J1329" s="658"/>
      <c r="K1329" s="255" t="s">
        <v>5240</v>
      </c>
      <c r="L1329" s="658"/>
      <c r="M1329" s="255">
        <v>308</v>
      </c>
      <c r="N1329" s="255" t="s">
        <v>2931</v>
      </c>
      <c r="O1329" s="656"/>
      <c r="P1329" s="658"/>
      <c r="Q1329" s="678"/>
      <c r="R1329" s="678"/>
      <c r="S1329" s="681"/>
    </row>
    <row r="1330" spans="1:19" s="263" customFormat="1" ht="25.5">
      <c r="A1330" s="655"/>
      <c r="B1330" s="656"/>
      <c r="C1330" s="656"/>
      <c r="D1330" s="656"/>
      <c r="E1330" s="657"/>
      <c r="F1330" s="656"/>
      <c r="G1330" s="656"/>
      <c r="H1330" s="656"/>
      <c r="I1330" s="656"/>
      <c r="J1330" s="658"/>
      <c r="K1330" s="255" t="s">
        <v>5241</v>
      </c>
      <c r="L1330" s="658"/>
      <c r="M1330" s="255">
        <v>283</v>
      </c>
      <c r="N1330" s="255" t="s">
        <v>2931</v>
      </c>
      <c r="O1330" s="656"/>
      <c r="P1330" s="658"/>
      <c r="Q1330" s="678"/>
      <c r="R1330" s="678"/>
      <c r="S1330" s="681"/>
    </row>
    <row r="1331" spans="1:19" s="263" customFormat="1" ht="25.5">
      <c r="A1331" s="655"/>
      <c r="B1331" s="656"/>
      <c r="C1331" s="656"/>
      <c r="D1331" s="656"/>
      <c r="E1331" s="657"/>
      <c r="F1331" s="656"/>
      <c r="G1331" s="656"/>
      <c r="H1331" s="656"/>
      <c r="I1331" s="656"/>
      <c r="J1331" s="658"/>
      <c r="K1331" s="255" t="s">
        <v>5242</v>
      </c>
      <c r="L1331" s="658"/>
      <c r="M1331" s="255">
        <v>192</v>
      </c>
      <c r="N1331" s="255" t="s">
        <v>2931</v>
      </c>
      <c r="O1331" s="656"/>
      <c r="P1331" s="658"/>
      <c r="Q1331" s="678"/>
      <c r="R1331" s="678"/>
      <c r="S1331" s="681"/>
    </row>
    <row r="1332" spans="1:19" s="263" customFormat="1" ht="25.5">
      <c r="A1332" s="655"/>
      <c r="B1332" s="656"/>
      <c r="C1332" s="656"/>
      <c r="D1332" s="656"/>
      <c r="E1332" s="657"/>
      <c r="F1332" s="656"/>
      <c r="G1332" s="656"/>
      <c r="H1332" s="656"/>
      <c r="I1332" s="656"/>
      <c r="J1332" s="658"/>
      <c r="K1332" s="255" t="s">
        <v>4827</v>
      </c>
      <c r="L1332" s="658"/>
      <c r="M1332" s="255">
        <v>111</v>
      </c>
      <c r="N1332" s="255" t="s">
        <v>2931</v>
      </c>
      <c r="O1332" s="656"/>
      <c r="P1332" s="658"/>
      <c r="Q1332" s="678"/>
      <c r="R1332" s="678"/>
      <c r="S1332" s="681"/>
    </row>
    <row r="1333" spans="1:19" s="263" customFormat="1" ht="25.5">
      <c r="A1333" s="655"/>
      <c r="B1333" s="656"/>
      <c r="C1333" s="656"/>
      <c r="D1333" s="656"/>
      <c r="E1333" s="657"/>
      <c r="F1333" s="656"/>
      <c r="G1333" s="656"/>
      <c r="H1333" s="656"/>
      <c r="I1333" s="656"/>
      <c r="J1333" s="658"/>
      <c r="K1333" s="255" t="s">
        <v>5243</v>
      </c>
      <c r="L1333" s="658"/>
      <c r="M1333" s="255">
        <v>122</v>
      </c>
      <c r="N1333" s="255" t="s">
        <v>2931</v>
      </c>
      <c r="O1333" s="656"/>
      <c r="P1333" s="658"/>
      <c r="Q1333" s="678"/>
      <c r="R1333" s="678"/>
      <c r="S1333" s="681"/>
    </row>
    <row r="1334" spans="1:19" s="263" customFormat="1" ht="25.5">
      <c r="A1334" s="655"/>
      <c r="B1334" s="656"/>
      <c r="C1334" s="656"/>
      <c r="D1334" s="656"/>
      <c r="E1334" s="657"/>
      <c r="F1334" s="656"/>
      <c r="G1334" s="656"/>
      <c r="H1334" s="656"/>
      <c r="I1334" s="656"/>
      <c r="J1334" s="658"/>
      <c r="K1334" s="255" t="s">
        <v>5244</v>
      </c>
      <c r="L1334" s="658"/>
      <c r="M1334" s="255">
        <v>74</v>
      </c>
      <c r="N1334" s="255" t="s">
        <v>2931</v>
      </c>
      <c r="O1334" s="656"/>
      <c r="P1334" s="658"/>
      <c r="Q1334" s="678"/>
      <c r="R1334" s="678"/>
      <c r="S1334" s="681"/>
    </row>
    <row r="1335" spans="1:19" s="263" customFormat="1" ht="25.5">
      <c r="A1335" s="655"/>
      <c r="B1335" s="656"/>
      <c r="C1335" s="656"/>
      <c r="D1335" s="656"/>
      <c r="E1335" s="657"/>
      <c r="F1335" s="656"/>
      <c r="G1335" s="656"/>
      <c r="H1335" s="656"/>
      <c r="I1335" s="656"/>
      <c r="J1335" s="658"/>
      <c r="K1335" s="255" t="s">
        <v>5245</v>
      </c>
      <c r="L1335" s="658"/>
      <c r="M1335" s="255">
        <v>88</v>
      </c>
      <c r="N1335" s="255" t="s">
        <v>2931</v>
      </c>
      <c r="O1335" s="656"/>
      <c r="P1335" s="658"/>
      <c r="Q1335" s="678"/>
      <c r="R1335" s="678"/>
      <c r="S1335" s="681"/>
    </row>
    <row r="1336" spans="1:19" s="263" customFormat="1" ht="25.5">
      <c r="A1336" s="655"/>
      <c r="B1336" s="656"/>
      <c r="C1336" s="656"/>
      <c r="D1336" s="656"/>
      <c r="E1336" s="657"/>
      <c r="F1336" s="656"/>
      <c r="G1336" s="656"/>
      <c r="H1336" s="656"/>
      <c r="I1336" s="656"/>
      <c r="J1336" s="658"/>
      <c r="K1336" s="255" t="s">
        <v>5246</v>
      </c>
      <c r="L1336" s="658"/>
      <c r="M1336" s="255">
        <v>101</v>
      </c>
      <c r="N1336" s="255" t="s">
        <v>2931</v>
      </c>
      <c r="O1336" s="656"/>
      <c r="P1336" s="658"/>
      <c r="Q1336" s="678"/>
      <c r="R1336" s="678"/>
      <c r="S1336" s="681"/>
    </row>
    <row r="1337" spans="1:19" s="263" customFormat="1" ht="25.5">
      <c r="A1337" s="655"/>
      <c r="B1337" s="656"/>
      <c r="C1337" s="656"/>
      <c r="D1337" s="656"/>
      <c r="E1337" s="657"/>
      <c r="F1337" s="656"/>
      <c r="G1337" s="656"/>
      <c r="H1337" s="656"/>
      <c r="I1337" s="656"/>
      <c r="J1337" s="658"/>
      <c r="K1337" s="255" t="s">
        <v>5247</v>
      </c>
      <c r="L1337" s="658"/>
      <c r="M1337" s="255">
        <v>115</v>
      </c>
      <c r="N1337" s="255" t="s">
        <v>2931</v>
      </c>
      <c r="O1337" s="656"/>
      <c r="P1337" s="658"/>
      <c r="Q1337" s="678"/>
      <c r="R1337" s="678"/>
      <c r="S1337" s="681"/>
    </row>
    <row r="1338" spans="1:19" s="263" customFormat="1" ht="25.5">
      <c r="A1338" s="655"/>
      <c r="B1338" s="656"/>
      <c r="C1338" s="656"/>
      <c r="D1338" s="656"/>
      <c r="E1338" s="657"/>
      <c r="F1338" s="656"/>
      <c r="G1338" s="656"/>
      <c r="H1338" s="656"/>
      <c r="I1338" s="656"/>
      <c r="J1338" s="658"/>
      <c r="K1338" s="255" t="s">
        <v>5248</v>
      </c>
      <c r="L1338" s="658"/>
      <c r="M1338" s="255">
        <v>105</v>
      </c>
      <c r="N1338" s="255" t="s">
        <v>2931</v>
      </c>
      <c r="O1338" s="656"/>
      <c r="P1338" s="658"/>
      <c r="Q1338" s="678"/>
      <c r="R1338" s="678"/>
      <c r="S1338" s="681"/>
    </row>
    <row r="1339" spans="1:19" s="263" customFormat="1" ht="25.5">
      <c r="A1339" s="655"/>
      <c r="B1339" s="656"/>
      <c r="C1339" s="656"/>
      <c r="D1339" s="656"/>
      <c r="E1339" s="657"/>
      <c r="F1339" s="656"/>
      <c r="G1339" s="656"/>
      <c r="H1339" s="656"/>
      <c r="I1339" s="656"/>
      <c r="J1339" s="658"/>
      <c r="K1339" s="255" t="s">
        <v>5249</v>
      </c>
      <c r="L1339" s="658"/>
      <c r="M1339" s="255">
        <v>48</v>
      </c>
      <c r="N1339" s="255" t="s">
        <v>2931</v>
      </c>
      <c r="O1339" s="656"/>
      <c r="P1339" s="658"/>
      <c r="Q1339" s="678"/>
      <c r="R1339" s="678"/>
      <c r="S1339" s="681"/>
    </row>
    <row r="1340" spans="1:19" s="263" customFormat="1" ht="25.5">
      <c r="A1340" s="655"/>
      <c r="B1340" s="656"/>
      <c r="C1340" s="656"/>
      <c r="D1340" s="656"/>
      <c r="E1340" s="657"/>
      <c r="F1340" s="656"/>
      <c r="G1340" s="656"/>
      <c r="H1340" s="656"/>
      <c r="I1340" s="656"/>
      <c r="J1340" s="658"/>
      <c r="K1340" s="255" t="s">
        <v>5250</v>
      </c>
      <c r="L1340" s="658"/>
      <c r="M1340" s="255">
        <v>125</v>
      </c>
      <c r="N1340" s="255" t="s">
        <v>2931</v>
      </c>
      <c r="O1340" s="656"/>
      <c r="P1340" s="658"/>
      <c r="Q1340" s="678"/>
      <c r="R1340" s="678"/>
      <c r="S1340" s="681"/>
    </row>
    <row r="1341" spans="1:19" s="263" customFormat="1" ht="25.5">
      <c r="A1341" s="655"/>
      <c r="B1341" s="656"/>
      <c r="C1341" s="656"/>
      <c r="D1341" s="656"/>
      <c r="E1341" s="657"/>
      <c r="F1341" s="656"/>
      <c r="G1341" s="656"/>
      <c r="H1341" s="656"/>
      <c r="I1341" s="656"/>
      <c r="J1341" s="658"/>
      <c r="K1341" s="255" t="s">
        <v>5251</v>
      </c>
      <c r="L1341" s="658"/>
      <c r="M1341" s="255">
        <v>80</v>
      </c>
      <c r="N1341" s="255" t="s">
        <v>2931</v>
      </c>
      <c r="O1341" s="656"/>
      <c r="P1341" s="658"/>
      <c r="Q1341" s="678"/>
      <c r="R1341" s="678"/>
      <c r="S1341" s="681"/>
    </row>
    <row r="1342" spans="1:19" s="263" customFormat="1" ht="38.25">
      <c r="A1342" s="655"/>
      <c r="B1342" s="656"/>
      <c r="C1342" s="656"/>
      <c r="D1342" s="656"/>
      <c r="E1342" s="657"/>
      <c r="F1342" s="656"/>
      <c r="G1342" s="656"/>
      <c r="H1342" s="656"/>
      <c r="I1342" s="656"/>
      <c r="J1342" s="658"/>
      <c r="K1342" s="255" t="s">
        <v>5252</v>
      </c>
      <c r="L1342" s="658"/>
      <c r="M1342" s="255">
        <v>258</v>
      </c>
      <c r="N1342" s="255" t="s">
        <v>2931</v>
      </c>
      <c r="O1342" s="656"/>
      <c r="P1342" s="658"/>
      <c r="Q1342" s="678"/>
      <c r="R1342" s="678"/>
      <c r="S1342" s="681"/>
    </row>
    <row r="1343" spans="1:19" s="263" customFormat="1" ht="25.5">
      <c r="A1343" s="655"/>
      <c r="B1343" s="656"/>
      <c r="C1343" s="656"/>
      <c r="D1343" s="656"/>
      <c r="E1343" s="657"/>
      <c r="F1343" s="656"/>
      <c r="G1343" s="656"/>
      <c r="H1343" s="656"/>
      <c r="I1343" s="656"/>
      <c r="J1343" s="658"/>
      <c r="K1343" s="255" t="s">
        <v>5253</v>
      </c>
      <c r="L1343" s="658"/>
      <c r="M1343" s="255">
        <v>88</v>
      </c>
      <c r="N1343" s="255" t="s">
        <v>2931</v>
      </c>
      <c r="O1343" s="656"/>
      <c r="P1343" s="658"/>
      <c r="Q1343" s="678"/>
      <c r="R1343" s="678"/>
      <c r="S1343" s="681"/>
    </row>
    <row r="1344" spans="1:19" s="263" customFormat="1" ht="51">
      <c r="A1344" s="655"/>
      <c r="B1344" s="656"/>
      <c r="C1344" s="656"/>
      <c r="D1344" s="656"/>
      <c r="E1344" s="657"/>
      <c r="F1344" s="656"/>
      <c r="G1344" s="656"/>
      <c r="H1344" s="656"/>
      <c r="I1344" s="656"/>
      <c r="J1344" s="658"/>
      <c r="K1344" s="255" t="s">
        <v>5008</v>
      </c>
      <c r="L1344" s="658"/>
      <c r="M1344" s="255">
        <v>95</v>
      </c>
      <c r="N1344" s="255" t="s">
        <v>2931</v>
      </c>
      <c r="O1344" s="656"/>
      <c r="P1344" s="658"/>
      <c r="Q1344" s="679"/>
      <c r="R1344" s="679"/>
      <c r="S1344" s="682"/>
    </row>
    <row r="1345" spans="1:19" s="263" customFormat="1" ht="25.5">
      <c r="A1345" s="655" t="s">
        <v>3233</v>
      </c>
      <c r="B1345" s="656" t="s">
        <v>3018</v>
      </c>
      <c r="C1345" s="656" t="s">
        <v>3668</v>
      </c>
      <c r="D1345" s="656">
        <v>122</v>
      </c>
      <c r="E1345" s="657" t="s">
        <v>5254</v>
      </c>
      <c r="F1345" s="656" t="s">
        <v>2939</v>
      </c>
      <c r="G1345" s="656"/>
      <c r="H1345" s="656" t="s">
        <v>3440</v>
      </c>
      <c r="I1345" s="656" t="s">
        <v>3440</v>
      </c>
      <c r="J1345" s="658" t="s">
        <v>4959</v>
      </c>
      <c r="K1345" s="255" t="s">
        <v>4960</v>
      </c>
      <c r="L1345" s="658"/>
      <c r="M1345" s="255"/>
      <c r="N1345" s="255"/>
      <c r="O1345" s="656" t="s">
        <v>5255</v>
      </c>
      <c r="P1345" s="658"/>
      <c r="Q1345" s="683"/>
      <c r="R1345" s="683">
        <v>4689.53</v>
      </c>
      <c r="S1345" s="685"/>
    </row>
    <row r="1346" spans="1:19" s="263" customFormat="1">
      <c r="A1346" s="655"/>
      <c r="B1346" s="656"/>
      <c r="C1346" s="656"/>
      <c r="D1346" s="656"/>
      <c r="E1346" s="657"/>
      <c r="F1346" s="656"/>
      <c r="G1346" s="656"/>
      <c r="H1346" s="656"/>
      <c r="I1346" s="656"/>
      <c r="J1346" s="658"/>
      <c r="K1346" s="255" t="s">
        <v>5256</v>
      </c>
      <c r="L1346" s="658"/>
      <c r="M1346" s="255">
        <v>162</v>
      </c>
      <c r="N1346" s="255" t="s">
        <v>2931</v>
      </c>
      <c r="O1346" s="656"/>
      <c r="P1346" s="658"/>
      <c r="Q1346" s="678"/>
      <c r="R1346" s="678"/>
      <c r="S1346" s="681"/>
    </row>
    <row r="1347" spans="1:19" s="263" customFormat="1">
      <c r="A1347" s="655"/>
      <c r="B1347" s="656"/>
      <c r="C1347" s="656"/>
      <c r="D1347" s="656"/>
      <c r="E1347" s="657"/>
      <c r="F1347" s="656"/>
      <c r="G1347" s="656"/>
      <c r="H1347" s="656"/>
      <c r="I1347" s="656"/>
      <c r="J1347" s="658"/>
      <c r="K1347" s="255" t="s">
        <v>5257</v>
      </c>
      <c r="L1347" s="658"/>
      <c r="M1347" s="255">
        <v>112</v>
      </c>
      <c r="N1347" s="255" t="s">
        <v>2931</v>
      </c>
      <c r="O1347" s="656"/>
      <c r="P1347" s="658"/>
      <c r="Q1347" s="678"/>
      <c r="R1347" s="678"/>
      <c r="S1347" s="681"/>
    </row>
    <row r="1348" spans="1:19" s="263" customFormat="1">
      <c r="A1348" s="655"/>
      <c r="B1348" s="656"/>
      <c r="C1348" s="656"/>
      <c r="D1348" s="656"/>
      <c r="E1348" s="657"/>
      <c r="F1348" s="656"/>
      <c r="G1348" s="656"/>
      <c r="H1348" s="656"/>
      <c r="I1348" s="656"/>
      <c r="J1348" s="658"/>
      <c r="K1348" s="255" t="s">
        <v>5257</v>
      </c>
      <c r="L1348" s="658"/>
      <c r="M1348" s="255">
        <v>134</v>
      </c>
      <c r="N1348" s="255" t="s">
        <v>2931</v>
      </c>
      <c r="O1348" s="656"/>
      <c r="P1348" s="658"/>
      <c r="Q1348" s="679"/>
      <c r="R1348" s="679"/>
      <c r="S1348" s="682"/>
    </row>
    <row r="1349" spans="1:19" s="263" customFormat="1" ht="25.5">
      <c r="A1349" s="655" t="s">
        <v>3441</v>
      </c>
      <c r="B1349" s="656" t="s">
        <v>3018</v>
      </c>
      <c r="C1349" s="656">
        <v>207</v>
      </c>
      <c r="D1349" s="656">
        <v>123</v>
      </c>
      <c r="E1349" s="657" t="s">
        <v>5258</v>
      </c>
      <c r="F1349" s="656" t="s">
        <v>2939</v>
      </c>
      <c r="G1349" s="656" t="s">
        <v>2105</v>
      </c>
      <c r="H1349" s="656" t="s">
        <v>3440</v>
      </c>
      <c r="I1349" s="656" t="s">
        <v>3440</v>
      </c>
      <c r="J1349" s="658" t="s">
        <v>4959</v>
      </c>
      <c r="K1349" s="255" t="s">
        <v>4960</v>
      </c>
      <c r="L1349" s="658" t="s">
        <v>3618</v>
      </c>
      <c r="M1349" s="255"/>
      <c r="N1349" s="255"/>
      <c r="O1349" s="656" t="s">
        <v>5259</v>
      </c>
      <c r="P1349" s="658"/>
      <c r="Q1349" s="683"/>
      <c r="R1349" s="683">
        <v>2947.6</v>
      </c>
      <c r="S1349" s="685"/>
    </row>
    <row r="1350" spans="1:19" s="263" customFormat="1">
      <c r="A1350" s="655"/>
      <c r="B1350" s="656"/>
      <c r="C1350" s="656"/>
      <c r="D1350" s="656"/>
      <c r="E1350" s="657"/>
      <c r="F1350" s="656"/>
      <c r="G1350" s="656"/>
      <c r="H1350" s="656"/>
      <c r="I1350" s="656"/>
      <c r="J1350" s="658"/>
      <c r="K1350" s="255" t="s">
        <v>5260</v>
      </c>
      <c r="L1350" s="658"/>
      <c r="M1350" s="255">
        <v>232</v>
      </c>
      <c r="N1350" s="255" t="s">
        <v>2931</v>
      </c>
      <c r="O1350" s="656"/>
      <c r="P1350" s="658"/>
      <c r="Q1350" s="678"/>
      <c r="R1350" s="678"/>
      <c r="S1350" s="681"/>
    </row>
    <row r="1351" spans="1:19" s="263" customFormat="1">
      <c r="A1351" s="655"/>
      <c r="B1351" s="656"/>
      <c r="C1351" s="656"/>
      <c r="D1351" s="656"/>
      <c r="E1351" s="657"/>
      <c r="F1351" s="656"/>
      <c r="G1351" s="656"/>
      <c r="H1351" s="656"/>
      <c r="I1351" s="656"/>
      <c r="J1351" s="658"/>
      <c r="K1351" s="255" t="s">
        <v>4791</v>
      </c>
      <c r="L1351" s="658"/>
      <c r="M1351" s="255">
        <v>98</v>
      </c>
      <c r="N1351" s="255" t="s">
        <v>2931</v>
      </c>
      <c r="O1351" s="656"/>
      <c r="P1351" s="658"/>
      <c r="Q1351" s="678"/>
      <c r="R1351" s="678"/>
      <c r="S1351" s="681"/>
    </row>
    <row r="1352" spans="1:19" s="263" customFormat="1">
      <c r="A1352" s="655"/>
      <c r="B1352" s="656"/>
      <c r="C1352" s="656"/>
      <c r="D1352" s="656"/>
      <c r="E1352" s="657"/>
      <c r="F1352" s="656"/>
      <c r="G1352" s="656"/>
      <c r="H1352" s="656"/>
      <c r="I1352" s="656"/>
      <c r="J1352" s="658"/>
      <c r="K1352" s="255" t="s">
        <v>5261</v>
      </c>
      <c r="L1352" s="658"/>
      <c r="M1352" s="255">
        <v>229</v>
      </c>
      <c r="N1352" s="255" t="s">
        <v>2931</v>
      </c>
      <c r="O1352" s="656"/>
      <c r="P1352" s="658"/>
      <c r="Q1352" s="679"/>
      <c r="R1352" s="679"/>
      <c r="S1352" s="682"/>
    </row>
    <row r="1353" spans="1:19" s="263" customFormat="1" ht="25.5">
      <c r="A1353" s="655" t="s">
        <v>3262</v>
      </c>
      <c r="B1353" s="656" t="s">
        <v>3018</v>
      </c>
      <c r="C1353" s="656">
        <v>207</v>
      </c>
      <c r="D1353" s="656">
        <v>124</v>
      </c>
      <c r="E1353" s="657" t="s">
        <v>5262</v>
      </c>
      <c r="F1353" s="656" t="s">
        <v>2939</v>
      </c>
      <c r="G1353" s="656" t="s">
        <v>2105</v>
      </c>
      <c r="H1353" s="656" t="s">
        <v>3440</v>
      </c>
      <c r="I1353" s="656" t="s">
        <v>3440</v>
      </c>
      <c r="J1353" s="658" t="s">
        <v>4959</v>
      </c>
      <c r="K1353" s="255" t="s">
        <v>4960</v>
      </c>
      <c r="L1353" s="658" t="s">
        <v>3618</v>
      </c>
      <c r="M1353" s="255"/>
      <c r="N1353" s="255"/>
      <c r="O1353" s="656" t="s">
        <v>4250</v>
      </c>
      <c r="P1353" s="658"/>
      <c r="Q1353" s="683"/>
      <c r="R1353" s="683">
        <v>3172.21</v>
      </c>
      <c r="S1353" s="685"/>
    </row>
    <row r="1354" spans="1:19" s="263" customFormat="1">
      <c r="A1354" s="655"/>
      <c r="B1354" s="656"/>
      <c r="C1354" s="656"/>
      <c r="D1354" s="656"/>
      <c r="E1354" s="657"/>
      <c r="F1354" s="656"/>
      <c r="G1354" s="656"/>
      <c r="H1354" s="656"/>
      <c r="I1354" s="656"/>
      <c r="J1354" s="658"/>
      <c r="K1354" s="255" t="s">
        <v>5263</v>
      </c>
      <c r="L1354" s="658"/>
      <c r="M1354" s="255"/>
      <c r="N1354" s="255"/>
      <c r="O1354" s="656"/>
      <c r="P1354" s="658"/>
      <c r="Q1354" s="678"/>
      <c r="R1354" s="678"/>
      <c r="S1354" s="681"/>
    </row>
    <row r="1355" spans="1:19" s="263" customFormat="1" ht="51">
      <c r="A1355" s="655"/>
      <c r="B1355" s="656"/>
      <c r="C1355" s="656"/>
      <c r="D1355" s="656"/>
      <c r="E1355" s="657"/>
      <c r="F1355" s="656"/>
      <c r="G1355" s="656"/>
      <c r="H1355" s="656"/>
      <c r="I1355" s="656"/>
      <c r="J1355" s="658"/>
      <c r="K1355" s="255" t="s">
        <v>5008</v>
      </c>
      <c r="L1355" s="658"/>
      <c r="M1355" s="255">
        <v>83</v>
      </c>
      <c r="N1355" s="255" t="s">
        <v>2931</v>
      </c>
      <c r="O1355" s="656"/>
      <c r="P1355" s="658"/>
      <c r="Q1355" s="678"/>
      <c r="R1355" s="678"/>
      <c r="S1355" s="681"/>
    </row>
    <row r="1356" spans="1:19" s="263" customFormat="1">
      <c r="A1356" s="655"/>
      <c r="B1356" s="656"/>
      <c r="C1356" s="656"/>
      <c r="D1356" s="656"/>
      <c r="E1356" s="657"/>
      <c r="F1356" s="656"/>
      <c r="G1356" s="656"/>
      <c r="H1356" s="656"/>
      <c r="I1356" s="656"/>
      <c r="J1356" s="658"/>
      <c r="K1356" s="255" t="s">
        <v>5264</v>
      </c>
      <c r="L1356" s="658"/>
      <c r="M1356" s="255">
        <v>57</v>
      </c>
      <c r="N1356" s="255" t="s">
        <v>2931</v>
      </c>
      <c r="O1356" s="656"/>
      <c r="P1356" s="658"/>
      <c r="Q1356" s="678"/>
      <c r="R1356" s="678"/>
      <c r="S1356" s="681"/>
    </row>
    <row r="1357" spans="1:19" s="263" customFormat="1">
      <c r="A1357" s="655"/>
      <c r="B1357" s="656"/>
      <c r="C1357" s="656"/>
      <c r="D1357" s="656"/>
      <c r="E1357" s="657"/>
      <c r="F1357" s="656"/>
      <c r="G1357" s="656"/>
      <c r="H1357" s="656"/>
      <c r="I1357" s="656"/>
      <c r="J1357" s="658"/>
      <c r="K1357" s="255" t="s">
        <v>5265</v>
      </c>
      <c r="L1357" s="658"/>
      <c r="M1357" s="255">
        <v>282</v>
      </c>
      <c r="N1357" s="255" t="s">
        <v>2931</v>
      </c>
      <c r="O1357" s="656"/>
      <c r="P1357" s="658"/>
      <c r="Q1357" s="678"/>
      <c r="R1357" s="678"/>
      <c r="S1357" s="681"/>
    </row>
    <row r="1358" spans="1:19" s="263" customFormat="1">
      <c r="A1358" s="655"/>
      <c r="B1358" s="656"/>
      <c r="C1358" s="656"/>
      <c r="D1358" s="656"/>
      <c r="E1358" s="657"/>
      <c r="F1358" s="656"/>
      <c r="G1358" s="656"/>
      <c r="H1358" s="656"/>
      <c r="I1358" s="656"/>
      <c r="J1358" s="658"/>
      <c r="K1358" s="255" t="s">
        <v>5266</v>
      </c>
      <c r="L1358" s="658"/>
      <c r="M1358" s="255">
        <v>153</v>
      </c>
      <c r="N1358" s="255" t="s">
        <v>2931</v>
      </c>
      <c r="O1358" s="656"/>
      <c r="P1358" s="658"/>
      <c r="Q1358" s="678"/>
      <c r="R1358" s="678"/>
      <c r="S1358" s="681"/>
    </row>
    <row r="1359" spans="1:19" s="263" customFormat="1" ht="25.5">
      <c r="A1359" s="655"/>
      <c r="B1359" s="656"/>
      <c r="C1359" s="656"/>
      <c r="D1359" s="656"/>
      <c r="E1359" s="657"/>
      <c r="F1359" s="656"/>
      <c r="G1359" s="656"/>
      <c r="H1359" s="656"/>
      <c r="I1359" s="656"/>
      <c r="J1359" s="658"/>
      <c r="K1359" s="255" t="s">
        <v>4852</v>
      </c>
      <c r="L1359" s="658"/>
      <c r="M1359" s="255">
        <v>39</v>
      </c>
      <c r="N1359" s="255" t="s">
        <v>2931</v>
      </c>
      <c r="O1359" s="656"/>
      <c r="P1359" s="658"/>
      <c r="Q1359" s="678"/>
      <c r="R1359" s="678"/>
      <c r="S1359" s="681"/>
    </row>
    <row r="1360" spans="1:19" s="263" customFormat="1" ht="25.5">
      <c r="A1360" s="655"/>
      <c r="B1360" s="656"/>
      <c r="C1360" s="656"/>
      <c r="D1360" s="656"/>
      <c r="E1360" s="657"/>
      <c r="F1360" s="656"/>
      <c r="G1360" s="656"/>
      <c r="H1360" s="656"/>
      <c r="I1360" s="656"/>
      <c r="J1360" s="658"/>
      <c r="K1360" s="255" t="s">
        <v>4853</v>
      </c>
      <c r="L1360" s="658"/>
      <c r="M1360" s="255">
        <v>82</v>
      </c>
      <c r="N1360" s="255" t="s">
        <v>2931</v>
      </c>
      <c r="O1360" s="656"/>
      <c r="P1360" s="658"/>
      <c r="Q1360" s="678"/>
      <c r="R1360" s="678"/>
      <c r="S1360" s="681"/>
    </row>
    <row r="1361" spans="1:19" s="263" customFormat="1" ht="25.5">
      <c r="A1361" s="655"/>
      <c r="B1361" s="656"/>
      <c r="C1361" s="656"/>
      <c r="D1361" s="656"/>
      <c r="E1361" s="657"/>
      <c r="F1361" s="656"/>
      <c r="G1361" s="656"/>
      <c r="H1361" s="656"/>
      <c r="I1361" s="656"/>
      <c r="J1361" s="658"/>
      <c r="K1361" s="255" t="s">
        <v>5267</v>
      </c>
      <c r="L1361" s="658"/>
      <c r="M1361" s="255">
        <v>130</v>
      </c>
      <c r="N1361" s="255" t="s">
        <v>2931</v>
      </c>
      <c r="O1361" s="656"/>
      <c r="P1361" s="658"/>
      <c r="Q1361" s="678"/>
      <c r="R1361" s="678"/>
      <c r="S1361" s="681"/>
    </row>
    <row r="1362" spans="1:19" s="263" customFormat="1" ht="25.5">
      <c r="A1362" s="655"/>
      <c r="B1362" s="656"/>
      <c r="C1362" s="656"/>
      <c r="D1362" s="656"/>
      <c r="E1362" s="657"/>
      <c r="F1362" s="656"/>
      <c r="G1362" s="656"/>
      <c r="H1362" s="656"/>
      <c r="I1362" s="656"/>
      <c r="J1362" s="658"/>
      <c r="K1362" s="255" t="s">
        <v>5268</v>
      </c>
      <c r="L1362" s="658"/>
      <c r="M1362" s="255">
        <v>157</v>
      </c>
      <c r="N1362" s="255" t="s">
        <v>2931</v>
      </c>
      <c r="O1362" s="656"/>
      <c r="P1362" s="658"/>
      <c r="Q1362" s="678"/>
      <c r="R1362" s="678"/>
      <c r="S1362" s="681"/>
    </row>
    <row r="1363" spans="1:19" s="263" customFormat="1" ht="25.5">
      <c r="A1363" s="655"/>
      <c r="B1363" s="656"/>
      <c r="C1363" s="656"/>
      <c r="D1363" s="656"/>
      <c r="E1363" s="657"/>
      <c r="F1363" s="656"/>
      <c r="G1363" s="656"/>
      <c r="H1363" s="656"/>
      <c r="I1363" s="656"/>
      <c r="J1363" s="658"/>
      <c r="K1363" s="255" t="s">
        <v>5269</v>
      </c>
      <c r="L1363" s="658"/>
      <c r="M1363" s="255">
        <v>89</v>
      </c>
      <c r="N1363" s="255" t="s">
        <v>2931</v>
      </c>
      <c r="O1363" s="656"/>
      <c r="P1363" s="658"/>
      <c r="Q1363" s="678"/>
      <c r="R1363" s="678"/>
      <c r="S1363" s="681"/>
    </row>
    <row r="1364" spans="1:19" s="263" customFormat="1" ht="25.5">
      <c r="A1364" s="655"/>
      <c r="B1364" s="656"/>
      <c r="C1364" s="656"/>
      <c r="D1364" s="656"/>
      <c r="E1364" s="657"/>
      <c r="F1364" s="656"/>
      <c r="G1364" s="656"/>
      <c r="H1364" s="656"/>
      <c r="I1364" s="656"/>
      <c r="J1364" s="658"/>
      <c r="K1364" s="255" t="s">
        <v>5270</v>
      </c>
      <c r="L1364" s="658"/>
      <c r="M1364" s="255">
        <v>21</v>
      </c>
      <c r="N1364" s="255" t="s">
        <v>2931</v>
      </c>
      <c r="O1364" s="656"/>
      <c r="P1364" s="658"/>
      <c r="Q1364" s="678"/>
      <c r="R1364" s="678"/>
      <c r="S1364" s="681"/>
    </row>
    <row r="1365" spans="1:19" s="263" customFormat="1">
      <c r="A1365" s="655"/>
      <c r="B1365" s="656"/>
      <c r="C1365" s="656"/>
      <c r="D1365" s="656"/>
      <c r="E1365" s="657"/>
      <c r="F1365" s="656"/>
      <c r="G1365" s="656"/>
      <c r="H1365" s="656"/>
      <c r="I1365" s="656"/>
      <c r="J1365" s="658"/>
      <c r="K1365" s="255" t="s">
        <v>4801</v>
      </c>
      <c r="L1365" s="658"/>
      <c r="M1365" s="255">
        <v>89</v>
      </c>
      <c r="N1365" s="255" t="s">
        <v>2931</v>
      </c>
      <c r="O1365" s="656"/>
      <c r="P1365" s="658"/>
      <c r="Q1365" s="678"/>
      <c r="R1365" s="678"/>
      <c r="S1365" s="681"/>
    </row>
    <row r="1366" spans="1:19" s="263" customFormat="1">
      <c r="A1366" s="655"/>
      <c r="B1366" s="656"/>
      <c r="C1366" s="656"/>
      <c r="D1366" s="656"/>
      <c r="E1366" s="657"/>
      <c r="F1366" s="656"/>
      <c r="G1366" s="656"/>
      <c r="H1366" s="656"/>
      <c r="I1366" s="656"/>
      <c r="J1366" s="658"/>
      <c r="K1366" s="255" t="s">
        <v>4870</v>
      </c>
      <c r="L1366" s="658"/>
      <c r="M1366" s="255">
        <v>118</v>
      </c>
      <c r="N1366" s="255" t="s">
        <v>2931</v>
      </c>
      <c r="O1366" s="656"/>
      <c r="P1366" s="658"/>
      <c r="Q1366" s="678"/>
      <c r="R1366" s="678"/>
      <c r="S1366" s="681"/>
    </row>
    <row r="1367" spans="1:19" s="263" customFormat="1" ht="25.5">
      <c r="A1367" s="655"/>
      <c r="B1367" s="656"/>
      <c r="C1367" s="656"/>
      <c r="D1367" s="656"/>
      <c r="E1367" s="657"/>
      <c r="F1367" s="656"/>
      <c r="G1367" s="656"/>
      <c r="H1367" s="656"/>
      <c r="I1367" s="656"/>
      <c r="J1367" s="658"/>
      <c r="K1367" s="255" t="s">
        <v>5271</v>
      </c>
      <c r="L1367" s="658"/>
      <c r="M1367" s="255">
        <v>92</v>
      </c>
      <c r="N1367" s="255" t="s">
        <v>2931</v>
      </c>
      <c r="O1367" s="656"/>
      <c r="P1367" s="658"/>
      <c r="Q1367" s="678"/>
      <c r="R1367" s="678"/>
      <c r="S1367" s="681"/>
    </row>
    <row r="1368" spans="1:19" s="263" customFormat="1" ht="25.5">
      <c r="A1368" s="655"/>
      <c r="B1368" s="656"/>
      <c r="C1368" s="656"/>
      <c r="D1368" s="656"/>
      <c r="E1368" s="657"/>
      <c r="F1368" s="656"/>
      <c r="G1368" s="656"/>
      <c r="H1368" s="656"/>
      <c r="I1368" s="656"/>
      <c r="J1368" s="658"/>
      <c r="K1368" s="255" t="s">
        <v>5272</v>
      </c>
      <c r="L1368" s="658"/>
      <c r="M1368" s="255">
        <v>154</v>
      </c>
      <c r="N1368" s="255" t="s">
        <v>2931</v>
      </c>
      <c r="O1368" s="656"/>
      <c r="P1368" s="658"/>
      <c r="Q1368" s="678"/>
      <c r="R1368" s="678"/>
      <c r="S1368" s="681"/>
    </row>
    <row r="1369" spans="1:19" s="263" customFormat="1" ht="25.5">
      <c r="A1369" s="655"/>
      <c r="B1369" s="656"/>
      <c r="C1369" s="656"/>
      <c r="D1369" s="656"/>
      <c r="E1369" s="657"/>
      <c r="F1369" s="656"/>
      <c r="G1369" s="656"/>
      <c r="H1369" s="656"/>
      <c r="I1369" s="656"/>
      <c r="J1369" s="658"/>
      <c r="K1369" s="255" t="s">
        <v>5273</v>
      </c>
      <c r="L1369" s="658"/>
      <c r="M1369" s="255">
        <v>84</v>
      </c>
      <c r="N1369" s="255" t="s">
        <v>2931</v>
      </c>
      <c r="O1369" s="656"/>
      <c r="P1369" s="658"/>
      <c r="Q1369" s="678"/>
      <c r="R1369" s="678"/>
      <c r="S1369" s="681"/>
    </row>
    <row r="1370" spans="1:19" s="263" customFormat="1" ht="25.5">
      <c r="A1370" s="655"/>
      <c r="B1370" s="656"/>
      <c r="C1370" s="656"/>
      <c r="D1370" s="656"/>
      <c r="E1370" s="657"/>
      <c r="F1370" s="656"/>
      <c r="G1370" s="656"/>
      <c r="H1370" s="656"/>
      <c r="I1370" s="656"/>
      <c r="J1370" s="658"/>
      <c r="K1370" s="255" t="s">
        <v>5274</v>
      </c>
      <c r="L1370" s="658"/>
      <c r="M1370" s="255">
        <v>48</v>
      </c>
      <c r="N1370" s="255" t="s">
        <v>2931</v>
      </c>
      <c r="O1370" s="656"/>
      <c r="P1370" s="658"/>
      <c r="Q1370" s="678"/>
      <c r="R1370" s="678"/>
      <c r="S1370" s="681"/>
    </row>
    <row r="1371" spans="1:19" s="263" customFormat="1">
      <c r="A1371" s="655"/>
      <c r="B1371" s="656"/>
      <c r="C1371" s="656"/>
      <c r="D1371" s="656"/>
      <c r="E1371" s="657"/>
      <c r="F1371" s="656"/>
      <c r="G1371" s="656"/>
      <c r="H1371" s="656"/>
      <c r="I1371" s="656"/>
      <c r="J1371" s="658"/>
      <c r="K1371" s="255" t="s">
        <v>5275</v>
      </c>
      <c r="L1371" s="658"/>
      <c r="M1371" s="255">
        <v>297</v>
      </c>
      <c r="N1371" s="255" t="s">
        <v>2931</v>
      </c>
      <c r="O1371" s="656"/>
      <c r="P1371" s="658"/>
      <c r="Q1371" s="678"/>
      <c r="R1371" s="678"/>
      <c r="S1371" s="681"/>
    </row>
    <row r="1372" spans="1:19" s="263" customFormat="1">
      <c r="A1372" s="655"/>
      <c r="B1372" s="656"/>
      <c r="C1372" s="656"/>
      <c r="D1372" s="656"/>
      <c r="E1372" s="657"/>
      <c r="F1372" s="656"/>
      <c r="G1372" s="656"/>
      <c r="H1372" s="656"/>
      <c r="I1372" s="656"/>
      <c r="J1372" s="658"/>
      <c r="K1372" s="255" t="s">
        <v>5276</v>
      </c>
      <c r="L1372" s="658"/>
      <c r="M1372" s="255">
        <v>307</v>
      </c>
      <c r="N1372" s="255" t="s">
        <v>2931</v>
      </c>
      <c r="O1372" s="656"/>
      <c r="P1372" s="658"/>
      <c r="Q1372" s="678"/>
      <c r="R1372" s="678"/>
      <c r="S1372" s="681"/>
    </row>
    <row r="1373" spans="1:19" s="263" customFormat="1">
      <c r="A1373" s="655"/>
      <c r="B1373" s="656"/>
      <c r="C1373" s="656"/>
      <c r="D1373" s="656"/>
      <c r="E1373" s="657"/>
      <c r="F1373" s="656"/>
      <c r="G1373" s="656"/>
      <c r="H1373" s="656"/>
      <c r="I1373" s="656"/>
      <c r="J1373" s="658"/>
      <c r="K1373" s="255" t="s">
        <v>5277</v>
      </c>
      <c r="L1373" s="658"/>
      <c r="M1373" s="255">
        <v>521</v>
      </c>
      <c r="N1373" s="255" t="s">
        <v>2931</v>
      </c>
      <c r="O1373" s="656"/>
      <c r="P1373" s="658"/>
      <c r="Q1373" s="678"/>
      <c r="R1373" s="678"/>
      <c r="S1373" s="681"/>
    </row>
    <row r="1374" spans="1:19" s="263" customFormat="1">
      <c r="A1374" s="655"/>
      <c r="B1374" s="656"/>
      <c r="C1374" s="656"/>
      <c r="D1374" s="656"/>
      <c r="E1374" s="657"/>
      <c r="F1374" s="656"/>
      <c r="G1374" s="656"/>
      <c r="H1374" s="656"/>
      <c r="I1374" s="656"/>
      <c r="J1374" s="658"/>
      <c r="K1374" s="255" t="s">
        <v>5278</v>
      </c>
      <c r="L1374" s="658"/>
      <c r="M1374" s="255">
        <v>220</v>
      </c>
      <c r="N1374" s="255" t="s">
        <v>2931</v>
      </c>
      <c r="O1374" s="656"/>
      <c r="P1374" s="658"/>
      <c r="Q1374" s="678"/>
      <c r="R1374" s="678"/>
      <c r="S1374" s="681"/>
    </row>
    <row r="1375" spans="1:19" s="263" customFormat="1">
      <c r="A1375" s="655"/>
      <c r="B1375" s="656"/>
      <c r="C1375" s="656"/>
      <c r="D1375" s="656"/>
      <c r="E1375" s="657"/>
      <c r="F1375" s="656"/>
      <c r="G1375" s="656"/>
      <c r="H1375" s="656"/>
      <c r="I1375" s="656"/>
      <c r="J1375" s="658"/>
      <c r="K1375" s="255" t="s">
        <v>5279</v>
      </c>
      <c r="L1375" s="658"/>
      <c r="M1375" s="255">
        <v>156</v>
      </c>
      <c r="N1375" s="255" t="s">
        <v>2931</v>
      </c>
      <c r="O1375" s="656"/>
      <c r="P1375" s="658"/>
      <c r="Q1375" s="678"/>
      <c r="R1375" s="678"/>
      <c r="S1375" s="681"/>
    </row>
    <row r="1376" spans="1:19" s="263" customFormat="1" ht="38.25">
      <c r="A1376" s="655"/>
      <c r="B1376" s="656"/>
      <c r="C1376" s="656"/>
      <c r="D1376" s="656"/>
      <c r="E1376" s="657"/>
      <c r="F1376" s="656"/>
      <c r="G1376" s="656"/>
      <c r="H1376" s="656"/>
      <c r="I1376" s="656"/>
      <c r="J1376" s="658"/>
      <c r="K1376" s="255" t="s">
        <v>5280</v>
      </c>
      <c r="L1376" s="658"/>
      <c r="M1376" s="255">
        <v>384</v>
      </c>
      <c r="N1376" s="255" t="s">
        <v>2931</v>
      </c>
      <c r="O1376" s="656"/>
      <c r="P1376" s="658"/>
      <c r="Q1376" s="678"/>
      <c r="R1376" s="678"/>
      <c r="S1376" s="681"/>
    </row>
    <row r="1377" spans="1:19" s="263" customFormat="1" ht="38.25">
      <c r="A1377" s="655"/>
      <c r="B1377" s="656"/>
      <c r="C1377" s="656"/>
      <c r="D1377" s="656"/>
      <c r="E1377" s="657"/>
      <c r="F1377" s="656"/>
      <c r="G1377" s="656"/>
      <c r="H1377" s="656"/>
      <c r="I1377" s="656"/>
      <c r="J1377" s="658"/>
      <c r="K1377" s="255" t="s">
        <v>5281</v>
      </c>
      <c r="L1377" s="658"/>
      <c r="M1377" s="255">
        <v>160</v>
      </c>
      <c r="N1377" s="255" t="s">
        <v>2931</v>
      </c>
      <c r="O1377" s="656"/>
      <c r="P1377" s="658"/>
      <c r="Q1377" s="678"/>
      <c r="R1377" s="678"/>
      <c r="S1377" s="681"/>
    </row>
    <row r="1378" spans="1:19" s="263" customFormat="1" ht="25.5">
      <c r="A1378" s="655"/>
      <c r="B1378" s="656"/>
      <c r="C1378" s="656"/>
      <c r="D1378" s="656"/>
      <c r="E1378" s="657"/>
      <c r="F1378" s="656"/>
      <c r="G1378" s="656"/>
      <c r="H1378" s="656"/>
      <c r="I1378" s="656"/>
      <c r="J1378" s="658"/>
      <c r="K1378" s="255" t="s">
        <v>5282</v>
      </c>
      <c r="L1378" s="658"/>
      <c r="M1378" s="255">
        <v>106</v>
      </c>
      <c r="N1378" s="255" t="s">
        <v>2931</v>
      </c>
      <c r="O1378" s="656"/>
      <c r="P1378" s="658"/>
      <c r="Q1378" s="678"/>
      <c r="R1378" s="678"/>
      <c r="S1378" s="681"/>
    </row>
    <row r="1379" spans="1:19" s="263" customFormat="1" ht="25.5">
      <c r="A1379" s="655"/>
      <c r="B1379" s="656"/>
      <c r="C1379" s="656"/>
      <c r="D1379" s="656"/>
      <c r="E1379" s="657"/>
      <c r="F1379" s="656"/>
      <c r="G1379" s="656"/>
      <c r="H1379" s="656"/>
      <c r="I1379" s="656"/>
      <c r="J1379" s="658"/>
      <c r="K1379" s="255" t="s">
        <v>5283</v>
      </c>
      <c r="L1379" s="658"/>
      <c r="M1379" s="255">
        <v>140</v>
      </c>
      <c r="N1379" s="255" t="s">
        <v>2931</v>
      </c>
      <c r="O1379" s="656"/>
      <c r="P1379" s="658"/>
      <c r="Q1379" s="678"/>
      <c r="R1379" s="678"/>
      <c r="S1379" s="681"/>
    </row>
    <row r="1380" spans="1:19" s="263" customFormat="1" ht="25.5">
      <c r="A1380" s="655"/>
      <c r="B1380" s="656"/>
      <c r="C1380" s="656"/>
      <c r="D1380" s="656"/>
      <c r="E1380" s="657"/>
      <c r="F1380" s="656"/>
      <c r="G1380" s="656"/>
      <c r="H1380" s="656"/>
      <c r="I1380" s="656"/>
      <c r="J1380" s="658"/>
      <c r="K1380" s="255" t="s">
        <v>5284</v>
      </c>
      <c r="L1380" s="658"/>
      <c r="M1380" s="255">
        <v>57</v>
      </c>
      <c r="N1380" s="255" t="s">
        <v>2931</v>
      </c>
      <c r="O1380" s="656"/>
      <c r="P1380" s="658"/>
      <c r="Q1380" s="678"/>
      <c r="R1380" s="678"/>
      <c r="S1380" s="681"/>
    </row>
    <row r="1381" spans="1:19" s="263" customFormat="1" ht="25.5">
      <c r="A1381" s="655"/>
      <c r="B1381" s="656"/>
      <c r="C1381" s="656"/>
      <c r="D1381" s="656"/>
      <c r="E1381" s="657"/>
      <c r="F1381" s="656"/>
      <c r="G1381" s="656"/>
      <c r="H1381" s="656"/>
      <c r="I1381" s="656"/>
      <c r="J1381" s="658"/>
      <c r="K1381" s="255" t="s">
        <v>5285</v>
      </c>
      <c r="L1381" s="658"/>
      <c r="M1381" s="255">
        <v>54</v>
      </c>
      <c r="N1381" s="255" t="s">
        <v>2931</v>
      </c>
      <c r="O1381" s="656"/>
      <c r="P1381" s="658"/>
      <c r="Q1381" s="678"/>
      <c r="R1381" s="678"/>
      <c r="S1381" s="681"/>
    </row>
    <row r="1382" spans="1:19" s="263" customFormat="1" ht="25.5">
      <c r="A1382" s="655"/>
      <c r="B1382" s="656"/>
      <c r="C1382" s="656"/>
      <c r="D1382" s="656"/>
      <c r="E1382" s="657"/>
      <c r="F1382" s="656"/>
      <c r="G1382" s="656"/>
      <c r="H1382" s="656"/>
      <c r="I1382" s="656"/>
      <c r="J1382" s="658"/>
      <c r="K1382" s="255" t="s">
        <v>5286</v>
      </c>
      <c r="L1382" s="658"/>
      <c r="M1382" s="255">
        <v>90</v>
      </c>
      <c r="N1382" s="255" t="s">
        <v>2931</v>
      </c>
      <c r="O1382" s="656"/>
      <c r="P1382" s="658"/>
      <c r="Q1382" s="678"/>
      <c r="R1382" s="678"/>
      <c r="S1382" s="681"/>
    </row>
    <row r="1383" spans="1:19" s="263" customFormat="1" ht="25.5">
      <c r="A1383" s="655"/>
      <c r="B1383" s="656"/>
      <c r="C1383" s="656"/>
      <c r="D1383" s="656"/>
      <c r="E1383" s="657"/>
      <c r="F1383" s="656"/>
      <c r="G1383" s="656"/>
      <c r="H1383" s="656"/>
      <c r="I1383" s="656"/>
      <c r="J1383" s="658"/>
      <c r="K1383" s="255" t="s">
        <v>5253</v>
      </c>
      <c r="L1383" s="658"/>
      <c r="M1383" s="255">
        <v>50</v>
      </c>
      <c r="N1383" s="255" t="s">
        <v>2931</v>
      </c>
      <c r="O1383" s="656"/>
      <c r="P1383" s="658"/>
      <c r="Q1383" s="678"/>
      <c r="R1383" s="678"/>
      <c r="S1383" s="681"/>
    </row>
    <row r="1384" spans="1:19" s="263" customFormat="1">
      <c r="A1384" s="655"/>
      <c r="B1384" s="656"/>
      <c r="C1384" s="656"/>
      <c r="D1384" s="656"/>
      <c r="E1384" s="657"/>
      <c r="F1384" s="656"/>
      <c r="G1384" s="656"/>
      <c r="H1384" s="656"/>
      <c r="I1384" s="656"/>
      <c r="J1384" s="658"/>
      <c r="K1384" s="255" t="s">
        <v>5287</v>
      </c>
      <c r="L1384" s="658"/>
      <c r="M1384" s="255"/>
      <c r="N1384" s="255"/>
      <c r="O1384" s="656" t="s">
        <v>3469</v>
      </c>
      <c r="P1384" s="658"/>
      <c r="Q1384" s="678"/>
      <c r="R1384" s="678"/>
      <c r="S1384" s="681"/>
    </row>
    <row r="1385" spans="1:19" s="263" customFormat="1">
      <c r="A1385" s="655"/>
      <c r="B1385" s="656"/>
      <c r="C1385" s="656"/>
      <c r="D1385" s="656"/>
      <c r="E1385" s="657"/>
      <c r="F1385" s="656"/>
      <c r="G1385" s="656"/>
      <c r="H1385" s="656"/>
      <c r="I1385" s="656"/>
      <c r="J1385" s="658"/>
      <c r="K1385" s="255" t="s">
        <v>5288</v>
      </c>
      <c r="L1385" s="658"/>
      <c r="M1385" s="255">
        <v>422</v>
      </c>
      <c r="N1385" s="255" t="s">
        <v>2931</v>
      </c>
      <c r="O1385" s="656"/>
      <c r="P1385" s="658"/>
      <c r="Q1385" s="678"/>
      <c r="R1385" s="678"/>
      <c r="S1385" s="681"/>
    </row>
    <row r="1386" spans="1:19" s="263" customFormat="1">
      <c r="A1386" s="655"/>
      <c r="B1386" s="656"/>
      <c r="C1386" s="656"/>
      <c r="D1386" s="656"/>
      <c r="E1386" s="657"/>
      <c r="F1386" s="656"/>
      <c r="G1386" s="656"/>
      <c r="H1386" s="656"/>
      <c r="I1386" s="656"/>
      <c r="J1386" s="658"/>
      <c r="K1386" s="255" t="s">
        <v>5289</v>
      </c>
      <c r="L1386" s="658"/>
      <c r="M1386" s="255">
        <v>216</v>
      </c>
      <c r="N1386" s="255" t="s">
        <v>2931</v>
      </c>
      <c r="O1386" s="656"/>
      <c r="P1386" s="658"/>
      <c r="Q1386" s="678"/>
      <c r="R1386" s="678"/>
      <c r="S1386" s="681"/>
    </row>
    <row r="1387" spans="1:19" s="263" customFormat="1" ht="38.25">
      <c r="A1387" s="655"/>
      <c r="B1387" s="656"/>
      <c r="C1387" s="656"/>
      <c r="D1387" s="656"/>
      <c r="E1387" s="657"/>
      <c r="F1387" s="656"/>
      <c r="G1387" s="656"/>
      <c r="H1387" s="656"/>
      <c r="I1387" s="656"/>
      <c r="J1387" s="658"/>
      <c r="K1387" s="255" t="s">
        <v>5280</v>
      </c>
      <c r="L1387" s="658"/>
      <c r="M1387" s="255">
        <v>100</v>
      </c>
      <c r="N1387" s="255" t="s">
        <v>2931</v>
      </c>
      <c r="O1387" s="656"/>
      <c r="P1387" s="658"/>
      <c r="Q1387" s="678"/>
      <c r="R1387" s="678"/>
      <c r="S1387" s="681"/>
    </row>
    <row r="1388" spans="1:19" s="263" customFormat="1" ht="25.5">
      <c r="A1388" s="655"/>
      <c r="B1388" s="656"/>
      <c r="C1388" s="656"/>
      <c r="D1388" s="656"/>
      <c r="E1388" s="657"/>
      <c r="F1388" s="656"/>
      <c r="G1388" s="656"/>
      <c r="H1388" s="656"/>
      <c r="I1388" s="656"/>
      <c r="J1388" s="658"/>
      <c r="K1388" s="255" t="s">
        <v>5243</v>
      </c>
      <c r="L1388" s="658"/>
      <c r="M1388" s="255">
        <v>331</v>
      </c>
      <c r="N1388" s="255" t="s">
        <v>2931</v>
      </c>
      <c r="O1388" s="656"/>
      <c r="P1388" s="658"/>
      <c r="Q1388" s="678"/>
      <c r="R1388" s="678"/>
      <c r="S1388" s="681"/>
    </row>
    <row r="1389" spans="1:19" s="263" customFormat="1" ht="25.5">
      <c r="A1389" s="655"/>
      <c r="B1389" s="656"/>
      <c r="C1389" s="656"/>
      <c r="D1389" s="656"/>
      <c r="E1389" s="657"/>
      <c r="F1389" s="656"/>
      <c r="G1389" s="656"/>
      <c r="H1389" s="656"/>
      <c r="I1389" s="656"/>
      <c r="J1389" s="658"/>
      <c r="K1389" s="255" t="s">
        <v>4876</v>
      </c>
      <c r="L1389" s="658"/>
      <c r="M1389" s="255">
        <v>125</v>
      </c>
      <c r="N1389" s="255" t="s">
        <v>2931</v>
      </c>
      <c r="O1389" s="656"/>
      <c r="P1389" s="658"/>
      <c r="Q1389" s="678"/>
      <c r="R1389" s="678"/>
      <c r="S1389" s="681"/>
    </row>
    <row r="1390" spans="1:19" s="263" customFormat="1" ht="25.5">
      <c r="A1390" s="655"/>
      <c r="B1390" s="656"/>
      <c r="C1390" s="656"/>
      <c r="D1390" s="656"/>
      <c r="E1390" s="657"/>
      <c r="F1390" s="656"/>
      <c r="G1390" s="656"/>
      <c r="H1390" s="656"/>
      <c r="I1390" s="656"/>
      <c r="J1390" s="658"/>
      <c r="K1390" s="255" t="s">
        <v>5290</v>
      </c>
      <c r="L1390" s="658"/>
      <c r="M1390" s="255">
        <v>138</v>
      </c>
      <c r="N1390" s="255" t="s">
        <v>2931</v>
      </c>
      <c r="O1390" s="656"/>
      <c r="P1390" s="658"/>
      <c r="Q1390" s="678"/>
      <c r="R1390" s="678"/>
      <c r="S1390" s="681"/>
    </row>
    <row r="1391" spans="1:19" s="263" customFormat="1" ht="25.5">
      <c r="A1391" s="655"/>
      <c r="B1391" s="656"/>
      <c r="C1391" s="656"/>
      <c r="D1391" s="656"/>
      <c r="E1391" s="657"/>
      <c r="F1391" s="656"/>
      <c r="G1391" s="656"/>
      <c r="H1391" s="656"/>
      <c r="I1391" s="656"/>
      <c r="J1391" s="658"/>
      <c r="K1391" s="255" t="s">
        <v>5291</v>
      </c>
      <c r="L1391" s="658"/>
      <c r="M1391" s="255">
        <v>307</v>
      </c>
      <c r="N1391" s="255" t="s">
        <v>2931</v>
      </c>
      <c r="O1391" s="656"/>
      <c r="P1391" s="658"/>
      <c r="Q1391" s="678"/>
      <c r="R1391" s="678"/>
      <c r="S1391" s="681"/>
    </row>
    <row r="1392" spans="1:19" s="263" customFormat="1">
      <c r="A1392" s="655"/>
      <c r="B1392" s="656"/>
      <c r="C1392" s="656"/>
      <c r="D1392" s="656"/>
      <c r="E1392" s="657"/>
      <c r="F1392" s="656"/>
      <c r="G1392" s="656"/>
      <c r="H1392" s="656"/>
      <c r="I1392" s="656"/>
      <c r="J1392" s="658"/>
      <c r="K1392" s="255" t="s">
        <v>5292</v>
      </c>
      <c r="L1392" s="658"/>
      <c r="M1392" s="255">
        <v>118</v>
      </c>
      <c r="N1392" s="255" t="s">
        <v>2931</v>
      </c>
      <c r="O1392" s="656"/>
      <c r="P1392" s="658"/>
      <c r="Q1392" s="678"/>
      <c r="R1392" s="678"/>
      <c r="S1392" s="681"/>
    </row>
    <row r="1393" spans="1:19" s="263" customFormat="1">
      <c r="A1393" s="655"/>
      <c r="B1393" s="656"/>
      <c r="C1393" s="656"/>
      <c r="D1393" s="656"/>
      <c r="E1393" s="657"/>
      <c r="F1393" s="656"/>
      <c r="G1393" s="656"/>
      <c r="H1393" s="656"/>
      <c r="I1393" s="656"/>
      <c r="J1393" s="658"/>
      <c r="K1393" s="255" t="s">
        <v>5293</v>
      </c>
      <c r="L1393" s="658"/>
      <c r="M1393" s="255">
        <v>104</v>
      </c>
      <c r="N1393" s="255" t="s">
        <v>2931</v>
      </c>
      <c r="O1393" s="656"/>
      <c r="P1393" s="658"/>
      <c r="Q1393" s="678"/>
      <c r="R1393" s="678"/>
      <c r="S1393" s="681"/>
    </row>
    <row r="1394" spans="1:19" s="263" customFormat="1" ht="25.5">
      <c r="A1394" s="655"/>
      <c r="B1394" s="656"/>
      <c r="C1394" s="656"/>
      <c r="D1394" s="656"/>
      <c r="E1394" s="657"/>
      <c r="F1394" s="656"/>
      <c r="G1394" s="656"/>
      <c r="H1394" s="656"/>
      <c r="I1394" s="656"/>
      <c r="J1394" s="658"/>
      <c r="K1394" s="255" t="s">
        <v>5294</v>
      </c>
      <c r="L1394" s="658"/>
      <c r="M1394" s="255">
        <v>115</v>
      </c>
      <c r="N1394" s="255" t="s">
        <v>2931</v>
      </c>
      <c r="O1394" s="656"/>
      <c r="P1394" s="658"/>
      <c r="Q1394" s="678"/>
      <c r="R1394" s="678"/>
      <c r="S1394" s="681"/>
    </row>
    <row r="1395" spans="1:19" s="263" customFormat="1" ht="25.5">
      <c r="A1395" s="655"/>
      <c r="B1395" s="656"/>
      <c r="C1395" s="656"/>
      <c r="D1395" s="656"/>
      <c r="E1395" s="657"/>
      <c r="F1395" s="656"/>
      <c r="G1395" s="656"/>
      <c r="H1395" s="656"/>
      <c r="I1395" s="656"/>
      <c r="J1395" s="658"/>
      <c r="K1395" s="255" t="s">
        <v>5295</v>
      </c>
      <c r="L1395" s="658"/>
      <c r="M1395" s="255">
        <v>97</v>
      </c>
      <c r="N1395" s="255" t="s">
        <v>2931</v>
      </c>
      <c r="O1395" s="656"/>
      <c r="P1395" s="658"/>
      <c r="Q1395" s="678"/>
      <c r="R1395" s="678"/>
      <c r="S1395" s="681"/>
    </row>
    <row r="1396" spans="1:19" s="263" customFormat="1" ht="25.5">
      <c r="A1396" s="655"/>
      <c r="B1396" s="656"/>
      <c r="C1396" s="656"/>
      <c r="D1396" s="656"/>
      <c r="E1396" s="657"/>
      <c r="F1396" s="656"/>
      <c r="G1396" s="656"/>
      <c r="H1396" s="656"/>
      <c r="I1396" s="656"/>
      <c r="J1396" s="658"/>
      <c r="K1396" s="255" t="s">
        <v>5296</v>
      </c>
      <c r="L1396" s="658"/>
      <c r="M1396" s="255">
        <v>105</v>
      </c>
      <c r="N1396" s="255" t="s">
        <v>2931</v>
      </c>
      <c r="O1396" s="656"/>
      <c r="P1396" s="658"/>
      <c r="Q1396" s="678"/>
      <c r="R1396" s="678"/>
      <c r="S1396" s="681"/>
    </row>
    <row r="1397" spans="1:19" s="263" customFormat="1" ht="25.5">
      <c r="A1397" s="655"/>
      <c r="B1397" s="656"/>
      <c r="C1397" s="656"/>
      <c r="D1397" s="656"/>
      <c r="E1397" s="657"/>
      <c r="F1397" s="656"/>
      <c r="G1397" s="656"/>
      <c r="H1397" s="656"/>
      <c r="I1397" s="656"/>
      <c r="J1397" s="658"/>
      <c r="K1397" s="255" t="s">
        <v>5297</v>
      </c>
      <c r="L1397" s="658"/>
      <c r="M1397" s="255">
        <v>71</v>
      </c>
      <c r="N1397" s="255" t="s">
        <v>2931</v>
      </c>
      <c r="O1397" s="656"/>
      <c r="P1397" s="658"/>
      <c r="Q1397" s="678"/>
      <c r="R1397" s="678"/>
      <c r="S1397" s="681"/>
    </row>
    <row r="1398" spans="1:19" s="263" customFormat="1" ht="25.5">
      <c r="A1398" s="655"/>
      <c r="B1398" s="656"/>
      <c r="C1398" s="656"/>
      <c r="D1398" s="656"/>
      <c r="E1398" s="657"/>
      <c r="F1398" s="656"/>
      <c r="G1398" s="656"/>
      <c r="H1398" s="656"/>
      <c r="I1398" s="656"/>
      <c r="J1398" s="658"/>
      <c r="K1398" s="255" t="s">
        <v>5298</v>
      </c>
      <c r="L1398" s="658"/>
      <c r="M1398" s="255">
        <v>103</v>
      </c>
      <c r="N1398" s="255" t="s">
        <v>2931</v>
      </c>
      <c r="O1398" s="656"/>
      <c r="P1398" s="658"/>
      <c r="Q1398" s="678"/>
      <c r="R1398" s="678"/>
      <c r="S1398" s="681"/>
    </row>
    <row r="1399" spans="1:19" s="263" customFormat="1" ht="25.5">
      <c r="A1399" s="655"/>
      <c r="B1399" s="656"/>
      <c r="C1399" s="656"/>
      <c r="D1399" s="656"/>
      <c r="E1399" s="657"/>
      <c r="F1399" s="656"/>
      <c r="G1399" s="656"/>
      <c r="H1399" s="656"/>
      <c r="I1399" s="656"/>
      <c r="J1399" s="658"/>
      <c r="K1399" s="255" t="s">
        <v>5299</v>
      </c>
      <c r="L1399" s="658"/>
      <c r="M1399" s="255">
        <v>60</v>
      </c>
      <c r="N1399" s="255" t="s">
        <v>2931</v>
      </c>
      <c r="O1399" s="656"/>
      <c r="P1399" s="658"/>
      <c r="Q1399" s="678"/>
      <c r="R1399" s="678"/>
      <c r="S1399" s="681"/>
    </row>
    <row r="1400" spans="1:19" s="263" customFormat="1" ht="25.5">
      <c r="A1400" s="655"/>
      <c r="B1400" s="656"/>
      <c r="C1400" s="656"/>
      <c r="D1400" s="656"/>
      <c r="E1400" s="657"/>
      <c r="F1400" s="656"/>
      <c r="G1400" s="656"/>
      <c r="H1400" s="656"/>
      <c r="I1400" s="656"/>
      <c r="J1400" s="658"/>
      <c r="K1400" s="255" t="s">
        <v>5300</v>
      </c>
      <c r="L1400" s="658"/>
      <c r="M1400" s="255">
        <v>75</v>
      </c>
      <c r="N1400" s="255" t="s">
        <v>2931</v>
      </c>
      <c r="O1400" s="656"/>
      <c r="P1400" s="658"/>
      <c r="Q1400" s="678"/>
      <c r="R1400" s="678"/>
      <c r="S1400" s="681"/>
    </row>
    <row r="1401" spans="1:19" s="263" customFormat="1" ht="25.5">
      <c r="A1401" s="655"/>
      <c r="B1401" s="656"/>
      <c r="C1401" s="656"/>
      <c r="D1401" s="656"/>
      <c r="E1401" s="657"/>
      <c r="F1401" s="656"/>
      <c r="G1401" s="656"/>
      <c r="H1401" s="656"/>
      <c r="I1401" s="656"/>
      <c r="J1401" s="658"/>
      <c r="K1401" s="255" t="s">
        <v>5301</v>
      </c>
      <c r="L1401" s="658"/>
      <c r="M1401" s="255">
        <v>84</v>
      </c>
      <c r="N1401" s="255" t="s">
        <v>2931</v>
      </c>
      <c r="O1401" s="656"/>
      <c r="P1401" s="658"/>
      <c r="Q1401" s="678"/>
      <c r="R1401" s="678"/>
      <c r="S1401" s="681"/>
    </row>
    <row r="1402" spans="1:19" s="263" customFormat="1" ht="25.5">
      <c r="A1402" s="655"/>
      <c r="B1402" s="656"/>
      <c r="C1402" s="656"/>
      <c r="D1402" s="656"/>
      <c r="E1402" s="657"/>
      <c r="F1402" s="656"/>
      <c r="G1402" s="656"/>
      <c r="H1402" s="656"/>
      <c r="I1402" s="656"/>
      <c r="J1402" s="658"/>
      <c r="K1402" s="255" t="s">
        <v>5302</v>
      </c>
      <c r="L1402" s="658"/>
      <c r="M1402" s="255">
        <v>32</v>
      </c>
      <c r="N1402" s="255" t="s">
        <v>2931</v>
      </c>
      <c r="O1402" s="656"/>
      <c r="P1402" s="658"/>
      <c r="Q1402" s="678"/>
      <c r="R1402" s="678"/>
      <c r="S1402" s="681"/>
    </row>
    <row r="1403" spans="1:19" s="263" customFormat="1" ht="25.5">
      <c r="A1403" s="655"/>
      <c r="B1403" s="656"/>
      <c r="C1403" s="656"/>
      <c r="D1403" s="656"/>
      <c r="E1403" s="657"/>
      <c r="F1403" s="656"/>
      <c r="G1403" s="656"/>
      <c r="H1403" s="656"/>
      <c r="I1403" s="656"/>
      <c r="J1403" s="658"/>
      <c r="K1403" s="255" t="s">
        <v>4842</v>
      </c>
      <c r="L1403" s="658"/>
      <c r="M1403" s="255">
        <v>122</v>
      </c>
      <c r="N1403" s="255" t="s">
        <v>2931</v>
      </c>
      <c r="O1403" s="656"/>
      <c r="P1403" s="658"/>
      <c r="Q1403" s="678"/>
      <c r="R1403" s="678"/>
      <c r="S1403" s="681"/>
    </row>
    <row r="1404" spans="1:19" s="263" customFormat="1" ht="25.5">
      <c r="A1404" s="655"/>
      <c r="B1404" s="656"/>
      <c r="C1404" s="656"/>
      <c r="D1404" s="656"/>
      <c r="E1404" s="657"/>
      <c r="F1404" s="656"/>
      <c r="G1404" s="656"/>
      <c r="H1404" s="656"/>
      <c r="I1404" s="656"/>
      <c r="J1404" s="658"/>
      <c r="K1404" s="255" t="s">
        <v>5303</v>
      </c>
      <c r="L1404" s="658"/>
      <c r="M1404" s="255">
        <v>21</v>
      </c>
      <c r="N1404" s="255" t="s">
        <v>2931</v>
      </c>
      <c r="O1404" s="656"/>
      <c r="P1404" s="658"/>
      <c r="Q1404" s="678"/>
      <c r="R1404" s="678"/>
      <c r="S1404" s="681"/>
    </row>
    <row r="1405" spans="1:19" s="263" customFormat="1" ht="25.5">
      <c r="A1405" s="655"/>
      <c r="B1405" s="656"/>
      <c r="C1405" s="656"/>
      <c r="D1405" s="656"/>
      <c r="E1405" s="657"/>
      <c r="F1405" s="656"/>
      <c r="G1405" s="656"/>
      <c r="H1405" s="656"/>
      <c r="I1405" s="656"/>
      <c r="J1405" s="658"/>
      <c r="K1405" s="255" t="s">
        <v>5304</v>
      </c>
      <c r="L1405" s="658"/>
      <c r="M1405" s="255">
        <v>97</v>
      </c>
      <c r="N1405" s="255" t="s">
        <v>2931</v>
      </c>
      <c r="O1405" s="656"/>
      <c r="P1405" s="658"/>
      <c r="Q1405" s="678"/>
      <c r="R1405" s="678"/>
      <c r="S1405" s="681"/>
    </row>
    <row r="1406" spans="1:19" s="263" customFormat="1" ht="25.5">
      <c r="A1406" s="655"/>
      <c r="B1406" s="656"/>
      <c r="C1406" s="656"/>
      <c r="D1406" s="656"/>
      <c r="E1406" s="657"/>
      <c r="F1406" s="656"/>
      <c r="G1406" s="656"/>
      <c r="H1406" s="656"/>
      <c r="I1406" s="656"/>
      <c r="J1406" s="658"/>
      <c r="K1406" s="255" t="s">
        <v>5305</v>
      </c>
      <c r="L1406" s="658"/>
      <c r="M1406" s="255">
        <v>56</v>
      </c>
      <c r="N1406" s="255" t="s">
        <v>2931</v>
      </c>
      <c r="O1406" s="656"/>
      <c r="P1406" s="658"/>
      <c r="Q1406" s="678"/>
      <c r="R1406" s="678"/>
      <c r="S1406" s="681"/>
    </row>
    <row r="1407" spans="1:19" s="263" customFormat="1" ht="25.5">
      <c r="A1407" s="655"/>
      <c r="B1407" s="656"/>
      <c r="C1407" s="656"/>
      <c r="D1407" s="656"/>
      <c r="E1407" s="657"/>
      <c r="F1407" s="656"/>
      <c r="G1407" s="656"/>
      <c r="H1407" s="656"/>
      <c r="I1407" s="656"/>
      <c r="J1407" s="658"/>
      <c r="K1407" s="255" t="s">
        <v>4888</v>
      </c>
      <c r="L1407" s="658"/>
      <c r="M1407" s="255">
        <v>81</v>
      </c>
      <c r="N1407" s="255" t="s">
        <v>2931</v>
      </c>
      <c r="O1407" s="656"/>
      <c r="P1407" s="658"/>
      <c r="Q1407" s="678"/>
      <c r="R1407" s="678"/>
      <c r="S1407" s="681"/>
    </row>
    <row r="1408" spans="1:19" s="263" customFormat="1">
      <c r="A1408" s="655"/>
      <c r="B1408" s="656"/>
      <c r="C1408" s="656"/>
      <c r="D1408" s="656"/>
      <c r="E1408" s="657"/>
      <c r="F1408" s="656"/>
      <c r="G1408" s="656"/>
      <c r="H1408" s="656"/>
      <c r="I1408" s="656"/>
      <c r="J1408" s="658"/>
      <c r="K1408" s="255" t="s">
        <v>5306</v>
      </c>
      <c r="L1408" s="658"/>
      <c r="M1408" s="255">
        <v>39</v>
      </c>
      <c r="N1408" s="255" t="s">
        <v>2931</v>
      </c>
      <c r="O1408" s="656"/>
      <c r="P1408" s="658"/>
      <c r="Q1408" s="678"/>
      <c r="R1408" s="678"/>
      <c r="S1408" s="681"/>
    </row>
    <row r="1409" spans="1:19" s="263" customFormat="1" ht="25.5">
      <c r="A1409" s="655"/>
      <c r="B1409" s="656"/>
      <c r="C1409" s="656"/>
      <c r="D1409" s="656"/>
      <c r="E1409" s="657"/>
      <c r="F1409" s="656"/>
      <c r="G1409" s="656"/>
      <c r="H1409" s="656"/>
      <c r="I1409" s="656"/>
      <c r="J1409" s="658"/>
      <c r="K1409" s="255" t="s">
        <v>5307</v>
      </c>
      <c r="L1409" s="658"/>
      <c r="M1409" s="255">
        <v>37</v>
      </c>
      <c r="N1409" s="255" t="s">
        <v>2931</v>
      </c>
      <c r="O1409" s="656"/>
      <c r="P1409" s="658"/>
      <c r="Q1409" s="678"/>
      <c r="R1409" s="678"/>
      <c r="S1409" s="681"/>
    </row>
    <row r="1410" spans="1:19" s="263" customFormat="1" ht="38.25">
      <c r="A1410" s="655"/>
      <c r="B1410" s="656"/>
      <c r="C1410" s="656"/>
      <c r="D1410" s="656"/>
      <c r="E1410" s="657"/>
      <c r="F1410" s="656"/>
      <c r="G1410" s="656"/>
      <c r="H1410" s="656"/>
      <c r="I1410" s="656"/>
      <c r="J1410" s="658"/>
      <c r="K1410" s="255" t="s">
        <v>5308</v>
      </c>
      <c r="L1410" s="658"/>
      <c r="M1410" s="255">
        <v>121</v>
      </c>
      <c r="N1410" s="255" t="s">
        <v>2931</v>
      </c>
      <c r="O1410" s="656"/>
      <c r="P1410" s="658"/>
      <c r="Q1410" s="678"/>
      <c r="R1410" s="678"/>
      <c r="S1410" s="681"/>
    </row>
    <row r="1411" spans="1:19" s="263" customFormat="1">
      <c r="A1411" s="655"/>
      <c r="B1411" s="656"/>
      <c r="C1411" s="656"/>
      <c r="D1411" s="656"/>
      <c r="E1411" s="657"/>
      <c r="F1411" s="656"/>
      <c r="G1411" s="656"/>
      <c r="H1411" s="656"/>
      <c r="I1411" s="656"/>
      <c r="J1411" s="658"/>
      <c r="K1411" s="255" t="s">
        <v>5309</v>
      </c>
      <c r="L1411" s="658"/>
      <c r="M1411" s="255"/>
      <c r="N1411" s="255"/>
      <c r="O1411" s="656" t="s">
        <v>3483</v>
      </c>
      <c r="P1411" s="658"/>
      <c r="Q1411" s="678"/>
      <c r="R1411" s="678"/>
      <c r="S1411" s="681"/>
    </row>
    <row r="1412" spans="1:19" s="263" customFormat="1" ht="25.5">
      <c r="A1412" s="655"/>
      <c r="B1412" s="656"/>
      <c r="C1412" s="656"/>
      <c r="D1412" s="656"/>
      <c r="E1412" s="657"/>
      <c r="F1412" s="656"/>
      <c r="G1412" s="656"/>
      <c r="H1412" s="656"/>
      <c r="I1412" s="656"/>
      <c r="J1412" s="658"/>
      <c r="K1412" s="255" t="s">
        <v>5310</v>
      </c>
      <c r="L1412" s="658"/>
      <c r="M1412" s="255">
        <v>278</v>
      </c>
      <c r="N1412" s="255" t="s">
        <v>2931</v>
      </c>
      <c r="O1412" s="656"/>
      <c r="P1412" s="658"/>
      <c r="Q1412" s="679"/>
      <c r="R1412" s="679"/>
      <c r="S1412" s="682"/>
    </row>
    <row r="1413" spans="1:19" s="263" customFormat="1" ht="25.5">
      <c r="A1413" s="655" t="s">
        <v>5311</v>
      </c>
      <c r="B1413" s="656" t="s">
        <v>3018</v>
      </c>
      <c r="C1413" s="656">
        <v>207</v>
      </c>
      <c r="D1413" s="656">
        <v>125</v>
      </c>
      <c r="E1413" s="657" t="s">
        <v>5312</v>
      </c>
      <c r="F1413" s="656" t="s">
        <v>2939</v>
      </c>
      <c r="G1413" s="656" t="s">
        <v>2105</v>
      </c>
      <c r="H1413" s="656" t="s">
        <v>3440</v>
      </c>
      <c r="I1413" s="656" t="s">
        <v>3440</v>
      </c>
      <c r="J1413" s="658" t="s">
        <v>4959</v>
      </c>
      <c r="K1413" s="255" t="s">
        <v>4960</v>
      </c>
      <c r="L1413" s="658"/>
      <c r="M1413" s="255"/>
      <c r="N1413" s="255"/>
      <c r="O1413" s="656" t="s">
        <v>5313</v>
      </c>
      <c r="P1413" s="658"/>
      <c r="Q1413" s="683"/>
      <c r="R1413" s="683">
        <v>506.96</v>
      </c>
      <c r="S1413" s="685"/>
    </row>
    <row r="1414" spans="1:19" s="263" customFormat="1" ht="25.5">
      <c r="A1414" s="655"/>
      <c r="B1414" s="656"/>
      <c r="C1414" s="656"/>
      <c r="D1414" s="656"/>
      <c r="E1414" s="657"/>
      <c r="F1414" s="656"/>
      <c r="G1414" s="656"/>
      <c r="H1414" s="656"/>
      <c r="I1414" s="656"/>
      <c r="J1414" s="658"/>
      <c r="K1414" s="255" t="s">
        <v>4743</v>
      </c>
      <c r="L1414" s="658"/>
      <c r="M1414" s="255">
        <v>29</v>
      </c>
      <c r="N1414" s="255" t="s">
        <v>2931</v>
      </c>
      <c r="O1414" s="656"/>
      <c r="P1414" s="658"/>
      <c r="Q1414" s="678"/>
      <c r="R1414" s="678"/>
      <c r="S1414" s="681"/>
    </row>
    <row r="1415" spans="1:19" s="263" customFormat="1" ht="25.5">
      <c r="A1415" s="655"/>
      <c r="B1415" s="656"/>
      <c r="C1415" s="656"/>
      <c r="D1415" s="656"/>
      <c r="E1415" s="657"/>
      <c r="F1415" s="656"/>
      <c r="G1415" s="656"/>
      <c r="H1415" s="656"/>
      <c r="I1415" s="656"/>
      <c r="J1415" s="658"/>
      <c r="K1415" s="255" t="s">
        <v>4744</v>
      </c>
      <c r="L1415" s="658"/>
      <c r="M1415" s="255">
        <v>60</v>
      </c>
      <c r="N1415" s="255" t="s">
        <v>2931</v>
      </c>
      <c r="O1415" s="656"/>
      <c r="P1415" s="658"/>
      <c r="Q1415" s="678"/>
      <c r="R1415" s="678"/>
      <c r="S1415" s="681"/>
    </row>
    <row r="1416" spans="1:19" s="263" customFormat="1" ht="25.5">
      <c r="A1416" s="655"/>
      <c r="B1416" s="656"/>
      <c r="C1416" s="656"/>
      <c r="D1416" s="656"/>
      <c r="E1416" s="657"/>
      <c r="F1416" s="656"/>
      <c r="G1416" s="656"/>
      <c r="H1416" s="656"/>
      <c r="I1416" s="656"/>
      <c r="J1416" s="658"/>
      <c r="K1416" s="255" t="s">
        <v>5314</v>
      </c>
      <c r="L1416" s="658"/>
      <c r="M1416" s="255">
        <v>58</v>
      </c>
      <c r="N1416" s="255" t="s">
        <v>2931</v>
      </c>
      <c r="O1416" s="656"/>
      <c r="P1416" s="658"/>
      <c r="Q1416" s="679"/>
      <c r="R1416" s="679"/>
      <c r="S1416" s="682"/>
    </row>
    <row r="1417" spans="1:19" s="263" customFormat="1" ht="25.5">
      <c r="A1417" s="655" t="s">
        <v>3336</v>
      </c>
      <c r="B1417" s="656" t="s">
        <v>3018</v>
      </c>
      <c r="C1417" s="656">
        <v>207</v>
      </c>
      <c r="D1417" s="656">
        <v>126</v>
      </c>
      <c r="E1417" s="657" t="s">
        <v>5315</v>
      </c>
      <c r="F1417" s="656" t="s">
        <v>2939</v>
      </c>
      <c r="G1417" s="656" t="s">
        <v>2105</v>
      </c>
      <c r="H1417" s="656" t="s">
        <v>3440</v>
      </c>
      <c r="I1417" s="656" t="s">
        <v>3440</v>
      </c>
      <c r="J1417" s="658" t="s">
        <v>4959</v>
      </c>
      <c r="K1417" s="255" t="s">
        <v>4960</v>
      </c>
      <c r="L1417" s="658"/>
      <c r="M1417" s="255"/>
      <c r="N1417" s="255"/>
      <c r="O1417" s="656" t="s">
        <v>5316</v>
      </c>
      <c r="P1417" s="658"/>
      <c r="Q1417" s="683"/>
      <c r="R1417" s="683">
        <v>1589.5</v>
      </c>
      <c r="S1417" s="685"/>
    </row>
    <row r="1418" spans="1:19" s="263" customFormat="1">
      <c r="A1418" s="655"/>
      <c r="B1418" s="656"/>
      <c r="C1418" s="656"/>
      <c r="D1418" s="656"/>
      <c r="E1418" s="657"/>
      <c r="F1418" s="656"/>
      <c r="G1418" s="656"/>
      <c r="H1418" s="656"/>
      <c r="I1418" s="656"/>
      <c r="J1418" s="658"/>
      <c r="K1418" s="255" t="s">
        <v>5317</v>
      </c>
      <c r="L1418" s="658"/>
      <c r="M1418" s="255"/>
      <c r="N1418" s="255"/>
      <c r="O1418" s="656"/>
      <c r="P1418" s="658"/>
      <c r="Q1418" s="678"/>
      <c r="R1418" s="678"/>
      <c r="S1418" s="681"/>
    </row>
    <row r="1419" spans="1:19" s="263" customFormat="1" ht="25.5">
      <c r="A1419" s="655"/>
      <c r="B1419" s="656"/>
      <c r="C1419" s="656"/>
      <c r="D1419" s="656"/>
      <c r="E1419" s="657"/>
      <c r="F1419" s="656"/>
      <c r="G1419" s="656"/>
      <c r="H1419" s="656"/>
      <c r="I1419" s="656"/>
      <c r="J1419" s="658"/>
      <c r="K1419" s="255" t="s">
        <v>5318</v>
      </c>
      <c r="L1419" s="658"/>
      <c r="M1419" s="255">
        <v>137</v>
      </c>
      <c r="N1419" s="255" t="s">
        <v>2931</v>
      </c>
      <c r="O1419" s="656"/>
      <c r="P1419" s="658"/>
      <c r="Q1419" s="678"/>
      <c r="R1419" s="678"/>
      <c r="S1419" s="681"/>
    </row>
    <row r="1420" spans="1:19" s="263" customFormat="1" ht="38.25">
      <c r="A1420" s="655"/>
      <c r="B1420" s="656"/>
      <c r="C1420" s="656"/>
      <c r="D1420" s="656"/>
      <c r="E1420" s="657"/>
      <c r="F1420" s="656"/>
      <c r="G1420" s="656"/>
      <c r="H1420" s="656"/>
      <c r="I1420" s="656"/>
      <c r="J1420" s="658"/>
      <c r="K1420" s="255" t="s">
        <v>5319</v>
      </c>
      <c r="L1420" s="658"/>
      <c r="M1420" s="255">
        <v>95</v>
      </c>
      <c r="N1420" s="255" t="s">
        <v>2931</v>
      </c>
      <c r="O1420" s="656"/>
      <c r="P1420" s="658"/>
      <c r="Q1420" s="678"/>
      <c r="R1420" s="678"/>
      <c r="S1420" s="681"/>
    </row>
    <row r="1421" spans="1:19" s="263" customFormat="1">
      <c r="A1421" s="655"/>
      <c r="B1421" s="656"/>
      <c r="C1421" s="656"/>
      <c r="D1421" s="656"/>
      <c r="E1421" s="657"/>
      <c r="F1421" s="656"/>
      <c r="G1421" s="656"/>
      <c r="H1421" s="656"/>
      <c r="I1421" s="656"/>
      <c r="J1421" s="658"/>
      <c r="K1421" s="255" t="s">
        <v>5320</v>
      </c>
      <c r="L1421" s="658"/>
      <c r="M1421" s="255"/>
      <c r="N1421" s="255"/>
      <c r="O1421" s="656"/>
      <c r="P1421" s="658"/>
      <c r="Q1421" s="678"/>
      <c r="R1421" s="678"/>
      <c r="S1421" s="681"/>
    </row>
    <row r="1422" spans="1:19" s="263" customFormat="1" ht="25.5">
      <c r="A1422" s="655"/>
      <c r="B1422" s="656"/>
      <c r="C1422" s="656"/>
      <c r="D1422" s="656"/>
      <c r="E1422" s="657"/>
      <c r="F1422" s="656"/>
      <c r="G1422" s="656"/>
      <c r="H1422" s="656"/>
      <c r="I1422" s="656"/>
      <c r="J1422" s="658"/>
      <c r="K1422" s="255" t="s">
        <v>5321</v>
      </c>
      <c r="L1422" s="658"/>
      <c r="M1422" s="255">
        <v>255</v>
      </c>
      <c r="N1422" s="255" t="s">
        <v>2931</v>
      </c>
      <c r="O1422" s="255" t="s">
        <v>5322</v>
      </c>
      <c r="P1422" s="658"/>
      <c r="Q1422" s="679"/>
      <c r="R1422" s="679"/>
      <c r="S1422" s="682"/>
    </row>
    <row r="1423" spans="1:19" s="263" customFormat="1" ht="25.5">
      <c r="A1423" s="655" t="s">
        <v>3176</v>
      </c>
      <c r="B1423" s="656" t="s">
        <v>3018</v>
      </c>
      <c r="C1423" s="656">
        <v>207</v>
      </c>
      <c r="D1423" s="656">
        <v>127</v>
      </c>
      <c r="E1423" s="657" t="s">
        <v>5323</v>
      </c>
      <c r="F1423" s="656" t="s">
        <v>2939</v>
      </c>
      <c r="G1423" s="656" t="s">
        <v>2105</v>
      </c>
      <c r="H1423" s="656" t="s">
        <v>3440</v>
      </c>
      <c r="I1423" s="656" t="s">
        <v>3440</v>
      </c>
      <c r="J1423" s="658" t="s">
        <v>4959</v>
      </c>
      <c r="K1423" s="255" t="s">
        <v>4960</v>
      </c>
      <c r="L1423" s="658" t="s">
        <v>3618</v>
      </c>
      <c r="M1423" s="255"/>
      <c r="N1423" s="255"/>
      <c r="O1423" s="656" t="s">
        <v>5324</v>
      </c>
      <c r="P1423" s="658"/>
      <c r="Q1423" s="683"/>
      <c r="R1423" s="683">
        <v>331.97</v>
      </c>
      <c r="S1423" s="685"/>
    </row>
    <row r="1424" spans="1:19" s="263" customFormat="1">
      <c r="A1424" s="655"/>
      <c r="B1424" s="656"/>
      <c r="C1424" s="656"/>
      <c r="D1424" s="656"/>
      <c r="E1424" s="657"/>
      <c r="F1424" s="656"/>
      <c r="G1424" s="656"/>
      <c r="H1424" s="656"/>
      <c r="I1424" s="656"/>
      <c r="J1424" s="658"/>
      <c r="K1424" s="255" t="s">
        <v>5325</v>
      </c>
      <c r="L1424" s="658"/>
      <c r="M1424" s="255">
        <v>206</v>
      </c>
      <c r="N1424" s="255" t="s">
        <v>2931</v>
      </c>
      <c r="O1424" s="656"/>
      <c r="P1424" s="658"/>
      <c r="Q1424" s="678"/>
      <c r="R1424" s="678"/>
      <c r="S1424" s="681"/>
    </row>
    <row r="1425" spans="1:19" s="263" customFormat="1">
      <c r="A1425" s="655"/>
      <c r="B1425" s="656"/>
      <c r="C1425" s="656"/>
      <c r="D1425" s="656"/>
      <c r="E1425" s="657"/>
      <c r="F1425" s="656"/>
      <c r="G1425" s="656"/>
      <c r="H1425" s="656"/>
      <c r="I1425" s="656"/>
      <c r="J1425" s="658"/>
      <c r="K1425" s="255" t="s">
        <v>5326</v>
      </c>
      <c r="L1425" s="658"/>
      <c r="M1425" s="255">
        <v>206</v>
      </c>
      <c r="N1425" s="255" t="s">
        <v>2931</v>
      </c>
      <c r="O1425" s="656"/>
      <c r="P1425" s="658"/>
      <c r="Q1425" s="678"/>
      <c r="R1425" s="678"/>
      <c r="S1425" s="681"/>
    </row>
    <row r="1426" spans="1:19" s="263" customFormat="1">
      <c r="A1426" s="655"/>
      <c r="B1426" s="656"/>
      <c r="C1426" s="656"/>
      <c r="D1426" s="656"/>
      <c r="E1426" s="657"/>
      <c r="F1426" s="656"/>
      <c r="G1426" s="656"/>
      <c r="H1426" s="656"/>
      <c r="I1426" s="656"/>
      <c r="J1426" s="658"/>
      <c r="K1426" s="255" t="s">
        <v>5327</v>
      </c>
      <c r="L1426" s="658"/>
      <c r="M1426" s="255">
        <v>393</v>
      </c>
      <c r="N1426" s="255" t="s">
        <v>2931</v>
      </c>
      <c r="O1426" s="656" t="s">
        <v>5328</v>
      </c>
      <c r="P1426" s="658"/>
      <c r="Q1426" s="678"/>
      <c r="R1426" s="678"/>
      <c r="S1426" s="681"/>
    </row>
    <row r="1427" spans="1:19" s="263" customFormat="1" ht="25.5">
      <c r="A1427" s="655"/>
      <c r="B1427" s="656"/>
      <c r="C1427" s="656"/>
      <c r="D1427" s="656"/>
      <c r="E1427" s="657"/>
      <c r="F1427" s="656"/>
      <c r="G1427" s="656"/>
      <c r="H1427" s="656"/>
      <c r="I1427" s="656"/>
      <c r="J1427" s="658"/>
      <c r="K1427" s="255" t="s">
        <v>5329</v>
      </c>
      <c r="L1427" s="658"/>
      <c r="M1427" s="255">
        <v>51</v>
      </c>
      <c r="N1427" s="255" t="s">
        <v>2931</v>
      </c>
      <c r="O1427" s="656"/>
      <c r="P1427" s="658"/>
      <c r="Q1427" s="678"/>
      <c r="R1427" s="678"/>
      <c r="S1427" s="681"/>
    </row>
    <row r="1428" spans="1:19" s="263" customFormat="1" ht="25.5">
      <c r="A1428" s="655"/>
      <c r="B1428" s="656"/>
      <c r="C1428" s="656"/>
      <c r="D1428" s="656"/>
      <c r="E1428" s="657"/>
      <c r="F1428" s="656"/>
      <c r="G1428" s="656"/>
      <c r="H1428" s="656"/>
      <c r="I1428" s="656"/>
      <c r="J1428" s="658"/>
      <c r="K1428" s="255" t="s">
        <v>5330</v>
      </c>
      <c r="L1428" s="658"/>
      <c r="M1428" s="255">
        <v>77</v>
      </c>
      <c r="N1428" s="255" t="s">
        <v>2931</v>
      </c>
      <c r="O1428" s="656"/>
      <c r="P1428" s="658"/>
      <c r="Q1428" s="678"/>
      <c r="R1428" s="678"/>
      <c r="S1428" s="681"/>
    </row>
    <row r="1429" spans="1:19" s="263" customFormat="1" ht="25.5">
      <c r="A1429" s="655"/>
      <c r="B1429" s="656"/>
      <c r="C1429" s="656"/>
      <c r="D1429" s="656"/>
      <c r="E1429" s="657"/>
      <c r="F1429" s="656"/>
      <c r="G1429" s="656"/>
      <c r="H1429" s="656"/>
      <c r="I1429" s="656"/>
      <c r="J1429" s="658"/>
      <c r="K1429" s="255" t="s">
        <v>5331</v>
      </c>
      <c r="L1429" s="658"/>
      <c r="M1429" s="255">
        <v>144</v>
      </c>
      <c r="N1429" s="255" t="s">
        <v>2931</v>
      </c>
      <c r="O1429" s="656"/>
      <c r="P1429" s="658"/>
      <c r="Q1429" s="678"/>
      <c r="R1429" s="678"/>
      <c r="S1429" s="681"/>
    </row>
    <row r="1430" spans="1:19" s="263" customFormat="1" ht="25.5">
      <c r="A1430" s="655"/>
      <c r="B1430" s="656"/>
      <c r="C1430" s="656"/>
      <c r="D1430" s="656"/>
      <c r="E1430" s="657"/>
      <c r="F1430" s="656"/>
      <c r="G1430" s="656"/>
      <c r="H1430" s="656"/>
      <c r="I1430" s="656"/>
      <c r="J1430" s="658"/>
      <c r="K1430" s="255" t="s">
        <v>5332</v>
      </c>
      <c r="L1430" s="658"/>
      <c r="M1430" s="255">
        <v>74</v>
      </c>
      <c r="N1430" s="255" t="s">
        <v>2931</v>
      </c>
      <c r="O1430" s="656"/>
      <c r="P1430" s="658"/>
      <c r="Q1430" s="678"/>
      <c r="R1430" s="678"/>
      <c r="S1430" s="681"/>
    </row>
    <row r="1431" spans="1:19" s="263" customFormat="1" ht="25.5">
      <c r="A1431" s="655"/>
      <c r="B1431" s="656"/>
      <c r="C1431" s="656"/>
      <c r="D1431" s="656"/>
      <c r="E1431" s="657"/>
      <c r="F1431" s="656"/>
      <c r="G1431" s="656"/>
      <c r="H1431" s="656"/>
      <c r="I1431" s="656"/>
      <c r="J1431" s="658"/>
      <c r="K1431" s="255" t="s">
        <v>5333</v>
      </c>
      <c r="L1431" s="658"/>
      <c r="M1431" s="255">
        <v>47</v>
      </c>
      <c r="N1431" s="255" t="s">
        <v>2931</v>
      </c>
      <c r="O1431" s="656"/>
      <c r="P1431" s="658"/>
      <c r="Q1431" s="678"/>
      <c r="R1431" s="678"/>
      <c r="S1431" s="681"/>
    </row>
    <row r="1432" spans="1:19" s="263" customFormat="1">
      <c r="A1432" s="655"/>
      <c r="B1432" s="656"/>
      <c r="C1432" s="656"/>
      <c r="D1432" s="656"/>
      <c r="E1432" s="657"/>
      <c r="F1432" s="656"/>
      <c r="G1432" s="656"/>
      <c r="H1432" s="656"/>
      <c r="I1432" s="656"/>
      <c r="J1432" s="658"/>
      <c r="K1432" s="255" t="s">
        <v>5334</v>
      </c>
      <c r="L1432" s="658"/>
      <c r="M1432" s="255">
        <v>389</v>
      </c>
      <c r="N1432" s="255" t="s">
        <v>2931</v>
      </c>
      <c r="O1432" s="656" t="s">
        <v>5335</v>
      </c>
      <c r="P1432" s="658"/>
      <c r="Q1432" s="678"/>
      <c r="R1432" s="678"/>
      <c r="S1432" s="681"/>
    </row>
    <row r="1433" spans="1:19" s="263" customFormat="1" ht="25.5">
      <c r="A1433" s="655"/>
      <c r="B1433" s="656"/>
      <c r="C1433" s="656"/>
      <c r="D1433" s="656"/>
      <c r="E1433" s="657"/>
      <c r="F1433" s="656"/>
      <c r="G1433" s="656"/>
      <c r="H1433" s="656"/>
      <c r="I1433" s="656"/>
      <c r="J1433" s="658"/>
      <c r="K1433" s="255" t="s">
        <v>4926</v>
      </c>
      <c r="L1433" s="658"/>
      <c r="M1433" s="255">
        <v>94</v>
      </c>
      <c r="N1433" s="255" t="s">
        <v>2931</v>
      </c>
      <c r="O1433" s="656"/>
      <c r="P1433" s="658"/>
      <c r="Q1433" s="678"/>
      <c r="R1433" s="678"/>
      <c r="S1433" s="681"/>
    </row>
    <row r="1434" spans="1:19" s="263" customFormat="1" ht="25.5">
      <c r="A1434" s="655"/>
      <c r="B1434" s="656"/>
      <c r="C1434" s="656"/>
      <c r="D1434" s="656"/>
      <c r="E1434" s="657"/>
      <c r="F1434" s="656"/>
      <c r="G1434" s="656"/>
      <c r="H1434" s="656"/>
      <c r="I1434" s="656"/>
      <c r="J1434" s="658"/>
      <c r="K1434" s="255" t="s">
        <v>5336</v>
      </c>
      <c r="L1434" s="658"/>
      <c r="M1434" s="255">
        <v>114</v>
      </c>
      <c r="N1434" s="255" t="s">
        <v>2931</v>
      </c>
      <c r="O1434" s="656"/>
      <c r="P1434" s="658"/>
      <c r="Q1434" s="678"/>
      <c r="R1434" s="678"/>
      <c r="S1434" s="681"/>
    </row>
    <row r="1435" spans="1:19" s="263" customFormat="1" ht="25.5">
      <c r="A1435" s="655"/>
      <c r="B1435" s="656"/>
      <c r="C1435" s="656"/>
      <c r="D1435" s="656"/>
      <c r="E1435" s="657"/>
      <c r="F1435" s="656"/>
      <c r="G1435" s="656"/>
      <c r="H1435" s="656"/>
      <c r="I1435" s="656"/>
      <c r="J1435" s="658"/>
      <c r="K1435" s="255" t="s">
        <v>5337</v>
      </c>
      <c r="L1435" s="658"/>
      <c r="M1435" s="255">
        <v>64</v>
      </c>
      <c r="N1435" s="255" t="s">
        <v>2931</v>
      </c>
      <c r="O1435" s="656"/>
      <c r="P1435" s="658"/>
      <c r="Q1435" s="678"/>
      <c r="R1435" s="678"/>
      <c r="S1435" s="681"/>
    </row>
    <row r="1436" spans="1:19" s="263" customFormat="1" ht="25.5">
      <c r="A1436" s="655"/>
      <c r="B1436" s="656"/>
      <c r="C1436" s="656"/>
      <c r="D1436" s="656"/>
      <c r="E1436" s="657"/>
      <c r="F1436" s="656"/>
      <c r="G1436" s="656"/>
      <c r="H1436" s="656"/>
      <c r="I1436" s="656"/>
      <c r="J1436" s="658"/>
      <c r="K1436" s="255" t="s">
        <v>5338</v>
      </c>
      <c r="L1436" s="658"/>
      <c r="M1436" s="255">
        <v>117</v>
      </c>
      <c r="N1436" s="255" t="s">
        <v>2931</v>
      </c>
      <c r="O1436" s="656"/>
      <c r="P1436" s="658"/>
      <c r="Q1436" s="679"/>
      <c r="R1436" s="679"/>
      <c r="S1436" s="682"/>
    </row>
    <row r="1437" spans="1:19" s="263" customFormat="1">
      <c r="A1437" s="254" t="s">
        <v>3188</v>
      </c>
      <c r="B1437" s="255" t="s">
        <v>3018</v>
      </c>
      <c r="C1437" s="255">
        <v>207</v>
      </c>
      <c r="D1437" s="255">
        <v>128</v>
      </c>
      <c r="E1437" s="256" t="s">
        <v>5339</v>
      </c>
      <c r="F1437" s="255" t="s">
        <v>2939</v>
      </c>
      <c r="G1437" s="255" t="s">
        <v>2105</v>
      </c>
      <c r="H1437" s="255" t="s">
        <v>3440</v>
      </c>
      <c r="I1437" s="255" t="s">
        <v>3440</v>
      </c>
      <c r="J1437" s="257" t="s">
        <v>4446</v>
      </c>
      <c r="K1437" s="255" t="s">
        <v>4939</v>
      </c>
      <c r="L1437" s="257" t="s">
        <v>4529</v>
      </c>
      <c r="M1437" s="255" t="s">
        <v>4290</v>
      </c>
      <c r="N1437" s="255" t="s">
        <v>2931</v>
      </c>
      <c r="O1437" s="255" t="s">
        <v>3700</v>
      </c>
      <c r="P1437" s="257"/>
      <c r="Q1437" s="261"/>
      <c r="R1437" s="261">
        <v>565.94000000000005</v>
      </c>
      <c r="S1437" s="264"/>
    </row>
    <row r="1438" spans="1:19" s="263" customFormat="1">
      <c r="A1438" s="655" t="s">
        <v>3185</v>
      </c>
      <c r="B1438" s="656" t="s">
        <v>3018</v>
      </c>
      <c r="C1438" s="656">
        <v>207</v>
      </c>
      <c r="D1438" s="656">
        <v>129</v>
      </c>
      <c r="E1438" s="657" t="s">
        <v>5340</v>
      </c>
      <c r="F1438" s="656" t="s">
        <v>2939</v>
      </c>
      <c r="G1438" s="656" t="s">
        <v>2105</v>
      </c>
      <c r="H1438" s="656" t="s">
        <v>3440</v>
      </c>
      <c r="I1438" s="656" t="s">
        <v>3440</v>
      </c>
      <c r="J1438" s="658" t="s">
        <v>4446</v>
      </c>
      <c r="K1438" s="255" t="s">
        <v>5341</v>
      </c>
      <c r="L1438" s="658" t="s">
        <v>4529</v>
      </c>
      <c r="M1438" s="255"/>
      <c r="N1438" s="255"/>
      <c r="O1438" s="656" t="s">
        <v>3700</v>
      </c>
      <c r="P1438" s="658"/>
      <c r="Q1438" s="683"/>
      <c r="R1438" s="683">
        <v>549.47</v>
      </c>
      <c r="S1438" s="685"/>
    </row>
    <row r="1439" spans="1:19" s="263" customFormat="1">
      <c r="A1439" s="655"/>
      <c r="B1439" s="656"/>
      <c r="C1439" s="656"/>
      <c r="D1439" s="656"/>
      <c r="E1439" s="657"/>
      <c r="F1439" s="656"/>
      <c r="G1439" s="656"/>
      <c r="H1439" s="656"/>
      <c r="I1439" s="656"/>
      <c r="J1439" s="658"/>
      <c r="K1439" s="255" t="s">
        <v>5216</v>
      </c>
      <c r="L1439" s="658"/>
      <c r="M1439" s="255">
        <v>38</v>
      </c>
      <c r="N1439" s="255" t="s">
        <v>2931</v>
      </c>
      <c r="O1439" s="656"/>
      <c r="P1439" s="658"/>
      <c r="Q1439" s="678"/>
      <c r="R1439" s="678"/>
      <c r="S1439" s="681"/>
    </row>
    <row r="1440" spans="1:19" s="263" customFormat="1">
      <c r="A1440" s="655"/>
      <c r="B1440" s="656"/>
      <c r="C1440" s="656"/>
      <c r="D1440" s="656"/>
      <c r="E1440" s="657"/>
      <c r="F1440" s="656"/>
      <c r="G1440" s="656"/>
      <c r="H1440" s="656"/>
      <c r="I1440" s="656"/>
      <c r="J1440" s="658"/>
      <c r="K1440" s="255" t="s">
        <v>5342</v>
      </c>
      <c r="L1440" s="658"/>
      <c r="M1440" s="255">
        <v>144</v>
      </c>
      <c r="N1440" s="255" t="s">
        <v>2931</v>
      </c>
      <c r="O1440" s="656"/>
      <c r="P1440" s="658"/>
      <c r="Q1440" s="678"/>
      <c r="R1440" s="678"/>
      <c r="S1440" s="681"/>
    </row>
    <row r="1441" spans="1:19" s="263" customFormat="1">
      <c r="A1441" s="655"/>
      <c r="B1441" s="656"/>
      <c r="C1441" s="656"/>
      <c r="D1441" s="656"/>
      <c r="E1441" s="657"/>
      <c r="F1441" s="656"/>
      <c r="G1441" s="656"/>
      <c r="H1441" s="656"/>
      <c r="I1441" s="656"/>
      <c r="J1441" s="658"/>
      <c r="K1441" s="255" t="s">
        <v>5343</v>
      </c>
      <c r="L1441" s="658"/>
      <c r="M1441" s="255">
        <v>123</v>
      </c>
      <c r="N1441" s="255" t="s">
        <v>2931</v>
      </c>
      <c r="O1441" s="656"/>
      <c r="P1441" s="658"/>
      <c r="Q1441" s="678"/>
      <c r="R1441" s="678"/>
      <c r="S1441" s="681"/>
    </row>
    <row r="1442" spans="1:19" s="263" customFormat="1">
      <c r="A1442" s="655"/>
      <c r="B1442" s="656"/>
      <c r="C1442" s="656"/>
      <c r="D1442" s="656"/>
      <c r="E1442" s="657"/>
      <c r="F1442" s="656"/>
      <c r="G1442" s="656"/>
      <c r="H1442" s="656"/>
      <c r="I1442" s="656"/>
      <c r="J1442" s="658"/>
      <c r="K1442" s="255" t="s">
        <v>5344</v>
      </c>
      <c r="L1442" s="658"/>
      <c r="M1442" s="255">
        <v>96</v>
      </c>
      <c r="N1442" s="255" t="s">
        <v>2931</v>
      </c>
      <c r="O1442" s="656"/>
      <c r="P1442" s="658"/>
      <c r="Q1442" s="678"/>
      <c r="R1442" s="678"/>
      <c r="S1442" s="681"/>
    </row>
    <row r="1443" spans="1:19" s="263" customFormat="1">
      <c r="A1443" s="655"/>
      <c r="B1443" s="656"/>
      <c r="C1443" s="656"/>
      <c r="D1443" s="656"/>
      <c r="E1443" s="657"/>
      <c r="F1443" s="656"/>
      <c r="G1443" s="656"/>
      <c r="H1443" s="656"/>
      <c r="I1443" s="656"/>
      <c r="J1443" s="658"/>
      <c r="K1443" s="255" t="s">
        <v>5345</v>
      </c>
      <c r="L1443" s="658"/>
      <c r="M1443" s="255">
        <v>110</v>
      </c>
      <c r="N1443" s="255" t="s">
        <v>2931</v>
      </c>
      <c r="O1443" s="656"/>
      <c r="P1443" s="658"/>
      <c r="Q1443" s="678"/>
      <c r="R1443" s="678"/>
      <c r="S1443" s="681"/>
    </row>
    <row r="1444" spans="1:19" s="263" customFormat="1" ht="51">
      <c r="A1444" s="655"/>
      <c r="B1444" s="656"/>
      <c r="C1444" s="656"/>
      <c r="D1444" s="656"/>
      <c r="E1444" s="657"/>
      <c r="F1444" s="656"/>
      <c r="G1444" s="656"/>
      <c r="H1444" s="656"/>
      <c r="I1444" s="656"/>
      <c r="J1444" s="658"/>
      <c r="K1444" s="255" t="s">
        <v>5346</v>
      </c>
      <c r="L1444" s="658" t="s">
        <v>4572</v>
      </c>
      <c r="M1444" s="656">
        <v>357</v>
      </c>
      <c r="N1444" s="255" t="s">
        <v>2931</v>
      </c>
      <c r="O1444" s="255" t="s">
        <v>3426</v>
      </c>
      <c r="P1444" s="658"/>
      <c r="Q1444" s="678"/>
      <c r="R1444" s="678"/>
      <c r="S1444" s="681"/>
    </row>
    <row r="1445" spans="1:19" s="263" customFormat="1">
      <c r="A1445" s="655"/>
      <c r="B1445" s="656"/>
      <c r="C1445" s="656"/>
      <c r="D1445" s="656"/>
      <c r="E1445" s="657"/>
      <c r="F1445" s="656"/>
      <c r="G1445" s="656"/>
      <c r="H1445" s="656"/>
      <c r="I1445" s="656"/>
      <c r="J1445" s="658"/>
      <c r="K1445" s="255" t="s">
        <v>5347</v>
      </c>
      <c r="L1445" s="658"/>
      <c r="M1445" s="656"/>
      <c r="N1445" s="255" t="s">
        <v>2931</v>
      </c>
      <c r="O1445" s="255"/>
      <c r="P1445" s="658"/>
      <c r="Q1445" s="679"/>
      <c r="R1445" s="679"/>
      <c r="S1445" s="682"/>
    </row>
    <row r="1446" spans="1:19" s="263" customFormat="1" ht="25.5">
      <c r="A1446" s="254" t="s">
        <v>3182</v>
      </c>
      <c r="B1446" s="255" t="s">
        <v>3018</v>
      </c>
      <c r="C1446" s="255">
        <v>207</v>
      </c>
      <c r="D1446" s="255">
        <v>130</v>
      </c>
      <c r="E1446" s="256" t="s">
        <v>5348</v>
      </c>
      <c r="F1446" s="255" t="s">
        <v>2939</v>
      </c>
      <c r="G1446" s="255" t="s">
        <v>2105</v>
      </c>
      <c r="H1446" s="255" t="s">
        <v>3440</v>
      </c>
      <c r="I1446" s="255" t="s">
        <v>3440</v>
      </c>
      <c r="J1446" s="257" t="s">
        <v>4446</v>
      </c>
      <c r="K1446" s="255" t="s">
        <v>5349</v>
      </c>
      <c r="L1446" s="257" t="s">
        <v>4529</v>
      </c>
      <c r="M1446" s="255" t="s">
        <v>3376</v>
      </c>
      <c r="N1446" s="255" t="s">
        <v>2931</v>
      </c>
      <c r="O1446" s="255" t="s">
        <v>3700</v>
      </c>
      <c r="P1446" s="257"/>
      <c r="Q1446" s="261"/>
      <c r="R1446" s="261">
        <v>166.15</v>
      </c>
      <c r="S1446" s="262"/>
    </row>
    <row r="1447" spans="1:19" s="263" customFormat="1" ht="89.25">
      <c r="A1447" s="254" t="s">
        <v>3179</v>
      </c>
      <c r="B1447" s="255" t="s">
        <v>3018</v>
      </c>
      <c r="C1447" s="255">
        <v>207</v>
      </c>
      <c r="D1447" s="255">
        <v>131</v>
      </c>
      <c r="E1447" s="256" t="s">
        <v>5350</v>
      </c>
      <c r="F1447" s="255" t="s">
        <v>2939</v>
      </c>
      <c r="G1447" s="255" t="s">
        <v>2105</v>
      </c>
      <c r="H1447" s="255" t="s">
        <v>3440</v>
      </c>
      <c r="I1447" s="255" t="s">
        <v>3440</v>
      </c>
      <c r="J1447" s="257" t="s">
        <v>4446</v>
      </c>
      <c r="K1447" s="255" t="s">
        <v>5351</v>
      </c>
      <c r="L1447" s="257" t="s">
        <v>4529</v>
      </c>
      <c r="M1447" s="255" t="s">
        <v>5352</v>
      </c>
      <c r="N1447" s="255" t="s">
        <v>2931</v>
      </c>
      <c r="O1447" s="255" t="s">
        <v>5353</v>
      </c>
      <c r="P1447" s="257"/>
      <c r="Q1447" s="261">
        <v>48030.66</v>
      </c>
      <c r="R1447" s="261"/>
      <c r="S1447" s="264"/>
    </row>
    <row r="1448" spans="1:19" s="263" customFormat="1">
      <c r="A1448" s="254" t="s">
        <v>3191</v>
      </c>
      <c r="B1448" s="255" t="s">
        <v>3018</v>
      </c>
      <c r="C1448" s="255">
        <v>207</v>
      </c>
      <c r="D1448" s="255">
        <v>132</v>
      </c>
      <c r="E1448" s="256" t="s">
        <v>5354</v>
      </c>
      <c r="F1448" s="255" t="s">
        <v>2939</v>
      </c>
      <c r="G1448" s="255" t="s">
        <v>2105</v>
      </c>
      <c r="H1448" s="255" t="s">
        <v>3440</v>
      </c>
      <c r="I1448" s="255" t="s">
        <v>3440</v>
      </c>
      <c r="J1448" s="257" t="s">
        <v>4249</v>
      </c>
      <c r="K1448" s="255"/>
      <c r="L1448" s="257" t="s">
        <v>3618</v>
      </c>
      <c r="M1448" s="255" t="s">
        <v>5355</v>
      </c>
      <c r="N1448" s="255" t="s">
        <v>2933</v>
      </c>
      <c r="O1448" s="255"/>
      <c r="P1448" s="257" t="s">
        <v>5356</v>
      </c>
      <c r="Q1448" s="261"/>
      <c r="R1448" s="261">
        <v>16952.310000000001</v>
      </c>
      <c r="S1448" s="262"/>
    </row>
    <row r="1449" spans="1:19" s="263" customFormat="1">
      <c r="A1449" s="254" t="s">
        <v>3237</v>
      </c>
      <c r="B1449" s="255" t="s">
        <v>3018</v>
      </c>
      <c r="C1449" s="255">
        <v>207</v>
      </c>
      <c r="D1449" s="255">
        <v>133</v>
      </c>
      <c r="E1449" s="256" t="s">
        <v>5357</v>
      </c>
      <c r="F1449" s="255" t="s">
        <v>2939</v>
      </c>
      <c r="G1449" s="255" t="s">
        <v>2105</v>
      </c>
      <c r="H1449" s="255" t="s">
        <v>3251</v>
      </c>
      <c r="I1449" s="255" t="s">
        <v>3251</v>
      </c>
      <c r="J1449" s="257" t="s">
        <v>4446</v>
      </c>
      <c r="K1449" s="255" t="s">
        <v>4524</v>
      </c>
      <c r="L1449" s="257" t="s">
        <v>5358</v>
      </c>
      <c r="M1449" s="255" t="s">
        <v>3888</v>
      </c>
      <c r="N1449" s="255" t="s">
        <v>2931</v>
      </c>
      <c r="O1449" s="255" t="s">
        <v>5359</v>
      </c>
      <c r="P1449" s="257"/>
      <c r="Q1449" s="261"/>
      <c r="R1449" s="261">
        <v>24.87</v>
      </c>
      <c r="S1449" s="262"/>
    </row>
    <row r="1450" spans="1:19" s="263" customFormat="1">
      <c r="A1450" s="254" t="s">
        <v>3090</v>
      </c>
      <c r="B1450" s="255" t="s">
        <v>3018</v>
      </c>
      <c r="C1450" s="255">
        <v>207</v>
      </c>
      <c r="D1450" s="255">
        <v>134</v>
      </c>
      <c r="E1450" s="256" t="s">
        <v>5360</v>
      </c>
      <c r="F1450" s="255" t="s">
        <v>2939</v>
      </c>
      <c r="G1450" s="255" t="s">
        <v>3250</v>
      </c>
      <c r="H1450" s="255" t="s">
        <v>3251</v>
      </c>
      <c r="I1450" s="255" t="s">
        <v>3251</v>
      </c>
      <c r="J1450" s="257" t="s">
        <v>4519</v>
      </c>
      <c r="K1450" s="255"/>
      <c r="L1450" s="257" t="s">
        <v>3618</v>
      </c>
      <c r="M1450" s="255" t="s">
        <v>2093</v>
      </c>
      <c r="N1450" s="255" t="s">
        <v>2931</v>
      </c>
      <c r="O1450" s="255"/>
      <c r="P1450" s="257"/>
      <c r="Q1450" s="261"/>
      <c r="R1450" s="261">
        <v>17.760000000000002</v>
      </c>
      <c r="S1450" s="262"/>
    </row>
    <row r="1451" spans="1:19" s="263" customFormat="1">
      <c r="A1451" s="254" t="s">
        <v>3093</v>
      </c>
      <c r="B1451" s="255" t="s">
        <v>3018</v>
      </c>
      <c r="C1451" s="255">
        <v>207</v>
      </c>
      <c r="D1451" s="255">
        <v>135</v>
      </c>
      <c r="E1451" s="256" t="s">
        <v>5361</v>
      </c>
      <c r="F1451" s="255" t="s">
        <v>2939</v>
      </c>
      <c r="G1451" s="255" t="s">
        <v>3250</v>
      </c>
      <c r="H1451" s="255" t="s">
        <v>3251</v>
      </c>
      <c r="I1451" s="255" t="s">
        <v>3251</v>
      </c>
      <c r="J1451" s="257" t="s">
        <v>4519</v>
      </c>
      <c r="K1451" s="255"/>
      <c r="L1451" s="257" t="s">
        <v>3618</v>
      </c>
      <c r="M1451" s="255" t="s">
        <v>2093</v>
      </c>
      <c r="N1451" s="255" t="s">
        <v>2931</v>
      </c>
      <c r="O1451" s="255"/>
      <c r="P1451" s="257"/>
      <c r="Q1451" s="261"/>
      <c r="R1451" s="261">
        <v>7</v>
      </c>
      <c r="S1451" s="262"/>
    </row>
    <row r="1452" spans="1:19" s="263" customFormat="1">
      <c r="A1452" s="254" t="s">
        <v>3096</v>
      </c>
      <c r="B1452" s="255" t="s">
        <v>3018</v>
      </c>
      <c r="C1452" s="255">
        <v>207</v>
      </c>
      <c r="D1452" s="255">
        <v>136</v>
      </c>
      <c r="E1452" s="256" t="s">
        <v>4052</v>
      </c>
      <c r="F1452" s="255" t="s">
        <v>2939</v>
      </c>
      <c r="G1452" s="255" t="s">
        <v>3250</v>
      </c>
      <c r="H1452" s="255" t="s">
        <v>3251</v>
      </c>
      <c r="I1452" s="255" t="s">
        <v>3251</v>
      </c>
      <c r="J1452" s="257" t="s">
        <v>4052</v>
      </c>
      <c r="K1452" s="255"/>
      <c r="L1452" s="257" t="s">
        <v>3618</v>
      </c>
      <c r="M1452" s="255" t="s">
        <v>3506</v>
      </c>
      <c r="N1452" s="255" t="s">
        <v>2931</v>
      </c>
      <c r="O1452" s="255"/>
      <c r="P1452" s="257"/>
      <c r="Q1452" s="261"/>
      <c r="R1452" s="261">
        <v>102.23</v>
      </c>
      <c r="S1452" s="262"/>
    </row>
    <row r="1453" spans="1:19" s="263" customFormat="1" ht="39" thickBot="1">
      <c r="A1453" s="265" t="s">
        <v>3099</v>
      </c>
      <c r="B1453" s="266" t="s">
        <v>3018</v>
      </c>
      <c r="C1453" s="266">
        <v>207</v>
      </c>
      <c r="D1453" s="266">
        <v>137</v>
      </c>
      <c r="E1453" s="267" t="s">
        <v>5362</v>
      </c>
      <c r="F1453" s="266" t="s">
        <v>2939</v>
      </c>
      <c r="G1453" s="266" t="s">
        <v>3250</v>
      </c>
      <c r="H1453" s="266" t="s">
        <v>3251</v>
      </c>
      <c r="I1453" s="266" t="s">
        <v>3251</v>
      </c>
      <c r="J1453" s="268" t="s">
        <v>4446</v>
      </c>
      <c r="K1453" s="266" t="s">
        <v>5363</v>
      </c>
      <c r="L1453" s="268" t="s">
        <v>4585</v>
      </c>
      <c r="M1453" s="266" t="s">
        <v>5364</v>
      </c>
      <c r="N1453" s="266" t="s">
        <v>2931</v>
      </c>
      <c r="O1453" s="266" t="s">
        <v>2615</v>
      </c>
      <c r="P1453" s="268"/>
      <c r="Q1453" s="272"/>
      <c r="R1453" s="272">
        <v>103.6</v>
      </c>
      <c r="S1453" s="273"/>
    </row>
    <row r="1454" spans="1:19" s="282" customFormat="1">
      <c r="A1454" s="274"/>
      <c r="B1454" s="274"/>
      <c r="C1454" s="274"/>
      <c r="D1454" s="274"/>
      <c r="E1454" s="275"/>
      <c r="F1454" s="274"/>
      <c r="G1454" s="274"/>
      <c r="H1454" s="274"/>
      <c r="I1454" s="274"/>
      <c r="J1454" s="276"/>
      <c r="K1454" s="274"/>
      <c r="L1454" s="276"/>
      <c r="M1454" s="274"/>
      <c r="N1454" s="274"/>
      <c r="O1454" s="274"/>
      <c r="P1454" s="276"/>
      <c r="Q1454" s="280"/>
      <c r="R1454" s="280"/>
      <c r="S1454" s="281"/>
    </row>
    <row r="1455" spans="1:19" s="282" customFormat="1">
      <c r="A1455" s="274"/>
      <c r="B1455" s="274"/>
      <c r="C1455" s="274"/>
      <c r="D1455" s="274"/>
      <c r="E1455" s="275"/>
      <c r="F1455" s="274"/>
      <c r="G1455" s="274"/>
      <c r="H1455" s="274"/>
      <c r="I1455" s="274"/>
      <c r="J1455" s="276"/>
      <c r="K1455" s="274"/>
      <c r="L1455" s="276"/>
      <c r="M1455" s="274"/>
      <c r="N1455" s="274"/>
      <c r="O1455" s="274"/>
      <c r="P1455" s="276"/>
      <c r="Q1455" s="280"/>
      <c r="R1455" s="280"/>
      <c r="S1455" s="281"/>
    </row>
    <row r="1456" spans="1:19" s="282" customFormat="1">
      <c r="A1456" s="274"/>
      <c r="B1456" s="274"/>
      <c r="C1456" s="274"/>
      <c r="D1456" s="274"/>
      <c r="E1456" s="275"/>
      <c r="F1456" s="274"/>
      <c r="G1456" s="274"/>
      <c r="H1456" s="274"/>
      <c r="I1456" s="274"/>
      <c r="J1456" s="276"/>
      <c r="K1456" s="274"/>
      <c r="L1456" s="276"/>
      <c r="M1456" s="274"/>
      <c r="N1456" s="274"/>
      <c r="O1456" s="274"/>
      <c r="P1456" s="276"/>
      <c r="Q1456" s="280"/>
      <c r="R1456" s="280"/>
      <c r="S1456" s="281"/>
    </row>
    <row r="1457" spans="1:19" s="282" customFormat="1" ht="13.5" thickBot="1">
      <c r="A1457" s="274"/>
      <c r="B1457" s="274"/>
      <c r="C1457" s="274"/>
      <c r="D1457" s="274"/>
      <c r="E1457" s="275"/>
      <c r="F1457" s="274"/>
      <c r="G1457" s="274"/>
      <c r="H1457" s="274"/>
      <c r="I1457" s="274"/>
      <c r="J1457" s="276"/>
      <c r="K1457" s="274"/>
      <c r="L1457" s="276"/>
      <c r="M1457" s="274"/>
      <c r="N1457" s="274"/>
      <c r="O1457" s="274"/>
      <c r="P1457" s="276"/>
      <c r="Q1457" s="280"/>
      <c r="R1457" s="280"/>
      <c r="S1457" s="281"/>
    </row>
    <row r="1458" spans="1:19" s="252" customFormat="1" ht="13.5" thickBot="1">
      <c r="A1458" s="250" t="s">
        <v>2090</v>
      </c>
      <c r="B1458" s="250" t="s">
        <v>2091</v>
      </c>
      <c r="C1458" s="250" t="s">
        <v>2092</v>
      </c>
      <c r="D1458" s="250" t="s">
        <v>2093</v>
      </c>
      <c r="E1458" s="250" t="s">
        <v>2094</v>
      </c>
      <c r="F1458" s="250" t="s">
        <v>2095</v>
      </c>
      <c r="G1458" s="250" t="s">
        <v>2096</v>
      </c>
      <c r="H1458" s="250" t="s">
        <v>2097</v>
      </c>
      <c r="I1458" s="250" t="s">
        <v>2130</v>
      </c>
      <c r="J1458" s="251" t="s">
        <v>2133</v>
      </c>
      <c r="K1458" s="250" t="s">
        <v>2160</v>
      </c>
      <c r="L1458" s="251" t="s">
        <v>2163</v>
      </c>
      <c r="M1458" s="250" t="s">
        <v>2101</v>
      </c>
      <c r="N1458" s="250" t="s">
        <v>2166</v>
      </c>
      <c r="O1458" s="250" t="s">
        <v>2169</v>
      </c>
      <c r="P1458" s="250" t="s">
        <v>2172</v>
      </c>
      <c r="Q1458" s="250" t="s">
        <v>2175</v>
      </c>
      <c r="R1458" s="250" t="s">
        <v>2178</v>
      </c>
      <c r="S1458" s="250" t="s">
        <v>2181</v>
      </c>
    </row>
    <row r="1459" spans="1:19" s="263" customFormat="1">
      <c r="A1459" s="283" t="s">
        <v>3157</v>
      </c>
      <c r="B1459" s="284" t="s">
        <v>3018</v>
      </c>
      <c r="C1459" s="284">
        <v>207</v>
      </c>
      <c r="D1459" s="284">
        <v>138</v>
      </c>
      <c r="E1459" s="285" t="s">
        <v>5365</v>
      </c>
      <c r="F1459" s="284" t="s">
        <v>2939</v>
      </c>
      <c r="G1459" s="284" t="s">
        <v>3250</v>
      </c>
      <c r="H1459" s="284" t="s">
        <v>3251</v>
      </c>
      <c r="I1459" s="284" t="s">
        <v>3251</v>
      </c>
      <c r="J1459" s="286" t="s">
        <v>4446</v>
      </c>
      <c r="K1459" s="284" t="s">
        <v>4524</v>
      </c>
      <c r="L1459" s="286" t="s">
        <v>4585</v>
      </c>
      <c r="M1459" s="284" t="s">
        <v>5366</v>
      </c>
      <c r="N1459" s="284" t="s">
        <v>2931</v>
      </c>
      <c r="O1459" s="284" t="s">
        <v>3263</v>
      </c>
      <c r="P1459" s="286"/>
      <c r="Q1459" s="290"/>
      <c r="R1459" s="290">
        <v>174.11</v>
      </c>
      <c r="S1459" s="291"/>
    </row>
    <row r="1460" spans="1:19" s="263" customFormat="1" ht="25.5">
      <c r="A1460" s="254" t="s">
        <v>3160</v>
      </c>
      <c r="B1460" s="255" t="s">
        <v>3018</v>
      </c>
      <c r="C1460" s="255">
        <v>207</v>
      </c>
      <c r="D1460" s="255">
        <v>139</v>
      </c>
      <c r="E1460" s="256" t="s">
        <v>5367</v>
      </c>
      <c r="F1460" s="255" t="s">
        <v>2939</v>
      </c>
      <c r="G1460" s="255" t="s">
        <v>5368</v>
      </c>
      <c r="H1460" s="255" t="s">
        <v>3251</v>
      </c>
      <c r="I1460" s="255" t="s">
        <v>3251</v>
      </c>
      <c r="J1460" s="257" t="s">
        <v>4446</v>
      </c>
      <c r="K1460" s="255" t="s">
        <v>5369</v>
      </c>
      <c r="L1460" s="257" t="s">
        <v>4585</v>
      </c>
      <c r="M1460" s="255" t="s">
        <v>5370</v>
      </c>
      <c r="N1460" s="255" t="s">
        <v>2931</v>
      </c>
      <c r="O1460" s="255" t="s">
        <v>3372</v>
      </c>
      <c r="P1460" s="257"/>
      <c r="Q1460" s="261"/>
      <c r="R1460" s="261">
        <v>200.55</v>
      </c>
      <c r="S1460" s="262"/>
    </row>
    <row r="1461" spans="1:19" s="263" customFormat="1">
      <c r="A1461" s="254" t="s">
        <v>3154</v>
      </c>
      <c r="B1461" s="255" t="s">
        <v>3018</v>
      </c>
      <c r="C1461" s="255">
        <v>207</v>
      </c>
      <c r="D1461" s="255">
        <v>141</v>
      </c>
      <c r="E1461" s="256" t="s">
        <v>5371</v>
      </c>
      <c r="F1461" s="255" t="s">
        <v>2939</v>
      </c>
      <c r="G1461" s="255" t="s">
        <v>5368</v>
      </c>
      <c r="H1461" s="255" t="s">
        <v>3251</v>
      </c>
      <c r="I1461" s="255" t="s">
        <v>3251</v>
      </c>
      <c r="J1461" s="257" t="s">
        <v>4446</v>
      </c>
      <c r="K1461" s="255" t="s">
        <v>4524</v>
      </c>
      <c r="L1461" s="257" t="s">
        <v>4585</v>
      </c>
      <c r="M1461" s="255" t="s">
        <v>5372</v>
      </c>
      <c r="N1461" s="255" t="s">
        <v>2931</v>
      </c>
      <c r="O1461" s="255" t="s">
        <v>2615</v>
      </c>
      <c r="P1461" s="257"/>
      <c r="Q1461" s="261"/>
      <c r="R1461" s="261">
        <v>811.83</v>
      </c>
      <c r="S1461" s="262"/>
    </row>
    <row r="1462" spans="1:19" s="263" customFormat="1">
      <c r="A1462" s="254" t="s">
        <v>3145</v>
      </c>
      <c r="B1462" s="255" t="s">
        <v>3018</v>
      </c>
      <c r="C1462" s="255">
        <v>207</v>
      </c>
      <c r="D1462" s="255">
        <v>142</v>
      </c>
      <c r="E1462" s="256" t="s">
        <v>5373</v>
      </c>
      <c r="F1462" s="255" t="s">
        <v>2939</v>
      </c>
      <c r="G1462" s="255" t="s">
        <v>5368</v>
      </c>
      <c r="H1462" s="255" t="s">
        <v>3251</v>
      </c>
      <c r="I1462" s="255" t="s">
        <v>3251</v>
      </c>
      <c r="J1462" s="257" t="s">
        <v>4446</v>
      </c>
      <c r="K1462" s="255" t="s">
        <v>4524</v>
      </c>
      <c r="L1462" s="257" t="s">
        <v>4585</v>
      </c>
      <c r="M1462" s="255" t="s">
        <v>4290</v>
      </c>
      <c r="N1462" s="255" t="s">
        <v>2931</v>
      </c>
      <c r="O1462" s="255" t="s">
        <v>2857</v>
      </c>
      <c r="P1462" s="257"/>
      <c r="Q1462" s="261"/>
      <c r="R1462" s="261">
        <v>58.59</v>
      </c>
      <c r="S1462" s="262"/>
    </row>
    <row r="1463" spans="1:19" s="263" customFormat="1" ht="38.25">
      <c r="A1463" s="254" t="s">
        <v>3142</v>
      </c>
      <c r="B1463" s="255" t="s">
        <v>3018</v>
      </c>
      <c r="C1463" s="255">
        <v>207</v>
      </c>
      <c r="D1463" s="255">
        <v>143</v>
      </c>
      <c r="E1463" s="256" t="s">
        <v>5374</v>
      </c>
      <c r="F1463" s="255" t="s">
        <v>2939</v>
      </c>
      <c r="G1463" s="255" t="s">
        <v>5368</v>
      </c>
      <c r="H1463" s="255" t="s">
        <v>3251</v>
      </c>
      <c r="I1463" s="255" t="s">
        <v>3251</v>
      </c>
      <c r="J1463" s="257" t="s">
        <v>4446</v>
      </c>
      <c r="K1463" s="255" t="s">
        <v>5375</v>
      </c>
      <c r="L1463" s="257" t="s">
        <v>4585</v>
      </c>
      <c r="M1463" s="255" t="s">
        <v>5366</v>
      </c>
      <c r="N1463" s="255" t="s">
        <v>2931</v>
      </c>
      <c r="O1463" s="255" t="s">
        <v>3263</v>
      </c>
      <c r="P1463" s="257"/>
      <c r="Q1463" s="261"/>
      <c r="R1463" s="261">
        <v>614.22</v>
      </c>
      <c r="S1463" s="262"/>
    </row>
    <row r="1464" spans="1:19" s="263" customFormat="1">
      <c r="A1464" s="254" t="s">
        <v>3139</v>
      </c>
      <c r="B1464" s="255" t="s">
        <v>3018</v>
      </c>
      <c r="C1464" s="255">
        <v>207</v>
      </c>
      <c r="D1464" s="255">
        <v>144</v>
      </c>
      <c r="E1464" s="256" t="s">
        <v>5376</v>
      </c>
      <c r="F1464" s="255" t="s">
        <v>2939</v>
      </c>
      <c r="G1464" s="255" t="s">
        <v>5368</v>
      </c>
      <c r="H1464" s="255" t="s">
        <v>5377</v>
      </c>
      <c r="I1464" s="255" t="s">
        <v>5377</v>
      </c>
      <c r="J1464" s="257" t="s">
        <v>4249</v>
      </c>
      <c r="K1464" s="255"/>
      <c r="L1464" s="257" t="s">
        <v>3618</v>
      </c>
      <c r="M1464" s="255" t="s">
        <v>3263</v>
      </c>
      <c r="N1464" s="255" t="s">
        <v>2931</v>
      </c>
      <c r="O1464" s="255"/>
      <c r="P1464" s="257" t="s">
        <v>5378</v>
      </c>
      <c r="Q1464" s="261"/>
      <c r="R1464" s="261">
        <v>28.18</v>
      </c>
      <c r="S1464" s="262"/>
    </row>
    <row r="1465" spans="1:19" s="263" customFormat="1">
      <c r="A1465" s="254" t="s">
        <v>3151</v>
      </c>
      <c r="B1465" s="255" t="s">
        <v>3018</v>
      </c>
      <c r="C1465" s="255">
        <v>207</v>
      </c>
      <c r="D1465" s="255">
        <v>146</v>
      </c>
      <c r="E1465" s="256" t="s">
        <v>5379</v>
      </c>
      <c r="F1465" s="255" t="s">
        <v>2939</v>
      </c>
      <c r="G1465" s="255" t="s">
        <v>5380</v>
      </c>
      <c r="H1465" s="255" t="s">
        <v>5377</v>
      </c>
      <c r="I1465" s="255" t="s">
        <v>5377</v>
      </c>
      <c r="J1465" s="257" t="s">
        <v>4446</v>
      </c>
      <c r="K1465" s="255" t="s">
        <v>4524</v>
      </c>
      <c r="L1465" s="257" t="s">
        <v>4585</v>
      </c>
      <c r="M1465" s="255" t="s">
        <v>3996</v>
      </c>
      <c r="N1465" s="255" t="s">
        <v>2931</v>
      </c>
      <c r="O1465" s="255" t="s">
        <v>2615</v>
      </c>
      <c r="P1465" s="257"/>
      <c r="Q1465" s="261"/>
      <c r="R1465" s="261">
        <v>37.51</v>
      </c>
      <c r="S1465" s="262"/>
    </row>
    <row r="1466" spans="1:19" s="263" customFormat="1">
      <c r="A1466" s="254" t="s">
        <v>3133</v>
      </c>
      <c r="B1466" s="255" t="s">
        <v>3018</v>
      </c>
      <c r="C1466" s="255">
        <v>207</v>
      </c>
      <c r="D1466" s="255">
        <v>147</v>
      </c>
      <c r="E1466" s="256" t="s">
        <v>5381</v>
      </c>
      <c r="F1466" s="255" t="s">
        <v>2939</v>
      </c>
      <c r="G1466" s="255" t="s">
        <v>5380</v>
      </c>
      <c r="H1466" s="255" t="s">
        <v>5377</v>
      </c>
      <c r="I1466" s="255" t="s">
        <v>5377</v>
      </c>
      <c r="J1466" s="257" t="s">
        <v>4446</v>
      </c>
      <c r="K1466" s="255" t="s">
        <v>4524</v>
      </c>
      <c r="L1466" s="257" t="s">
        <v>5358</v>
      </c>
      <c r="M1466" s="255" t="s">
        <v>4114</v>
      </c>
      <c r="N1466" s="255" t="s">
        <v>2931</v>
      </c>
      <c r="O1466" s="255" t="s">
        <v>5359</v>
      </c>
      <c r="P1466" s="257"/>
      <c r="Q1466" s="261"/>
      <c r="R1466" s="261">
        <v>63.15</v>
      </c>
      <c r="S1466" s="262"/>
    </row>
    <row r="1467" spans="1:19" s="263" customFormat="1" ht="38.25">
      <c r="A1467" s="254" t="s">
        <v>3304</v>
      </c>
      <c r="B1467" s="255" t="s">
        <v>3018</v>
      </c>
      <c r="C1467" s="255">
        <v>207</v>
      </c>
      <c r="D1467" s="255">
        <v>148</v>
      </c>
      <c r="E1467" s="256" t="s">
        <v>5382</v>
      </c>
      <c r="F1467" s="255" t="s">
        <v>2939</v>
      </c>
      <c r="G1467" s="255" t="s">
        <v>5380</v>
      </c>
      <c r="H1467" s="255" t="s">
        <v>3315</v>
      </c>
      <c r="I1467" s="255" t="s">
        <v>3315</v>
      </c>
      <c r="J1467" s="257" t="s">
        <v>4446</v>
      </c>
      <c r="K1467" s="255" t="s">
        <v>5383</v>
      </c>
      <c r="L1467" s="257" t="s">
        <v>4585</v>
      </c>
      <c r="M1467" s="255" t="s">
        <v>5384</v>
      </c>
      <c r="N1467" s="255" t="s">
        <v>2931</v>
      </c>
      <c r="O1467" s="255" t="s">
        <v>3263</v>
      </c>
      <c r="P1467" s="257"/>
      <c r="Q1467" s="261"/>
      <c r="R1467" s="261">
        <v>468.28</v>
      </c>
      <c r="S1467" s="262"/>
    </row>
    <row r="1468" spans="1:19" s="263" customFormat="1" ht="63.75">
      <c r="A1468" s="254" t="s">
        <v>3307</v>
      </c>
      <c r="B1468" s="255" t="s">
        <v>3018</v>
      </c>
      <c r="C1468" s="255">
        <v>207</v>
      </c>
      <c r="D1468" s="255">
        <v>149</v>
      </c>
      <c r="E1468" s="256" t="s">
        <v>5385</v>
      </c>
      <c r="F1468" s="255" t="s">
        <v>2939</v>
      </c>
      <c r="G1468" s="255" t="s">
        <v>5380</v>
      </c>
      <c r="H1468" s="255" t="s">
        <v>5377</v>
      </c>
      <c r="I1468" s="255" t="s">
        <v>5377</v>
      </c>
      <c r="J1468" s="257" t="s">
        <v>4446</v>
      </c>
      <c r="K1468" s="255" t="s">
        <v>5386</v>
      </c>
      <c r="L1468" s="257" t="s">
        <v>5358</v>
      </c>
      <c r="M1468" s="255" t="s">
        <v>5387</v>
      </c>
      <c r="N1468" s="255" t="s">
        <v>2931</v>
      </c>
      <c r="O1468" s="255" t="s">
        <v>3464</v>
      </c>
      <c r="P1468" s="257"/>
      <c r="Q1468" s="261"/>
      <c r="R1468" s="261">
        <v>378.58</v>
      </c>
      <c r="S1468" s="262"/>
    </row>
    <row r="1469" spans="1:19" s="263" customFormat="1" ht="63.75">
      <c r="A1469" s="254" t="s">
        <v>3055</v>
      </c>
      <c r="B1469" s="255" t="s">
        <v>3018</v>
      </c>
      <c r="C1469" s="255">
        <v>207</v>
      </c>
      <c r="D1469" s="255">
        <v>150</v>
      </c>
      <c r="E1469" s="256" t="s">
        <v>5388</v>
      </c>
      <c r="F1469" s="255" t="s">
        <v>2939</v>
      </c>
      <c r="G1469" s="255" t="s">
        <v>5380</v>
      </c>
      <c r="H1469" s="255" t="s">
        <v>5389</v>
      </c>
      <c r="I1469" s="255" t="s">
        <v>5377</v>
      </c>
      <c r="J1469" s="257" t="s">
        <v>4446</v>
      </c>
      <c r="K1469" s="255" t="s">
        <v>5386</v>
      </c>
      <c r="L1469" s="257" t="s">
        <v>4585</v>
      </c>
      <c r="M1469" s="255" t="s">
        <v>3691</v>
      </c>
      <c r="N1469" s="255" t="s">
        <v>2931</v>
      </c>
      <c r="O1469" s="255" t="s">
        <v>3652</v>
      </c>
      <c r="P1469" s="257"/>
      <c r="Q1469" s="261"/>
      <c r="R1469" s="261">
        <v>893.05</v>
      </c>
      <c r="S1469" s="262"/>
    </row>
    <row r="1470" spans="1:19" s="263" customFormat="1">
      <c r="A1470" s="254" t="s">
        <v>3049</v>
      </c>
      <c r="B1470" s="255" t="s">
        <v>3018</v>
      </c>
      <c r="C1470" s="255">
        <v>207</v>
      </c>
      <c r="D1470" s="255">
        <v>151</v>
      </c>
      <c r="E1470" s="256" t="s">
        <v>5390</v>
      </c>
      <c r="F1470" s="255" t="s">
        <v>2939</v>
      </c>
      <c r="G1470" s="255" t="s">
        <v>5380</v>
      </c>
      <c r="H1470" s="255" t="s">
        <v>3315</v>
      </c>
      <c r="I1470" s="255" t="s">
        <v>3315</v>
      </c>
      <c r="J1470" s="257" t="s">
        <v>4446</v>
      </c>
      <c r="K1470" s="255" t="s">
        <v>4524</v>
      </c>
      <c r="L1470" s="257" t="s">
        <v>5358</v>
      </c>
      <c r="M1470" s="255" t="s">
        <v>5391</v>
      </c>
      <c r="N1470" s="255" t="s">
        <v>2931</v>
      </c>
      <c r="O1470" s="255" t="s">
        <v>5392</v>
      </c>
      <c r="P1470" s="257"/>
      <c r="Q1470" s="261"/>
      <c r="R1470" s="261">
        <v>1644.5</v>
      </c>
      <c r="S1470" s="262"/>
    </row>
    <row r="1471" spans="1:19" s="263" customFormat="1">
      <c r="A1471" s="254" t="s">
        <v>5393</v>
      </c>
      <c r="B1471" s="255" t="s">
        <v>3018</v>
      </c>
      <c r="C1471" s="255">
        <v>207</v>
      </c>
      <c r="D1471" s="255">
        <v>152</v>
      </c>
      <c r="E1471" s="256" t="s">
        <v>5394</v>
      </c>
      <c r="F1471" s="255" t="s">
        <v>2939</v>
      </c>
      <c r="G1471" s="255" t="s">
        <v>5380</v>
      </c>
      <c r="H1471" s="255" t="s">
        <v>3315</v>
      </c>
      <c r="I1471" s="255" t="s">
        <v>3315</v>
      </c>
      <c r="J1471" s="257" t="s">
        <v>4446</v>
      </c>
      <c r="K1471" s="255" t="s">
        <v>4524</v>
      </c>
      <c r="L1471" s="257" t="s">
        <v>4585</v>
      </c>
      <c r="M1471" s="255" t="s">
        <v>5395</v>
      </c>
      <c r="N1471" s="255" t="s">
        <v>2931</v>
      </c>
      <c r="O1471" s="255" t="s">
        <v>2857</v>
      </c>
      <c r="P1471" s="257"/>
      <c r="Q1471" s="261"/>
      <c r="R1471" s="261">
        <v>128.43</v>
      </c>
      <c r="S1471" s="262"/>
    </row>
    <row r="1472" spans="1:19" s="263" customFormat="1">
      <c r="A1472" s="254" t="s">
        <v>5396</v>
      </c>
      <c r="B1472" s="255" t="s">
        <v>3018</v>
      </c>
      <c r="C1472" s="255">
        <v>207</v>
      </c>
      <c r="D1472" s="255">
        <v>153</v>
      </c>
      <c r="E1472" s="256" t="s">
        <v>5397</v>
      </c>
      <c r="F1472" s="255" t="s">
        <v>2939</v>
      </c>
      <c r="G1472" s="255" t="s">
        <v>5380</v>
      </c>
      <c r="H1472" s="255" t="s">
        <v>3315</v>
      </c>
      <c r="I1472" s="255" t="s">
        <v>3315</v>
      </c>
      <c r="J1472" s="257" t="s">
        <v>4446</v>
      </c>
      <c r="K1472" s="255" t="s">
        <v>4524</v>
      </c>
      <c r="L1472" s="257" t="s">
        <v>4585</v>
      </c>
      <c r="M1472" s="255" t="s">
        <v>5398</v>
      </c>
      <c r="N1472" s="255" t="s">
        <v>2931</v>
      </c>
      <c r="O1472" s="255" t="s">
        <v>2615</v>
      </c>
      <c r="P1472" s="257"/>
      <c r="Q1472" s="261"/>
      <c r="R1472" s="261">
        <v>527.27</v>
      </c>
      <c r="S1472" s="262"/>
    </row>
    <row r="1473" spans="1:19" s="263" customFormat="1">
      <c r="A1473" s="254" t="s">
        <v>5399</v>
      </c>
      <c r="B1473" s="255" t="s">
        <v>3018</v>
      </c>
      <c r="C1473" s="255">
        <v>207</v>
      </c>
      <c r="D1473" s="255">
        <v>154</v>
      </c>
      <c r="E1473" s="256" t="s">
        <v>5400</v>
      </c>
      <c r="F1473" s="255" t="s">
        <v>2939</v>
      </c>
      <c r="G1473" s="255" t="s">
        <v>5380</v>
      </c>
      <c r="H1473" s="255" t="s">
        <v>3315</v>
      </c>
      <c r="I1473" s="255" t="s">
        <v>3315</v>
      </c>
      <c r="J1473" s="257" t="s">
        <v>4446</v>
      </c>
      <c r="K1473" s="255" t="s">
        <v>4524</v>
      </c>
      <c r="L1473" s="257" t="s">
        <v>4585</v>
      </c>
      <c r="M1473" s="255" t="s">
        <v>3685</v>
      </c>
      <c r="N1473" s="255" t="s">
        <v>2931</v>
      </c>
      <c r="O1473" s="255" t="s">
        <v>2857</v>
      </c>
      <c r="P1473" s="257"/>
      <c r="Q1473" s="261"/>
      <c r="R1473" s="261">
        <v>116.4</v>
      </c>
      <c r="S1473" s="262"/>
    </row>
    <row r="1474" spans="1:19" s="263" customFormat="1">
      <c r="A1474" s="254" t="s">
        <v>5401</v>
      </c>
      <c r="B1474" s="255" t="s">
        <v>3018</v>
      </c>
      <c r="C1474" s="255">
        <v>207</v>
      </c>
      <c r="D1474" s="255">
        <v>155</v>
      </c>
      <c r="E1474" s="256" t="s">
        <v>5402</v>
      </c>
      <c r="F1474" s="255" t="s">
        <v>2939</v>
      </c>
      <c r="G1474" s="255" t="s">
        <v>5380</v>
      </c>
      <c r="H1474" s="255" t="s">
        <v>3315</v>
      </c>
      <c r="I1474" s="255" t="s">
        <v>3315</v>
      </c>
      <c r="J1474" s="257" t="s">
        <v>4446</v>
      </c>
      <c r="K1474" s="255" t="s">
        <v>4524</v>
      </c>
      <c r="L1474" s="257" t="s">
        <v>4585</v>
      </c>
      <c r="M1474" s="255" t="s">
        <v>5403</v>
      </c>
      <c r="N1474" s="255" t="s">
        <v>2931</v>
      </c>
      <c r="O1474" s="255" t="s">
        <v>2857</v>
      </c>
      <c r="P1474" s="257"/>
      <c r="Q1474" s="261"/>
      <c r="R1474" s="261">
        <v>356.19</v>
      </c>
      <c r="S1474" s="262"/>
    </row>
    <row r="1475" spans="1:19" s="263" customFormat="1">
      <c r="A1475" s="254" t="s">
        <v>5404</v>
      </c>
      <c r="B1475" s="255" t="s">
        <v>3018</v>
      </c>
      <c r="C1475" s="255">
        <v>207</v>
      </c>
      <c r="D1475" s="255">
        <v>156</v>
      </c>
      <c r="E1475" s="256" t="s">
        <v>5405</v>
      </c>
      <c r="F1475" s="255" t="s">
        <v>2939</v>
      </c>
      <c r="G1475" s="255" t="s">
        <v>5380</v>
      </c>
      <c r="H1475" s="255" t="s">
        <v>3315</v>
      </c>
      <c r="I1475" s="255" t="s">
        <v>3315</v>
      </c>
      <c r="J1475" s="257" t="s">
        <v>4446</v>
      </c>
      <c r="K1475" s="255" t="s">
        <v>4524</v>
      </c>
      <c r="L1475" s="257" t="s">
        <v>4585</v>
      </c>
      <c r="M1475" s="255" t="s">
        <v>5406</v>
      </c>
      <c r="N1475" s="255" t="s">
        <v>2931</v>
      </c>
      <c r="O1475" s="255" t="s">
        <v>2857</v>
      </c>
      <c r="P1475" s="257"/>
      <c r="Q1475" s="261"/>
      <c r="R1475" s="261">
        <v>244.27</v>
      </c>
      <c r="S1475" s="262"/>
    </row>
    <row r="1476" spans="1:19" s="263" customFormat="1" ht="38.25">
      <c r="A1476" s="254" t="s">
        <v>5407</v>
      </c>
      <c r="B1476" s="255" t="s">
        <v>3018</v>
      </c>
      <c r="C1476" s="255">
        <v>207</v>
      </c>
      <c r="D1476" s="255">
        <v>157</v>
      </c>
      <c r="E1476" s="256" t="s">
        <v>5408</v>
      </c>
      <c r="F1476" s="255" t="s">
        <v>2939</v>
      </c>
      <c r="G1476" s="255" t="s">
        <v>5380</v>
      </c>
      <c r="H1476" s="255" t="s">
        <v>3315</v>
      </c>
      <c r="I1476" s="255" t="s">
        <v>3315</v>
      </c>
      <c r="J1476" s="257" t="s">
        <v>4446</v>
      </c>
      <c r="K1476" s="255" t="s">
        <v>5383</v>
      </c>
      <c r="L1476" s="257" t="s">
        <v>4585</v>
      </c>
      <c r="M1476" s="255" t="s">
        <v>3791</v>
      </c>
      <c r="N1476" s="255" t="s">
        <v>2931</v>
      </c>
      <c r="O1476" s="255" t="s">
        <v>2857</v>
      </c>
      <c r="P1476" s="257"/>
      <c r="Q1476" s="261"/>
      <c r="R1476" s="261">
        <v>60.77</v>
      </c>
      <c r="S1476" s="262"/>
    </row>
    <row r="1477" spans="1:19" s="263" customFormat="1">
      <c r="A1477" s="254" t="s">
        <v>5409</v>
      </c>
      <c r="B1477" s="255" t="s">
        <v>3018</v>
      </c>
      <c r="C1477" s="255">
        <v>207</v>
      </c>
      <c r="D1477" s="255">
        <v>158</v>
      </c>
      <c r="E1477" s="256" t="s">
        <v>5410</v>
      </c>
      <c r="F1477" s="255" t="s">
        <v>2939</v>
      </c>
      <c r="G1477" s="255" t="s">
        <v>5380</v>
      </c>
      <c r="H1477" s="255" t="s">
        <v>3593</v>
      </c>
      <c r="I1477" s="255" t="s">
        <v>3593</v>
      </c>
      <c r="J1477" s="257" t="s">
        <v>4249</v>
      </c>
      <c r="K1477" s="255"/>
      <c r="L1477" s="257" t="s">
        <v>3618</v>
      </c>
      <c r="M1477" s="255" t="s">
        <v>3263</v>
      </c>
      <c r="N1477" s="255" t="s">
        <v>2931</v>
      </c>
      <c r="O1477" s="255"/>
      <c r="P1477" s="257"/>
      <c r="Q1477" s="261"/>
      <c r="R1477" s="261">
        <v>40.36</v>
      </c>
      <c r="S1477" s="262"/>
    </row>
    <row r="1478" spans="1:19" s="263" customFormat="1">
      <c r="A1478" s="254" t="s">
        <v>5411</v>
      </c>
      <c r="B1478" s="255" t="s">
        <v>3018</v>
      </c>
      <c r="C1478" s="255">
        <v>207</v>
      </c>
      <c r="D1478" s="255">
        <v>159</v>
      </c>
      <c r="E1478" s="256" t="s">
        <v>5412</v>
      </c>
      <c r="F1478" s="255" t="s">
        <v>2939</v>
      </c>
      <c r="G1478" s="255" t="s">
        <v>3592</v>
      </c>
      <c r="H1478" s="255" t="s">
        <v>3593</v>
      </c>
      <c r="I1478" s="255" t="s">
        <v>3593</v>
      </c>
      <c r="J1478" s="257" t="s">
        <v>4944</v>
      </c>
      <c r="K1478" s="255"/>
      <c r="L1478" s="257" t="s">
        <v>4585</v>
      </c>
      <c r="M1478" s="255"/>
      <c r="N1478" s="255" t="s">
        <v>2931</v>
      </c>
      <c r="O1478" s="255"/>
      <c r="P1478" s="257" t="s">
        <v>5413</v>
      </c>
      <c r="Q1478" s="261"/>
      <c r="R1478" s="261">
        <v>102.95</v>
      </c>
      <c r="S1478" s="262"/>
    </row>
    <row r="1479" spans="1:19" s="263" customFormat="1">
      <c r="A1479" s="254" t="s">
        <v>5414</v>
      </c>
      <c r="B1479" s="255" t="s">
        <v>3018</v>
      </c>
      <c r="C1479" s="255">
        <v>207</v>
      </c>
      <c r="D1479" s="255">
        <v>160</v>
      </c>
      <c r="E1479" s="256" t="s">
        <v>5415</v>
      </c>
      <c r="F1479" s="255" t="s">
        <v>2939</v>
      </c>
      <c r="G1479" s="255" t="s">
        <v>3592</v>
      </c>
      <c r="H1479" s="255" t="s">
        <v>3593</v>
      </c>
      <c r="I1479" s="255" t="s">
        <v>3593</v>
      </c>
      <c r="J1479" s="257" t="s">
        <v>4446</v>
      </c>
      <c r="K1479" s="255" t="s">
        <v>4524</v>
      </c>
      <c r="L1479" s="257" t="s">
        <v>4585</v>
      </c>
      <c r="M1479" s="255" t="s">
        <v>5416</v>
      </c>
      <c r="N1479" s="255" t="s">
        <v>2931</v>
      </c>
      <c r="O1479" s="255" t="s">
        <v>3263</v>
      </c>
      <c r="P1479" s="257"/>
      <c r="Q1479" s="261"/>
      <c r="R1479" s="261">
        <v>309.5</v>
      </c>
      <c r="S1479" s="262"/>
    </row>
    <row r="1480" spans="1:19" s="263" customFormat="1">
      <c r="A1480" s="254" t="s">
        <v>5417</v>
      </c>
      <c r="B1480" s="255" t="s">
        <v>3018</v>
      </c>
      <c r="C1480" s="255">
        <v>207</v>
      </c>
      <c r="D1480" s="255">
        <v>163</v>
      </c>
      <c r="E1480" s="256" t="s">
        <v>5418</v>
      </c>
      <c r="F1480" s="255" t="s">
        <v>5419</v>
      </c>
      <c r="G1480" s="255" t="s">
        <v>3592</v>
      </c>
      <c r="H1480" s="255" t="s">
        <v>3418</v>
      </c>
      <c r="I1480" s="255" t="s">
        <v>3418</v>
      </c>
      <c r="J1480" s="257" t="s">
        <v>4519</v>
      </c>
      <c r="K1480" s="255"/>
      <c r="L1480" s="257" t="s">
        <v>3618</v>
      </c>
      <c r="M1480" s="255" t="s">
        <v>2093</v>
      </c>
      <c r="N1480" s="255" t="s">
        <v>2931</v>
      </c>
      <c r="O1480" s="255"/>
      <c r="P1480" s="257" t="s">
        <v>5420</v>
      </c>
      <c r="Q1480" s="261"/>
      <c r="R1480" s="261">
        <v>5.73</v>
      </c>
      <c r="S1480" s="262"/>
    </row>
    <row r="1481" spans="1:19" s="263" customFormat="1">
      <c r="A1481" s="254" t="s">
        <v>5421</v>
      </c>
      <c r="B1481" s="255" t="s">
        <v>3018</v>
      </c>
      <c r="C1481" s="255">
        <v>207</v>
      </c>
      <c r="D1481" s="255">
        <v>164</v>
      </c>
      <c r="E1481" s="256" t="s">
        <v>5422</v>
      </c>
      <c r="F1481" s="255" t="s">
        <v>5419</v>
      </c>
      <c r="G1481" s="255" t="s">
        <v>3417</v>
      </c>
      <c r="H1481" s="255" t="s">
        <v>3418</v>
      </c>
      <c r="I1481" s="255" t="s">
        <v>3418</v>
      </c>
      <c r="J1481" s="257" t="s">
        <v>4519</v>
      </c>
      <c r="K1481" s="255"/>
      <c r="L1481" s="257" t="s">
        <v>3618</v>
      </c>
      <c r="M1481" s="255" t="s">
        <v>2093</v>
      </c>
      <c r="N1481" s="255" t="s">
        <v>2931</v>
      </c>
      <c r="O1481" s="255"/>
      <c r="P1481" s="257" t="s">
        <v>5423</v>
      </c>
      <c r="Q1481" s="261"/>
      <c r="R1481" s="261">
        <v>5.73</v>
      </c>
      <c r="S1481" s="262"/>
    </row>
    <row r="1482" spans="1:19" s="263" customFormat="1" ht="25.5">
      <c r="A1482" s="254" t="s">
        <v>5424</v>
      </c>
      <c r="B1482" s="255" t="s">
        <v>3018</v>
      </c>
      <c r="C1482" s="255">
        <v>207</v>
      </c>
      <c r="D1482" s="255">
        <v>166</v>
      </c>
      <c r="E1482" s="256" t="s">
        <v>5425</v>
      </c>
      <c r="F1482" s="255" t="s">
        <v>2939</v>
      </c>
      <c r="G1482" s="255" t="s">
        <v>3417</v>
      </c>
      <c r="H1482" s="255" t="s">
        <v>3418</v>
      </c>
      <c r="I1482" s="255" t="s">
        <v>3418</v>
      </c>
      <c r="J1482" s="257" t="s">
        <v>4446</v>
      </c>
      <c r="K1482" s="255" t="s">
        <v>5426</v>
      </c>
      <c r="L1482" s="257" t="s">
        <v>4585</v>
      </c>
      <c r="M1482" s="255" t="s">
        <v>2341</v>
      </c>
      <c r="N1482" s="255" t="s">
        <v>2931</v>
      </c>
      <c r="O1482" s="255" t="s">
        <v>2615</v>
      </c>
      <c r="P1482" s="257"/>
      <c r="Q1482" s="261"/>
      <c r="R1482" s="261">
        <v>4.3099999999999996</v>
      </c>
      <c r="S1482" s="262"/>
    </row>
    <row r="1483" spans="1:19" s="263" customFormat="1" ht="25.5">
      <c r="A1483" s="254" t="s">
        <v>5427</v>
      </c>
      <c r="B1483" s="255" t="s">
        <v>3018</v>
      </c>
      <c r="C1483" s="255">
        <v>207</v>
      </c>
      <c r="D1483" s="255">
        <v>167</v>
      </c>
      <c r="E1483" s="256" t="s">
        <v>5428</v>
      </c>
      <c r="F1483" s="255" t="s">
        <v>2939</v>
      </c>
      <c r="G1483" s="255" t="s">
        <v>3417</v>
      </c>
      <c r="H1483" s="255" t="s">
        <v>3418</v>
      </c>
      <c r="I1483" s="255" t="s">
        <v>3418</v>
      </c>
      <c r="J1483" s="257" t="s">
        <v>4446</v>
      </c>
      <c r="K1483" s="255" t="s">
        <v>5429</v>
      </c>
      <c r="L1483" s="257" t="s">
        <v>4585</v>
      </c>
      <c r="M1483" s="255" t="s">
        <v>2630</v>
      </c>
      <c r="N1483" s="255" t="s">
        <v>2931</v>
      </c>
      <c r="O1483" s="255" t="s">
        <v>2857</v>
      </c>
      <c r="P1483" s="257"/>
      <c r="Q1483" s="261"/>
      <c r="R1483" s="261">
        <v>9.1300000000000008</v>
      </c>
      <c r="S1483" s="262"/>
    </row>
    <row r="1484" spans="1:19" s="263" customFormat="1" ht="38.25">
      <c r="A1484" s="254" t="s">
        <v>5430</v>
      </c>
      <c r="B1484" s="255" t="s">
        <v>3018</v>
      </c>
      <c r="C1484" s="255">
        <v>207</v>
      </c>
      <c r="D1484" s="255">
        <v>168</v>
      </c>
      <c r="E1484" s="256" t="s">
        <v>5431</v>
      </c>
      <c r="F1484" s="255" t="s">
        <v>2939</v>
      </c>
      <c r="G1484" s="255" t="s">
        <v>3417</v>
      </c>
      <c r="H1484" s="255" t="s">
        <v>3418</v>
      </c>
      <c r="I1484" s="255" t="s">
        <v>3418</v>
      </c>
      <c r="J1484" s="257" t="s">
        <v>4446</v>
      </c>
      <c r="K1484" s="255" t="s">
        <v>5432</v>
      </c>
      <c r="L1484" s="257" t="s">
        <v>4585</v>
      </c>
      <c r="M1484" s="255" t="s">
        <v>5433</v>
      </c>
      <c r="N1484" s="255" t="s">
        <v>2931</v>
      </c>
      <c r="O1484" s="255" t="s">
        <v>3263</v>
      </c>
      <c r="P1484" s="257"/>
      <c r="Q1484" s="261"/>
      <c r="R1484" s="261">
        <v>311.57</v>
      </c>
      <c r="S1484" s="262"/>
    </row>
    <row r="1485" spans="1:19" s="263" customFormat="1" ht="38.25">
      <c r="A1485" s="254" t="s">
        <v>5434</v>
      </c>
      <c r="B1485" s="255" t="s">
        <v>3018</v>
      </c>
      <c r="C1485" s="255">
        <v>207</v>
      </c>
      <c r="D1485" s="255">
        <v>169</v>
      </c>
      <c r="E1485" s="256" t="s">
        <v>5435</v>
      </c>
      <c r="F1485" s="255" t="s">
        <v>2939</v>
      </c>
      <c r="G1485" s="255" t="s">
        <v>3417</v>
      </c>
      <c r="H1485" s="255" t="s">
        <v>3418</v>
      </c>
      <c r="I1485" s="255" t="s">
        <v>3418</v>
      </c>
      <c r="J1485" s="257" t="s">
        <v>4446</v>
      </c>
      <c r="K1485" s="255" t="s">
        <v>5436</v>
      </c>
      <c r="L1485" s="257" t="s">
        <v>4585</v>
      </c>
      <c r="M1485" s="255" t="s">
        <v>5437</v>
      </c>
      <c r="N1485" s="255" t="s">
        <v>2931</v>
      </c>
      <c r="O1485" s="255" t="s">
        <v>3372</v>
      </c>
      <c r="P1485" s="257"/>
      <c r="Q1485" s="261"/>
      <c r="R1485" s="261">
        <v>221.17</v>
      </c>
      <c r="S1485" s="262"/>
    </row>
    <row r="1486" spans="1:19" s="263" customFormat="1" ht="38.25">
      <c r="A1486" s="254" t="s">
        <v>5438</v>
      </c>
      <c r="B1486" s="255" t="s">
        <v>3018</v>
      </c>
      <c r="C1486" s="255">
        <v>207</v>
      </c>
      <c r="D1486" s="255">
        <v>170</v>
      </c>
      <c r="E1486" s="256" t="s">
        <v>5439</v>
      </c>
      <c r="F1486" s="255" t="s">
        <v>2939</v>
      </c>
      <c r="G1486" s="255" t="s">
        <v>3417</v>
      </c>
      <c r="H1486" s="255" t="s">
        <v>3418</v>
      </c>
      <c r="I1486" s="255" t="s">
        <v>3418</v>
      </c>
      <c r="J1486" s="257" t="s">
        <v>4446</v>
      </c>
      <c r="K1486" s="255" t="s">
        <v>5440</v>
      </c>
      <c r="L1486" s="257" t="s">
        <v>4529</v>
      </c>
      <c r="M1486" s="255" t="s">
        <v>3404</v>
      </c>
      <c r="N1486" s="255" t="s">
        <v>2931</v>
      </c>
      <c r="O1486" s="255" t="s">
        <v>3299</v>
      </c>
      <c r="P1486" s="257"/>
      <c r="Q1486" s="261"/>
      <c r="R1486" s="261">
        <v>56.92</v>
      </c>
      <c r="S1486" s="262"/>
    </row>
    <row r="1487" spans="1:19" s="263" customFormat="1">
      <c r="A1487" s="254" t="s">
        <v>5441</v>
      </c>
      <c r="B1487" s="255" t="s">
        <v>3018</v>
      </c>
      <c r="C1487" s="255">
        <v>207</v>
      </c>
      <c r="D1487" s="255">
        <v>171</v>
      </c>
      <c r="E1487" s="256" t="s">
        <v>5442</v>
      </c>
      <c r="F1487" s="255" t="s">
        <v>2939</v>
      </c>
      <c r="G1487" s="255" t="s">
        <v>3417</v>
      </c>
      <c r="H1487" s="255" t="s">
        <v>3418</v>
      </c>
      <c r="I1487" s="255" t="s">
        <v>3418</v>
      </c>
      <c r="J1487" s="257" t="s">
        <v>4446</v>
      </c>
      <c r="K1487" s="255" t="s">
        <v>4524</v>
      </c>
      <c r="L1487" s="257" t="s">
        <v>4585</v>
      </c>
      <c r="M1487" s="255" t="s">
        <v>5443</v>
      </c>
      <c r="N1487" s="255" t="s">
        <v>2931</v>
      </c>
      <c r="O1487" s="255" t="s">
        <v>2615</v>
      </c>
      <c r="P1487" s="257"/>
      <c r="Q1487" s="261"/>
      <c r="R1487" s="261">
        <v>1008.7</v>
      </c>
      <c r="S1487" s="262"/>
    </row>
    <row r="1488" spans="1:19" s="263" customFormat="1">
      <c r="A1488" s="254" t="s">
        <v>5444</v>
      </c>
      <c r="B1488" s="255" t="s">
        <v>3018</v>
      </c>
      <c r="C1488" s="255">
        <v>207</v>
      </c>
      <c r="D1488" s="255">
        <v>172</v>
      </c>
      <c r="E1488" s="256" t="s">
        <v>5445</v>
      </c>
      <c r="F1488" s="255" t="s">
        <v>2939</v>
      </c>
      <c r="G1488" s="255" t="s">
        <v>3417</v>
      </c>
      <c r="H1488" s="255" t="s">
        <v>3418</v>
      </c>
      <c r="I1488" s="255" t="s">
        <v>3418</v>
      </c>
      <c r="J1488" s="257" t="s">
        <v>4446</v>
      </c>
      <c r="K1488" s="255" t="s">
        <v>4524</v>
      </c>
      <c r="L1488" s="257" t="s">
        <v>4585</v>
      </c>
      <c r="M1488" s="255" t="s">
        <v>5446</v>
      </c>
      <c r="N1488" s="255" t="s">
        <v>2931</v>
      </c>
      <c r="O1488" s="255" t="s">
        <v>3263</v>
      </c>
      <c r="P1488" s="257"/>
      <c r="Q1488" s="261"/>
      <c r="R1488" s="261">
        <v>392.57</v>
      </c>
      <c r="S1488" s="262"/>
    </row>
    <row r="1489" spans="1:19" s="263" customFormat="1">
      <c r="A1489" s="254" t="s">
        <v>5447</v>
      </c>
      <c r="B1489" s="255" t="s">
        <v>3018</v>
      </c>
      <c r="C1489" s="255">
        <v>207</v>
      </c>
      <c r="D1489" s="255">
        <v>173</v>
      </c>
      <c r="E1489" s="256" t="s">
        <v>5448</v>
      </c>
      <c r="F1489" s="255" t="s">
        <v>2939</v>
      </c>
      <c r="G1489" s="255" t="s">
        <v>3417</v>
      </c>
      <c r="H1489" s="255" t="s">
        <v>3418</v>
      </c>
      <c r="I1489" s="255" t="s">
        <v>3418</v>
      </c>
      <c r="J1489" s="257" t="s">
        <v>4446</v>
      </c>
      <c r="K1489" s="255" t="s">
        <v>4524</v>
      </c>
      <c r="L1489" s="257" t="s">
        <v>4585</v>
      </c>
      <c r="M1489" s="255" t="s">
        <v>4330</v>
      </c>
      <c r="N1489" s="255" t="s">
        <v>2931</v>
      </c>
      <c r="O1489" s="255" t="s">
        <v>3372</v>
      </c>
      <c r="P1489" s="257"/>
      <c r="Q1489" s="261"/>
      <c r="R1489" s="261">
        <v>79.290000000000006</v>
      </c>
      <c r="S1489" s="262"/>
    </row>
    <row r="1490" spans="1:19" s="263" customFormat="1">
      <c r="A1490" s="254" t="s">
        <v>5449</v>
      </c>
      <c r="B1490" s="255" t="s">
        <v>3018</v>
      </c>
      <c r="C1490" s="255">
        <v>207</v>
      </c>
      <c r="D1490" s="255">
        <v>174</v>
      </c>
      <c r="E1490" s="256" t="s">
        <v>5450</v>
      </c>
      <c r="F1490" s="255" t="s">
        <v>2939</v>
      </c>
      <c r="G1490" s="255" t="s">
        <v>3417</v>
      </c>
      <c r="H1490" s="255" t="s">
        <v>3418</v>
      </c>
      <c r="I1490" s="255" t="s">
        <v>3418</v>
      </c>
      <c r="J1490" s="257" t="s">
        <v>4446</v>
      </c>
      <c r="K1490" s="255" t="s">
        <v>4524</v>
      </c>
      <c r="L1490" s="257" t="s">
        <v>4585</v>
      </c>
      <c r="M1490" s="255" t="s">
        <v>3652</v>
      </c>
      <c r="N1490" s="255" t="s">
        <v>2931</v>
      </c>
      <c r="O1490" s="255" t="s">
        <v>2857</v>
      </c>
      <c r="P1490" s="257"/>
      <c r="Q1490" s="261"/>
      <c r="R1490" s="261">
        <v>30.7</v>
      </c>
      <c r="S1490" s="262"/>
    </row>
    <row r="1491" spans="1:19" s="263" customFormat="1" ht="38.25">
      <c r="A1491" s="254" t="s">
        <v>5451</v>
      </c>
      <c r="B1491" s="255" t="s">
        <v>3018</v>
      </c>
      <c r="C1491" s="255">
        <v>207</v>
      </c>
      <c r="D1491" s="255">
        <v>176</v>
      </c>
      <c r="E1491" s="256" t="s">
        <v>5452</v>
      </c>
      <c r="F1491" s="255" t="s">
        <v>2939</v>
      </c>
      <c r="G1491" s="255" t="s">
        <v>3417</v>
      </c>
      <c r="H1491" s="255" t="s">
        <v>4259</v>
      </c>
      <c r="I1491" s="255" t="s">
        <v>4259</v>
      </c>
      <c r="J1491" s="257" t="s">
        <v>4446</v>
      </c>
      <c r="K1491" s="255" t="s">
        <v>5453</v>
      </c>
      <c r="L1491" s="257" t="s">
        <v>4529</v>
      </c>
      <c r="M1491" s="255" t="s">
        <v>5454</v>
      </c>
      <c r="N1491" s="255" t="s">
        <v>2931</v>
      </c>
      <c r="O1491" s="255" t="s">
        <v>3508</v>
      </c>
      <c r="P1491" s="257"/>
      <c r="Q1491" s="261">
        <v>1801.26</v>
      </c>
      <c r="R1491" s="261"/>
      <c r="S1491" s="262"/>
    </row>
    <row r="1492" spans="1:19" s="263" customFormat="1">
      <c r="A1492" s="254" t="s">
        <v>5455</v>
      </c>
      <c r="B1492" s="255" t="s">
        <v>3018</v>
      </c>
      <c r="C1492" s="255">
        <v>207</v>
      </c>
      <c r="D1492" s="255">
        <v>177</v>
      </c>
      <c r="E1492" s="256" t="s">
        <v>5456</v>
      </c>
      <c r="F1492" s="255" t="s">
        <v>2939</v>
      </c>
      <c r="G1492" s="255" t="s">
        <v>3435</v>
      </c>
      <c r="H1492" s="255" t="s">
        <v>4259</v>
      </c>
      <c r="I1492" s="255" t="s">
        <v>4259</v>
      </c>
      <c r="J1492" s="257" t="s">
        <v>4446</v>
      </c>
      <c r="K1492" s="255" t="s">
        <v>4524</v>
      </c>
      <c r="L1492" s="257" t="s">
        <v>4529</v>
      </c>
      <c r="M1492" s="255" t="s">
        <v>2363</v>
      </c>
      <c r="N1492" s="255" t="s">
        <v>2931</v>
      </c>
      <c r="O1492" s="255" t="s">
        <v>3299</v>
      </c>
      <c r="P1492" s="257"/>
      <c r="Q1492" s="261"/>
      <c r="R1492" s="261">
        <v>35.5</v>
      </c>
      <c r="S1492" s="262"/>
    </row>
    <row r="1493" spans="1:19" s="263" customFormat="1" ht="38.25">
      <c r="A1493" s="254" t="s">
        <v>5457</v>
      </c>
      <c r="B1493" s="255" t="s">
        <v>3018</v>
      </c>
      <c r="C1493" s="255">
        <v>207</v>
      </c>
      <c r="D1493" s="255">
        <v>178</v>
      </c>
      <c r="E1493" s="256" t="s">
        <v>5458</v>
      </c>
      <c r="F1493" s="255" t="s">
        <v>2939</v>
      </c>
      <c r="G1493" s="255" t="s">
        <v>3435</v>
      </c>
      <c r="H1493" s="255" t="s">
        <v>4259</v>
      </c>
      <c r="I1493" s="255" t="s">
        <v>4259</v>
      </c>
      <c r="J1493" s="257" t="s">
        <v>4446</v>
      </c>
      <c r="K1493" s="255" t="s">
        <v>5453</v>
      </c>
      <c r="L1493" s="257" t="s">
        <v>4529</v>
      </c>
      <c r="M1493" s="255" t="s">
        <v>4242</v>
      </c>
      <c r="N1493" s="255" t="s">
        <v>2931</v>
      </c>
      <c r="O1493" s="255" t="s">
        <v>3508</v>
      </c>
      <c r="P1493" s="257"/>
      <c r="Q1493" s="261">
        <v>494.93</v>
      </c>
      <c r="R1493" s="261"/>
      <c r="S1493" s="262"/>
    </row>
    <row r="1494" spans="1:19" s="263" customFormat="1" ht="39" thickBot="1">
      <c r="A1494" s="265" t="s">
        <v>5459</v>
      </c>
      <c r="B1494" s="266" t="s">
        <v>3018</v>
      </c>
      <c r="C1494" s="266">
        <v>207</v>
      </c>
      <c r="D1494" s="266">
        <v>179</v>
      </c>
      <c r="E1494" s="267" t="s">
        <v>5460</v>
      </c>
      <c r="F1494" s="266" t="s">
        <v>2939</v>
      </c>
      <c r="G1494" s="266" t="s">
        <v>3435</v>
      </c>
      <c r="H1494" s="266" t="s">
        <v>4259</v>
      </c>
      <c r="I1494" s="266" t="s">
        <v>4259</v>
      </c>
      <c r="J1494" s="268" t="s">
        <v>4446</v>
      </c>
      <c r="K1494" s="266" t="s">
        <v>5453</v>
      </c>
      <c r="L1494" s="268" t="s">
        <v>4529</v>
      </c>
      <c r="M1494" s="266" t="s">
        <v>3685</v>
      </c>
      <c r="N1494" s="266" t="s">
        <v>2931</v>
      </c>
      <c r="O1494" s="266" t="s">
        <v>3508</v>
      </c>
      <c r="P1494" s="268"/>
      <c r="Q1494" s="272">
        <v>427.85</v>
      </c>
      <c r="R1494" s="272"/>
      <c r="S1494" s="273"/>
    </row>
    <row r="1495" spans="1:19" s="263" customFormat="1">
      <c r="A1495" s="327" t="s">
        <v>5461</v>
      </c>
      <c r="B1495" s="328" t="s">
        <v>3018</v>
      </c>
      <c r="C1495" s="328">
        <v>207</v>
      </c>
      <c r="D1495" s="328">
        <v>180</v>
      </c>
      <c r="E1495" s="329" t="s">
        <v>5462</v>
      </c>
      <c r="F1495" s="328" t="s">
        <v>2939</v>
      </c>
      <c r="G1495" s="328" t="s">
        <v>3435</v>
      </c>
      <c r="H1495" s="328" t="s">
        <v>4259</v>
      </c>
      <c r="I1495" s="328" t="s">
        <v>4259</v>
      </c>
      <c r="J1495" s="330" t="s">
        <v>4446</v>
      </c>
      <c r="K1495" s="328" t="s">
        <v>4524</v>
      </c>
      <c r="L1495" s="330" t="s">
        <v>4585</v>
      </c>
      <c r="M1495" s="328" t="s">
        <v>3685</v>
      </c>
      <c r="N1495" s="328" t="s">
        <v>2931</v>
      </c>
      <c r="O1495" s="328" t="s">
        <v>2857</v>
      </c>
      <c r="P1495" s="330"/>
      <c r="Q1495" s="331"/>
      <c r="R1495" s="331">
        <v>80.260000000000005</v>
      </c>
      <c r="S1495" s="332"/>
    </row>
    <row r="1496" spans="1:19" s="263" customFormat="1">
      <c r="A1496" s="254" t="s">
        <v>5353</v>
      </c>
      <c r="B1496" s="255" t="s">
        <v>3018</v>
      </c>
      <c r="C1496" s="255">
        <v>207</v>
      </c>
      <c r="D1496" s="255">
        <v>181</v>
      </c>
      <c r="E1496" s="256" t="s">
        <v>5463</v>
      </c>
      <c r="F1496" s="255" t="s">
        <v>2939</v>
      </c>
      <c r="G1496" s="255" t="s">
        <v>3435</v>
      </c>
      <c r="H1496" s="255" t="s">
        <v>4259</v>
      </c>
      <c r="I1496" s="255" t="s">
        <v>4259</v>
      </c>
      <c r="J1496" s="257" t="s">
        <v>4446</v>
      </c>
      <c r="K1496" s="255" t="s">
        <v>4524</v>
      </c>
      <c r="L1496" s="257" t="s">
        <v>4585</v>
      </c>
      <c r="M1496" s="255" t="s">
        <v>5464</v>
      </c>
      <c r="N1496" s="255" t="s">
        <v>2931</v>
      </c>
      <c r="O1496" s="255" t="s">
        <v>2857</v>
      </c>
      <c r="P1496" s="257"/>
      <c r="Q1496" s="261"/>
      <c r="R1496" s="261">
        <v>974.06</v>
      </c>
      <c r="S1496" s="262"/>
    </row>
    <row r="1497" spans="1:19" s="263" customFormat="1">
      <c r="A1497" s="254" t="s">
        <v>5465</v>
      </c>
      <c r="B1497" s="255" t="s">
        <v>3018</v>
      </c>
      <c r="C1497" s="255">
        <v>207</v>
      </c>
      <c r="D1497" s="255">
        <v>182</v>
      </c>
      <c r="E1497" s="256" t="s">
        <v>5466</v>
      </c>
      <c r="F1497" s="255" t="s">
        <v>2939</v>
      </c>
      <c r="G1497" s="255" t="s">
        <v>3435</v>
      </c>
      <c r="H1497" s="255" t="s">
        <v>4259</v>
      </c>
      <c r="I1497" s="255" t="s">
        <v>4259</v>
      </c>
      <c r="J1497" s="257" t="s">
        <v>4446</v>
      </c>
      <c r="K1497" s="255" t="s">
        <v>4524</v>
      </c>
      <c r="L1497" s="257" t="s">
        <v>4585</v>
      </c>
      <c r="M1497" s="255" t="s">
        <v>5467</v>
      </c>
      <c r="N1497" s="255" t="s">
        <v>2931</v>
      </c>
      <c r="O1497" s="255" t="s">
        <v>3263</v>
      </c>
      <c r="P1497" s="257"/>
      <c r="Q1497" s="261"/>
      <c r="R1497" s="261">
        <v>190.82</v>
      </c>
      <c r="S1497" s="262"/>
    </row>
    <row r="1498" spans="1:19" s="263" customFormat="1">
      <c r="A1498" s="254" t="s">
        <v>5468</v>
      </c>
      <c r="B1498" s="255" t="s">
        <v>3018</v>
      </c>
      <c r="C1498" s="255">
        <v>207</v>
      </c>
      <c r="D1498" s="255">
        <v>183</v>
      </c>
      <c r="E1498" s="256" t="s">
        <v>5469</v>
      </c>
      <c r="F1498" s="255" t="s">
        <v>2939</v>
      </c>
      <c r="G1498" s="255" t="s">
        <v>3435</v>
      </c>
      <c r="H1498" s="255" t="s">
        <v>4259</v>
      </c>
      <c r="I1498" s="255" t="s">
        <v>4259</v>
      </c>
      <c r="J1498" s="257" t="s">
        <v>4446</v>
      </c>
      <c r="K1498" s="255" t="s">
        <v>4524</v>
      </c>
      <c r="L1498" s="257" t="s">
        <v>4585</v>
      </c>
      <c r="M1498" s="255" t="s">
        <v>3791</v>
      </c>
      <c r="N1498" s="255" t="s">
        <v>2931</v>
      </c>
      <c r="O1498" s="255" t="s">
        <v>3372</v>
      </c>
      <c r="P1498" s="257"/>
      <c r="Q1498" s="261"/>
      <c r="R1498" s="261">
        <v>45.63</v>
      </c>
      <c r="S1498" s="262"/>
    </row>
    <row r="1499" spans="1:19" s="263" customFormat="1">
      <c r="A1499" s="254" t="s">
        <v>5470</v>
      </c>
      <c r="B1499" s="255" t="s">
        <v>3018</v>
      </c>
      <c r="C1499" s="255">
        <v>207</v>
      </c>
      <c r="D1499" s="255">
        <v>184</v>
      </c>
      <c r="E1499" s="256" t="s">
        <v>5471</v>
      </c>
      <c r="F1499" s="255" t="s">
        <v>2939</v>
      </c>
      <c r="G1499" s="255" t="s">
        <v>3435</v>
      </c>
      <c r="H1499" s="255" t="s">
        <v>4259</v>
      </c>
      <c r="I1499" s="255" t="s">
        <v>4259</v>
      </c>
      <c r="J1499" s="257" t="s">
        <v>4446</v>
      </c>
      <c r="K1499" s="255" t="s">
        <v>4524</v>
      </c>
      <c r="L1499" s="257" t="s">
        <v>4585</v>
      </c>
      <c r="M1499" s="255" t="s">
        <v>5472</v>
      </c>
      <c r="N1499" s="255" t="s">
        <v>2931</v>
      </c>
      <c r="O1499" s="255" t="s">
        <v>2615</v>
      </c>
      <c r="P1499" s="257"/>
      <c r="Q1499" s="261"/>
      <c r="R1499" s="261">
        <v>194.88</v>
      </c>
      <c r="S1499" s="262"/>
    </row>
    <row r="1500" spans="1:19" s="263" customFormat="1">
      <c r="A1500" s="254" t="s">
        <v>5473</v>
      </c>
      <c r="B1500" s="255" t="s">
        <v>3018</v>
      </c>
      <c r="C1500" s="255">
        <v>207</v>
      </c>
      <c r="D1500" s="255">
        <v>185</v>
      </c>
      <c r="E1500" s="256" t="s">
        <v>5474</v>
      </c>
      <c r="F1500" s="255" t="s">
        <v>2939</v>
      </c>
      <c r="G1500" s="255" t="s">
        <v>3435</v>
      </c>
      <c r="H1500" s="255" t="s">
        <v>4259</v>
      </c>
      <c r="I1500" s="255" t="s">
        <v>4259</v>
      </c>
      <c r="J1500" s="257" t="s">
        <v>4446</v>
      </c>
      <c r="K1500" s="255" t="s">
        <v>4524</v>
      </c>
      <c r="L1500" s="257" t="s">
        <v>4585</v>
      </c>
      <c r="M1500" s="255" t="s">
        <v>3319</v>
      </c>
      <c r="N1500" s="255" t="s">
        <v>2931</v>
      </c>
      <c r="O1500" s="255" t="s">
        <v>2857</v>
      </c>
      <c r="P1500" s="257"/>
      <c r="Q1500" s="261"/>
      <c r="R1500" s="261">
        <v>135.15</v>
      </c>
      <c r="S1500" s="262"/>
    </row>
    <row r="1501" spans="1:19" s="263" customFormat="1">
      <c r="A1501" s="254" t="s">
        <v>5475</v>
      </c>
      <c r="B1501" s="255" t="s">
        <v>3018</v>
      </c>
      <c r="C1501" s="255">
        <v>207</v>
      </c>
      <c r="D1501" s="255">
        <v>186</v>
      </c>
      <c r="E1501" s="256" t="s">
        <v>5476</v>
      </c>
      <c r="F1501" s="255" t="s">
        <v>2939</v>
      </c>
      <c r="G1501" s="255" t="s">
        <v>3435</v>
      </c>
      <c r="H1501" s="255" t="s">
        <v>4259</v>
      </c>
      <c r="I1501" s="255" t="s">
        <v>4259</v>
      </c>
      <c r="J1501" s="257" t="s">
        <v>4446</v>
      </c>
      <c r="K1501" s="255" t="s">
        <v>4524</v>
      </c>
      <c r="L1501" s="257" t="s">
        <v>4585</v>
      </c>
      <c r="M1501" s="255" t="s">
        <v>3754</v>
      </c>
      <c r="N1501" s="255" t="s">
        <v>2931</v>
      </c>
      <c r="O1501" s="255" t="s">
        <v>3372</v>
      </c>
      <c r="P1501" s="257"/>
      <c r="Q1501" s="261"/>
      <c r="R1501" s="261">
        <v>42.08</v>
      </c>
      <c r="S1501" s="262"/>
    </row>
    <row r="1502" spans="1:19" s="263" customFormat="1">
      <c r="A1502" s="254" t="s">
        <v>5477</v>
      </c>
      <c r="B1502" s="255" t="s">
        <v>3018</v>
      </c>
      <c r="C1502" s="255">
        <v>207</v>
      </c>
      <c r="D1502" s="255">
        <v>188</v>
      </c>
      <c r="E1502" s="256" t="s">
        <v>4519</v>
      </c>
      <c r="F1502" s="255" t="s">
        <v>2939</v>
      </c>
      <c r="G1502" s="255" t="s">
        <v>3435</v>
      </c>
      <c r="H1502" s="255" t="s">
        <v>3236</v>
      </c>
      <c r="I1502" s="255" t="s">
        <v>3236</v>
      </c>
      <c r="J1502" s="257" t="s">
        <v>4519</v>
      </c>
      <c r="K1502" s="255"/>
      <c r="L1502" s="257" t="s">
        <v>3618</v>
      </c>
      <c r="M1502" s="255" t="s">
        <v>2093</v>
      </c>
      <c r="N1502" s="255" t="s">
        <v>2931</v>
      </c>
      <c r="O1502" s="255"/>
      <c r="P1502" s="257" t="s">
        <v>5478</v>
      </c>
      <c r="Q1502" s="261"/>
      <c r="R1502" s="261">
        <v>36.14</v>
      </c>
      <c r="S1502" s="262"/>
    </row>
    <row r="1503" spans="1:19" s="263" customFormat="1">
      <c r="A1503" s="254" t="s">
        <v>5479</v>
      </c>
      <c r="B1503" s="255" t="s">
        <v>3018</v>
      </c>
      <c r="C1503" s="255">
        <v>207</v>
      </c>
      <c r="D1503" s="255">
        <v>189</v>
      </c>
      <c r="E1503" s="256" t="s">
        <v>4519</v>
      </c>
      <c r="F1503" s="255" t="s">
        <v>2939</v>
      </c>
      <c r="G1503" s="255" t="s">
        <v>3235</v>
      </c>
      <c r="H1503" s="255" t="s">
        <v>3236</v>
      </c>
      <c r="I1503" s="255" t="s">
        <v>3236</v>
      </c>
      <c r="J1503" s="257" t="s">
        <v>4519</v>
      </c>
      <c r="K1503" s="255"/>
      <c r="L1503" s="257" t="s">
        <v>3618</v>
      </c>
      <c r="M1503" s="255" t="s">
        <v>2093</v>
      </c>
      <c r="N1503" s="255" t="s">
        <v>2931</v>
      </c>
      <c r="O1503" s="255"/>
      <c r="P1503" s="257" t="s">
        <v>5478</v>
      </c>
      <c r="Q1503" s="261"/>
      <c r="R1503" s="261">
        <v>4.46</v>
      </c>
      <c r="S1503" s="262"/>
    </row>
    <row r="1504" spans="1:19" s="263" customFormat="1">
      <c r="A1504" s="254" t="s">
        <v>5480</v>
      </c>
      <c r="B1504" s="255" t="s">
        <v>3018</v>
      </c>
      <c r="C1504" s="255">
        <v>207</v>
      </c>
      <c r="D1504" s="255">
        <v>190</v>
      </c>
      <c r="E1504" s="256" t="s">
        <v>4519</v>
      </c>
      <c r="F1504" s="255" t="s">
        <v>2939</v>
      </c>
      <c r="G1504" s="255" t="s">
        <v>3235</v>
      </c>
      <c r="H1504" s="255" t="s">
        <v>3236</v>
      </c>
      <c r="I1504" s="255" t="s">
        <v>3236</v>
      </c>
      <c r="J1504" s="257" t="s">
        <v>4519</v>
      </c>
      <c r="K1504" s="255"/>
      <c r="L1504" s="257" t="s">
        <v>3618</v>
      </c>
      <c r="M1504" s="255" t="s">
        <v>2093</v>
      </c>
      <c r="N1504" s="255" t="s">
        <v>2931</v>
      </c>
      <c r="O1504" s="255"/>
      <c r="P1504" s="257" t="s">
        <v>5478</v>
      </c>
      <c r="Q1504" s="261"/>
      <c r="R1504" s="261">
        <v>4.46</v>
      </c>
      <c r="S1504" s="262"/>
    </row>
    <row r="1505" spans="1:19" s="263" customFormat="1">
      <c r="A1505" s="254" t="s">
        <v>5481</v>
      </c>
      <c r="B1505" s="255" t="s">
        <v>3018</v>
      </c>
      <c r="C1505" s="255">
        <v>207</v>
      </c>
      <c r="D1505" s="255">
        <v>192</v>
      </c>
      <c r="E1505" s="256" t="s">
        <v>5482</v>
      </c>
      <c r="F1505" s="255" t="s">
        <v>2939</v>
      </c>
      <c r="G1505" s="255" t="s">
        <v>3235</v>
      </c>
      <c r="H1505" s="255" t="s">
        <v>3236</v>
      </c>
      <c r="I1505" s="255" t="s">
        <v>3236</v>
      </c>
      <c r="J1505" s="257" t="s">
        <v>4446</v>
      </c>
      <c r="K1505" s="255" t="s">
        <v>4524</v>
      </c>
      <c r="L1505" s="257" t="s">
        <v>4529</v>
      </c>
      <c r="M1505" s="255" t="s">
        <v>2709</v>
      </c>
      <c r="N1505" s="255" t="s">
        <v>2931</v>
      </c>
      <c r="O1505" s="255" t="s">
        <v>3700</v>
      </c>
      <c r="P1505" s="257"/>
      <c r="Q1505" s="261"/>
      <c r="R1505" s="261">
        <v>79.38</v>
      </c>
      <c r="S1505" s="262"/>
    </row>
    <row r="1506" spans="1:19" s="263" customFormat="1">
      <c r="A1506" s="254" t="s">
        <v>5483</v>
      </c>
      <c r="B1506" s="255" t="s">
        <v>3018</v>
      </c>
      <c r="C1506" s="255">
        <v>207</v>
      </c>
      <c r="D1506" s="255">
        <v>193</v>
      </c>
      <c r="E1506" s="256" t="s">
        <v>5484</v>
      </c>
      <c r="F1506" s="255" t="s">
        <v>2939</v>
      </c>
      <c r="G1506" s="255" t="s">
        <v>3235</v>
      </c>
      <c r="H1506" s="255" t="s">
        <v>3236</v>
      </c>
      <c r="I1506" s="255" t="s">
        <v>3236</v>
      </c>
      <c r="J1506" s="257" t="s">
        <v>4446</v>
      </c>
      <c r="K1506" s="255" t="s">
        <v>4524</v>
      </c>
      <c r="L1506" s="257" t="s">
        <v>4585</v>
      </c>
      <c r="M1506" s="255" t="s">
        <v>5485</v>
      </c>
      <c r="N1506" s="255" t="s">
        <v>2931</v>
      </c>
      <c r="O1506" s="255" t="s">
        <v>2615</v>
      </c>
      <c r="P1506" s="257"/>
      <c r="Q1506" s="261"/>
      <c r="R1506" s="261">
        <v>518.21</v>
      </c>
      <c r="S1506" s="262"/>
    </row>
    <row r="1507" spans="1:19" s="263" customFormat="1">
      <c r="A1507" s="254" t="s">
        <v>5486</v>
      </c>
      <c r="B1507" s="255" t="s">
        <v>3018</v>
      </c>
      <c r="C1507" s="255">
        <v>207</v>
      </c>
      <c r="D1507" s="255">
        <v>194</v>
      </c>
      <c r="E1507" s="256" t="s">
        <v>5487</v>
      </c>
      <c r="F1507" s="255" t="s">
        <v>2939</v>
      </c>
      <c r="G1507" s="255" t="s">
        <v>3235</v>
      </c>
      <c r="H1507" s="255" t="s">
        <v>3236</v>
      </c>
      <c r="I1507" s="255" t="s">
        <v>3236</v>
      </c>
      <c r="J1507" s="257" t="s">
        <v>4446</v>
      </c>
      <c r="K1507" s="255" t="s">
        <v>4524</v>
      </c>
      <c r="L1507" s="257" t="s">
        <v>4585</v>
      </c>
      <c r="M1507" s="255" t="s">
        <v>5488</v>
      </c>
      <c r="N1507" s="255" t="s">
        <v>2931</v>
      </c>
      <c r="O1507" s="255" t="s">
        <v>2857</v>
      </c>
      <c r="P1507" s="257"/>
      <c r="Q1507" s="261"/>
      <c r="R1507" s="261">
        <v>218.78</v>
      </c>
      <c r="S1507" s="262"/>
    </row>
    <row r="1508" spans="1:19" s="263" customFormat="1">
      <c r="A1508" s="254" t="s">
        <v>5489</v>
      </c>
      <c r="B1508" s="255" t="s">
        <v>3018</v>
      </c>
      <c r="C1508" s="255">
        <v>207</v>
      </c>
      <c r="D1508" s="255">
        <v>195</v>
      </c>
      <c r="E1508" s="256" t="s">
        <v>5490</v>
      </c>
      <c r="F1508" s="255" t="s">
        <v>2939</v>
      </c>
      <c r="G1508" s="255" t="s">
        <v>3235</v>
      </c>
      <c r="H1508" s="255" t="s">
        <v>3236</v>
      </c>
      <c r="I1508" s="255" t="s">
        <v>3236</v>
      </c>
      <c r="J1508" s="257" t="s">
        <v>4446</v>
      </c>
      <c r="K1508" s="255" t="s">
        <v>4524</v>
      </c>
      <c r="L1508" s="257" t="s">
        <v>4585</v>
      </c>
      <c r="M1508" s="255" t="s">
        <v>4012</v>
      </c>
      <c r="N1508" s="255" t="s">
        <v>2931</v>
      </c>
      <c r="O1508" s="255" t="s">
        <v>3263</v>
      </c>
      <c r="P1508" s="257"/>
      <c r="Q1508" s="261"/>
      <c r="R1508" s="261">
        <v>43.14</v>
      </c>
      <c r="S1508" s="262"/>
    </row>
    <row r="1509" spans="1:19" s="263" customFormat="1">
      <c r="A1509" s="254" t="s">
        <v>5491</v>
      </c>
      <c r="B1509" s="255" t="s">
        <v>3018</v>
      </c>
      <c r="C1509" s="255">
        <v>207</v>
      </c>
      <c r="D1509" s="255">
        <v>196</v>
      </c>
      <c r="E1509" s="256" t="s">
        <v>5492</v>
      </c>
      <c r="F1509" s="255" t="s">
        <v>2939</v>
      </c>
      <c r="G1509" s="255" t="s">
        <v>3235</v>
      </c>
      <c r="H1509" s="255" t="s">
        <v>3236</v>
      </c>
      <c r="I1509" s="255" t="s">
        <v>3236</v>
      </c>
      <c r="J1509" s="257" t="s">
        <v>4446</v>
      </c>
      <c r="K1509" s="255" t="s">
        <v>4524</v>
      </c>
      <c r="L1509" s="257" t="s">
        <v>4529</v>
      </c>
      <c r="M1509" s="255" t="s">
        <v>3905</v>
      </c>
      <c r="N1509" s="255" t="s">
        <v>2931</v>
      </c>
      <c r="O1509" s="255" t="s">
        <v>3299</v>
      </c>
      <c r="P1509" s="257"/>
      <c r="Q1509" s="261"/>
      <c r="R1509" s="261">
        <v>98.33</v>
      </c>
      <c r="S1509" s="262"/>
    </row>
    <row r="1510" spans="1:19" s="263" customFormat="1" ht="38.25">
      <c r="A1510" s="254" t="s">
        <v>5493</v>
      </c>
      <c r="B1510" s="255" t="s">
        <v>3018</v>
      </c>
      <c r="C1510" s="255">
        <v>207</v>
      </c>
      <c r="D1510" s="255">
        <v>197</v>
      </c>
      <c r="E1510" s="256" t="s">
        <v>5494</v>
      </c>
      <c r="F1510" s="255" t="s">
        <v>2939</v>
      </c>
      <c r="G1510" s="255" t="s">
        <v>3235</v>
      </c>
      <c r="H1510" s="255" t="s">
        <v>3236</v>
      </c>
      <c r="I1510" s="255" t="s">
        <v>3236</v>
      </c>
      <c r="J1510" s="257" t="s">
        <v>4446</v>
      </c>
      <c r="K1510" s="255" t="s">
        <v>5495</v>
      </c>
      <c r="L1510" s="257" t="s">
        <v>4585</v>
      </c>
      <c r="M1510" s="255" t="s">
        <v>5255</v>
      </c>
      <c r="N1510" s="255" t="s">
        <v>2931</v>
      </c>
      <c r="O1510" s="255" t="s">
        <v>2857</v>
      </c>
      <c r="P1510" s="257"/>
      <c r="Q1510" s="261">
        <v>99.9</v>
      </c>
      <c r="R1510" s="261"/>
      <c r="S1510" s="262"/>
    </row>
    <row r="1511" spans="1:19" s="263" customFormat="1" ht="51.75" thickBot="1">
      <c r="A1511" s="265" t="s">
        <v>5496</v>
      </c>
      <c r="B1511" s="266" t="s">
        <v>3018</v>
      </c>
      <c r="C1511" s="266">
        <v>207</v>
      </c>
      <c r="D1511" s="266">
        <v>198</v>
      </c>
      <c r="E1511" s="267" t="s">
        <v>5497</v>
      </c>
      <c r="F1511" s="266" t="s">
        <v>2939</v>
      </c>
      <c r="G1511" s="266" t="s">
        <v>3235</v>
      </c>
      <c r="H1511" s="266" t="s">
        <v>3236</v>
      </c>
      <c r="I1511" s="266" t="s">
        <v>3236</v>
      </c>
      <c r="J1511" s="268" t="s">
        <v>4446</v>
      </c>
      <c r="K1511" s="266" t="s">
        <v>5498</v>
      </c>
      <c r="L1511" s="268" t="s">
        <v>4585</v>
      </c>
      <c r="M1511" s="266" t="s">
        <v>5499</v>
      </c>
      <c r="N1511" s="266" t="s">
        <v>2931</v>
      </c>
      <c r="O1511" s="266" t="s">
        <v>3263</v>
      </c>
      <c r="P1511" s="268"/>
      <c r="Q1511" s="272">
        <v>265.43</v>
      </c>
      <c r="R1511" s="272"/>
      <c r="S1511" s="273"/>
    </row>
    <row r="1512" spans="1:19" s="282" customFormat="1">
      <c r="A1512" s="274"/>
      <c r="B1512" s="274"/>
      <c r="C1512" s="274"/>
      <c r="D1512" s="274"/>
      <c r="E1512" s="275"/>
      <c r="F1512" s="274"/>
      <c r="G1512" s="274"/>
      <c r="H1512" s="274"/>
      <c r="I1512" s="274"/>
      <c r="J1512" s="276"/>
      <c r="K1512" s="274"/>
      <c r="L1512" s="276"/>
      <c r="M1512" s="274"/>
      <c r="N1512" s="274"/>
      <c r="O1512" s="274"/>
      <c r="P1512" s="276"/>
      <c r="Q1512" s="280"/>
      <c r="R1512" s="280"/>
      <c r="S1512" s="281"/>
    </row>
    <row r="1513" spans="1:19" s="282" customFormat="1">
      <c r="A1513" s="274"/>
      <c r="B1513" s="274"/>
      <c r="C1513" s="274"/>
      <c r="D1513" s="274"/>
      <c r="E1513" s="275"/>
      <c r="F1513" s="274"/>
      <c r="G1513" s="274"/>
      <c r="H1513" s="274"/>
      <c r="I1513" s="274"/>
      <c r="J1513" s="276"/>
      <c r="K1513" s="274"/>
      <c r="L1513" s="276"/>
      <c r="M1513" s="274"/>
      <c r="N1513" s="274"/>
      <c r="O1513" s="274"/>
      <c r="P1513" s="276"/>
      <c r="Q1513" s="280"/>
      <c r="R1513" s="280"/>
      <c r="S1513" s="281"/>
    </row>
    <row r="1514" spans="1:19" s="282" customFormat="1" ht="13.5" thickBot="1">
      <c r="A1514" s="274"/>
      <c r="B1514" s="274"/>
      <c r="C1514" s="274"/>
      <c r="D1514" s="274"/>
      <c r="E1514" s="275"/>
      <c r="F1514" s="274"/>
      <c r="G1514" s="274"/>
      <c r="H1514" s="274"/>
      <c r="I1514" s="274"/>
      <c r="J1514" s="276"/>
      <c r="K1514" s="274"/>
      <c r="L1514" s="276"/>
      <c r="M1514" s="274"/>
      <c r="N1514" s="274"/>
      <c r="O1514" s="274"/>
      <c r="P1514" s="276"/>
      <c r="Q1514" s="280"/>
      <c r="R1514" s="280"/>
      <c r="S1514" s="281"/>
    </row>
    <row r="1515" spans="1:19" s="252" customFormat="1" ht="13.5" thickBot="1">
      <c r="A1515" s="250" t="s">
        <v>2090</v>
      </c>
      <c r="B1515" s="250" t="s">
        <v>2091</v>
      </c>
      <c r="C1515" s="250" t="s">
        <v>2092</v>
      </c>
      <c r="D1515" s="250" t="s">
        <v>2093</v>
      </c>
      <c r="E1515" s="250" t="s">
        <v>2094</v>
      </c>
      <c r="F1515" s="250" t="s">
        <v>2095</v>
      </c>
      <c r="G1515" s="250" t="s">
        <v>2096</v>
      </c>
      <c r="H1515" s="250" t="s">
        <v>2097</v>
      </c>
      <c r="I1515" s="250" t="s">
        <v>2130</v>
      </c>
      <c r="J1515" s="251" t="s">
        <v>2133</v>
      </c>
      <c r="K1515" s="250" t="s">
        <v>2160</v>
      </c>
      <c r="L1515" s="251" t="s">
        <v>2163</v>
      </c>
      <c r="M1515" s="250" t="s">
        <v>2101</v>
      </c>
      <c r="N1515" s="250" t="s">
        <v>2166</v>
      </c>
      <c r="O1515" s="250" t="s">
        <v>2169</v>
      </c>
      <c r="P1515" s="250" t="s">
        <v>2172</v>
      </c>
      <c r="Q1515" s="250" t="s">
        <v>2175</v>
      </c>
      <c r="R1515" s="250" t="s">
        <v>2178</v>
      </c>
      <c r="S1515" s="250" t="s">
        <v>2181</v>
      </c>
    </row>
    <row r="1516" spans="1:19" s="263" customFormat="1" ht="38.25">
      <c r="A1516" s="283" t="s">
        <v>5500</v>
      </c>
      <c r="B1516" s="284" t="s">
        <v>3018</v>
      </c>
      <c r="C1516" s="284">
        <v>207</v>
      </c>
      <c r="D1516" s="284">
        <v>199</v>
      </c>
      <c r="E1516" s="285" t="s">
        <v>5501</v>
      </c>
      <c r="F1516" s="284" t="s">
        <v>2939</v>
      </c>
      <c r="G1516" s="284" t="s">
        <v>3235</v>
      </c>
      <c r="H1516" s="284" t="s">
        <v>3236</v>
      </c>
      <c r="I1516" s="284" t="s">
        <v>3236</v>
      </c>
      <c r="J1516" s="286" t="s">
        <v>4446</v>
      </c>
      <c r="K1516" s="284" t="s">
        <v>5502</v>
      </c>
      <c r="L1516" s="286" t="s">
        <v>4585</v>
      </c>
      <c r="M1516" s="284" t="s">
        <v>3510</v>
      </c>
      <c r="N1516" s="284" t="s">
        <v>2931</v>
      </c>
      <c r="O1516" s="284" t="s">
        <v>3372</v>
      </c>
      <c r="P1516" s="286"/>
      <c r="Q1516" s="290"/>
      <c r="R1516" s="290">
        <v>81.53</v>
      </c>
      <c r="S1516" s="291"/>
    </row>
    <row r="1517" spans="1:19" s="263" customFormat="1" ht="38.25">
      <c r="A1517" s="254" t="s">
        <v>3477</v>
      </c>
      <c r="B1517" s="255" t="s">
        <v>3018</v>
      </c>
      <c r="C1517" s="255">
        <v>207</v>
      </c>
      <c r="D1517" s="255">
        <v>200</v>
      </c>
      <c r="E1517" s="256" t="s">
        <v>5503</v>
      </c>
      <c r="F1517" s="255" t="s">
        <v>2939</v>
      </c>
      <c r="G1517" s="255" t="s">
        <v>3235</v>
      </c>
      <c r="H1517" s="255" t="s">
        <v>3236</v>
      </c>
      <c r="I1517" s="255" t="s">
        <v>3236</v>
      </c>
      <c r="J1517" s="257" t="s">
        <v>4446</v>
      </c>
      <c r="K1517" s="255" t="s">
        <v>5504</v>
      </c>
      <c r="L1517" s="257" t="s">
        <v>4529</v>
      </c>
      <c r="M1517" s="255" t="s">
        <v>2654</v>
      </c>
      <c r="N1517" s="255" t="s">
        <v>2931</v>
      </c>
      <c r="O1517" s="255" t="s">
        <v>3299</v>
      </c>
      <c r="P1517" s="257"/>
      <c r="Q1517" s="261">
        <v>23.61</v>
      </c>
      <c r="R1517" s="261"/>
      <c r="S1517" s="262"/>
    </row>
    <row r="1518" spans="1:19" s="263" customFormat="1" ht="38.25">
      <c r="A1518" s="254" t="s">
        <v>5505</v>
      </c>
      <c r="B1518" s="255" t="s">
        <v>3018</v>
      </c>
      <c r="C1518" s="255">
        <v>207</v>
      </c>
      <c r="D1518" s="255">
        <v>204</v>
      </c>
      <c r="E1518" s="256" t="s">
        <v>5506</v>
      </c>
      <c r="F1518" s="255" t="s">
        <v>2939</v>
      </c>
      <c r="G1518" s="255" t="s">
        <v>3330</v>
      </c>
      <c r="H1518" s="255" t="s">
        <v>3331</v>
      </c>
      <c r="I1518" s="255" t="s">
        <v>3331</v>
      </c>
      <c r="J1518" s="257" t="s">
        <v>4446</v>
      </c>
      <c r="K1518" s="255" t="s">
        <v>5507</v>
      </c>
      <c r="L1518" s="257" t="s">
        <v>5358</v>
      </c>
      <c r="M1518" s="255" t="s">
        <v>5508</v>
      </c>
      <c r="N1518" s="255" t="s">
        <v>2931</v>
      </c>
      <c r="O1518" s="255" t="s">
        <v>5359</v>
      </c>
      <c r="P1518" s="257"/>
      <c r="Q1518" s="261">
        <v>197.92</v>
      </c>
      <c r="R1518" s="261"/>
      <c r="S1518" s="262"/>
    </row>
    <row r="1519" spans="1:19" s="263" customFormat="1" ht="63.75">
      <c r="A1519" s="254" t="s">
        <v>5509</v>
      </c>
      <c r="B1519" s="255" t="s">
        <v>3018</v>
      </c>
      <c r="C1519" s="255">
        <v>207</v>
      </c>
      <c r="D1519" s="255">
        <v>205</v>
      </c>
      <c r="E1519" s="256" t="s">
        <v>5510</v>
      </c>
      <c r="F1519" s="255" t="s">
        <v>2939</v>
      </c>
      <c r="G1519" s="255" t="s">
        <v>3330</v>
      </c>
      <c r="H1519" s="255" t="s">
        <v>3331</v>
      </c>
      <c r="I1519" s="255" t="s">
        <v>3331</v>
      </c>
      <c r="J1519" s="257" t="s">
        <v>4446</v>
      </c>
      <c r="K1519" s="255" t="s">
        <v>5511</v>
      </c>
      <c r="L1519" s="257" t="s">
        <v>4585</v>
      </c>
      <c r="M1519" s="255" t="s">
        <v>3423</v>
      </c>
      <c r="N1519" s="255" t="s">
        <v>2931</v>
      </c>
      <c r="O1519" s="255" t="s">
        <v>3372</v>
      </c>
      <c r="P1519" s="257"/>
      <c r="Q1519" s="261"/>
      <c r="R1519" s="261">
        <v>22.32</v>
      </c>
      <c r="S1519" s="262"/>
    </row>
    <row r="1520" spans="1:19" s="263" customFormat="1" ht="38.25">
      <c r="A1520" s="254" t="s">
        <v>5512</v>
      </c>
      <c r="B1520" s="255" t="s">
        <v>3018</v>
      </c>
      <c r="C1520" s="255">
        <v>207</v>
      </c>
      <c r="D1520" s="255">
        <v>206</v>
      </c>
      <c r="E1520" s="256" t="s">
        <v>5513</v>
      </c>
      <c r="F1520" s="255" t="s">
        <v>2939</v>
      </c>
      <c r="G1520" s="255" t="s">
        <v>3330</v>
      </c>
      <c r="H1520" s="255" t="s">
        <v>3331</v>
      </c>
      <c r="I1520" s="255" t="s">
        <v>3331</v>
      </c>
      <c r="J1520" s="257" t="s">
        <v>4446</v>
      </c>
      <c r="K1520" s="255" t="s">
        <v>5514</v>
      </c>
      <c r="L1520" s="257" t="s">
        <v>5515</v>
      </c>
      <c r="M1520" s="255" t="s">
        <v>5483</v>
      </c>
      <c r="N1520" s="255" t="s">
        <v>2931</v>
      </c>
      <c r="O1520" s="255" t="s">
        <v>5516</v>
      </c>
      <c r="P1520" s="257"/>
      <c r="Q1520" s="261">
        <v>190.95</v>
      </c>
      <c r="R1520" s="261"/>
      <c r="S1520" s="262"/>
    </row>
    <row r="1521" spans="1:19" s="263" customFormat="1">
      <c r="A1521" s="254" t="s">
        <v>5517</v>
      </c>
      <c r="B1521" s="255" t="s">
        <v>3018</v>
      </c>
      <c r="C1521" s="255">
        <v>207</v>
      </c>
      <c r="D1521" s="255">
        <v>207</v>
      </c>
      <c r="E1521" s="256" t="s">
        <v>5518</v>
      </c>
      <c r="F1521" s="255" t="s">
        <v>2939</v>
      </c>
      <c r="G1521" s="255" t="s">
        <v>3330</v>
      </c>
      <c r="H1521" s="255" t="s">
        <v>3331</v>
      </c>
      <c r="I1521" s="255" t="s">
        <v>3331</v>
      </c>
      <c r="J1521" s="257" t="s">
        <v>4446</v>
      </c>
      <c r="K1521" s="255" t="s">
        <v>4524</v>
      </c>
      <c r="L1521" s="257" t="s">
        <v>4585</v>
      </c>
      <c r="M1521" s="255" t="s">
        <v>5519</v>
      </c>
      <c r="N1521" s="255" t="s">
        <v>2931</v>
      </c>
      <c r="O1521" s="255" t="s">
        <v>2615</v>
      </c>
      <c r="P1521" s="257"/>
      <c r="Q1521" s="261"/>
      <c r="R1521" s="261">
        <v>1034.21</v>
      </c>
      <c r="S1521" s="262"/>
    </row>
    <row r="1522" spans="1:19" s="263" customFormat="1">
      <c r="A1522" s="254" t="s">
        <v>5520</v>
      </c>
      <c r="B1522" s="255" t="s">
        <v>3018</v>
      </c>
      <c r="C1522" s="255">
        <v>207</v>
      </c>
      <c r="D1522" s="255">
        <v>208</v>
      </c>
      <c r="E1522" s="256" t="s">
        <v>5521</v>
      </c>
      <c r="F1522" s="255" t="s">
        <v>2939</v>
      </c>
      <c r="G1522" s="255" t="s">
        <v>5522</v>
      </c>
      <c r="H1522" s="255" t="s">
        <v>3331</v>
      </c>
      <c r="I1522" s="255" t="s">
        <v>3331</v>
      </c>
      <c r="J1522" s="257" t="s">
        <v>4446</v>
      </c>
      <c r="K1522" s="255" t="s">
        <v>4524</v>
      </c>
      <c r="L1522" s="257" t="s">
        <v>4585</v>
      </c>
      <c r="M1522" s="255" t="s">
        <v>5523</v>
      </c>
      <c r="N1522" s="255" t="s">
        <v>2931</v>
      </c>
      <c r="O1522" s="255" t="s">
        <v>2857</v>
      </c>
      <c r="P1522" s="257"/>
      <c r="Q1522" s="261"/>
      <c r="R1522" s="261">
        <v>231.77</v>
      </c>
      <c r="S1522" s="262"/>
    </row>
    <row r="1523" spans="1:19" s="263" customFormat="1">
      <c r="A1523" s="254" t="s">
        <v>5524</v>
      </c>
      <c r="B1523" s="255" t="s">
        <v>3018</v>
      </c>
      <c r="C1523" s="255">
        <v>207</v>
      </c>
      <c r="D1523" s="255">
        <v>209</v>
      </c>
      <c r="E1523" s="256" t="s">
        <v>5525</v>
      </c>
      <c r="F1523" s="255" t="s">
        <v>2939</v>
      </c>
      <c r="G1523" s="255" t="s">
        <v>3330</v>
      </c>
      <c r="H1523" s="255" t="s">
        <v>3331</v>
      </c>
      <c r="I1523" s="255" t="s">
        <v>3331</v>
      </c>
      <c r="J1523" s="257" t="s">
        <v>4446</v>
      </c>
      <c r="K1523" s="255" t="s">
        <v>4524</v>
      </c>
      <c r="L1523" s="257" t="s">
        <v>4585</v>
      </c>
      <c r="M1523" s="255" t="s">
        <v>3506</v>
      </c>
      <c r="N1523" s="255" t="s">
        <v>2931</v>
      </c>
      <c r="O1523" s="255" t="s">
        <v>3263</v>
      </c>
      <c r="P1523" s="257"/>
      <c r="Q1523" s="261"/>
      <c r="R1523" s="261">
        <v>26.05</v>
      </c>
      <c r="S1523" s="262"/>
    </row>
    <row r="1524" spans="1:19" s="263" customFormat="1" ht="51">
      <c r="A1524" s="254" t="s">
        <v>5526</v>
      </c>
      <c r="B1524" s="255" t="s">
        <v>3018</v>
      </c>
      <c r="C1524" s="255">
        <v>207</v>
      </c>
      <c r="D1524" s="255">
        <v>210</v>
      </c>
      <c r="E1524" s="256" t="s">
        <v>5476</v>
      </c>
      <c r="F1524" s="255" t="s">
        <v>2939</v>
      </c>
      <c r="G1524" s="255" t="s">
        <v>3330</v>
      </c>
      <c r="H1524" s="255" t="s">
        <v>3331</v>
      </c>
      <c r="I1524" s="255" t="s">
        <v>3331</v>
      </c>
      <c r="J1524" s="257" t="s">
        <v>4446</v>
      </c>
      <c r="K1524" s="255" t="s">
        <v>5527</v>
      </c>
      <c r="L1524" s="257" t="s">
        <v>4585</v>
      </c>
      <c r="M1524" s="255" t="s">
        <v>3754</v>
      </c>
      <c r="N1524" s="255" t="s">
        <v>2931</v>
      </c>
      <c r="O1524" s="255" t="s">
        <v>3372</v>
      </c>
      <c r="P1524" s="257"/>
      <c r="Q1524" s="261"/>
      <c r="R1524" s="261">
        <v>39.35</v>
      </c>
      <c r="S1524" s="262"/>
    </row>
    <row r="1525" spans="1:19" s="263" customFormat="1" ht="38.25">
      <c r="A1525" s="254" t="s">
        <v>5528</v>
      </c>
      <c r="B1525" s="255" t="s">
        <v>3018</v>
      </c>
      <c r="C1525" s="255">
        <v>207</v>
      </c>
      <c r="D1525" s="255">
        <v>215</v>
      </c>
      <c r="E1525" s="256" t="s">
        <v>5529</v>
      </c>
      <c r="F1525" s="255" t="s">
        <v>2939</v>
      </c>
      <c r="G1525" s="255" t="s">
        <v>3330</v>
      </c>
      <c r="H1525" s="255" t="s">
        <v>4269</v>
      </c>
      <c r="I1525" s="255" t="s">
        <v>4269</v>
      </c>
      <c r="J1525" s="257" t="s">
        <v>4446</v>
      </c>
      <c r="K1525" s="255" t="s">
        <v>5530</v>
      </c>
      <c r="L1525" s="257" t="s">
        <v>4585</v>
      </c>
      <c r="M1525" s="255" t="s">
        <v>4233</v>
      </c>
      <c r="N1525" s="255" t="s">
        <v>2931</v>
      </c>
      <c r="O1525" s="255" t="s">
        <v>3372</v>
      </c>
      <c r="P1525" s="257"/>
      <c r="Q1525" s="261"/>
      <c r="R1525" s="261">
        <v>69.84</v>
      </c>
      <c r="S1525" s="262"/>
    </row>
    <row r="1526" spans="1:19" s="263" customFormat="1" ht="38.25">
      <c r="A1526" s="254" t="s">
        <v>5531</v>
      </c>
      <c r="B1526" s="255" t="s">
        <v>3018</v>
      </c>
      <c r="C1526" s="255">
        <v>207</v>
      </c>
      <c r="D1526" s="255">
        <v>216</v>
      </c>
      <c r="E1526" s="256" t="s">
        <v>5532</v>
      </c>
      <c r="F1526" s="255" t="s">
        <v>2939</v>
      </c>
      <c r="G1526" s="255" t="s">
        <v>4268</v>
      </c>
      <c r="H1526" s="255" t="s">
        <v>4269</v>
      </c>
      <c r="I1526" s="255" t="s">
        <v>4269</v>
      </c>
      <c r="J1526" s="257" t="s">
        <v>4446</v>
      </c>
      <c r="K1526" s="255" t="s">
        <v>5533</v>
      </c>
      <c r="L1526" s="257" t="s">
        <v>4585</v>
      </c>
      <c r="M1526" s="255" t="s">
        <v>3834</v>
      </c>
      <c r="N1526" s="255" t="s">
        <v>2931</v>
      </c>
      <c r="O1526" s="255" t="s">
        <v>2857</v>
      </c>
      <c r="P1526" s="257"/>
      <c r="Q1526" s="261">
        <v>34.869999999999997</v>
      </c>
      <c r="R1526" s="261"/>
      <c r="S1526" s="262"/>
    </row>
    <row r="1527" spans="1:19" s="263" customFormat="1">
      <c r="A1527" s="254" t="s">
        <v>5534</v>
      </c>
      <c r="B1527" s="255" t="s">
        <v>3018</v>
      </c>
      <c r="C1527" s="255">
        <v>207</v>
      </c>
      <c r="D1527" s="255">
        <v>217</v>
      </c>
      <c r="E1527" s="256" t="s">
        <v>5535</v>
      </c>
      <c r="F1527" s="255" t="s">
        <v>2939</v>
      </c>
      <c r="G1527" s="255" t="s">
        <v>4268</v>
      </c>
      <c r="H1527" s="255" t="s">
        <v>4269</v>
      </c>
      <c r="I1527" s="255" t="s">
        <v>4269</v>
      </c>
      <c r="J1527" s="257" t="s">
        <v>4446</v>
      </c>
      <c r="K1527" s="255" t="s">
        <v>4524</v>
      </c>
      <c r="L1527" s="257" t="s">
        <v>4585</v>
      </c>
      <c r="M1527" s="255" t="s">
        <v>5536</v>
      </c>
      <c r="N1527" s="255" t="s">
        <v>2931</v>
      </c>
      <c r="O1527" s="255" t="s">
        <v>2615</v>
      </c>
      <c r="P1527" s="257"/>
      <c r="Q1527" s="261"/>
      <c r="R1527" s="261">
        <v>639.44000000000005</v>
      </c>
      <c r="S1527" s="262"/>
    </row>
    <row r="1528" spans="1:19" s="263" customFormat="1">
      <c r="A1528" s="254" t="s">
        <v>5537</v>
      </c>
      <c r="B1528" s="255" t="s">
        <v>3018</v>
      </c>
      <c r="C1528" s="255">
        <v>207</v>
      </c>
      <c r="D1528" s="255">
        <v>218</v>
      </c>
      <c r="E1528" s="256" t="s">
        <v>5538</v>
      </c>
      <c r="F1528" s="255" t="s">
        <v>2939</v>
      </c>
      <c r="G1528" s="255" t="s">
        <v>4268</v>
      </c>
      <c r="H1528" s="255" t="s">
        <v>4269</v>
      </c>
      <c r="I1528" s="255" t="s">
        <v>4269</v>
      </c>
      <c r="J1528" s="257" t="s">
        <v>4446</v>
      </c>
      <c r="K1528" s="255" t="s">
        <v>4524</v>
      </c>
      <c r="L1528" s="257" t="s">
        <v>4585</v>
      </c>
      <c r="M1528" s="255" t="s">
        <v>5539</v>
      </c>
      <c r="N1528" s="255" t="s">
        <v>2931</v>
      </c>
      <c r="O1528" s="255" t="s">
        <v>2857</v>
      </c>
      <c r="P1528" s="257"/>
      <c r="Q1528" s="261"/>
      <c r="R1528" s="261">
        <v>179.79</v>
      </c>
      <c r="S1528" s="262"/>
    </row>
    <row r="1529" spans="1:19" s="263" customFormat="1">
      <c r="A1529" s="254" t="s">
        <v>5540</v>
      </c>
      <c r="B1529" s="255" t="s">
        <v>3018</v>
      </c>
      <c r="C1529" s="255">
        <v>207</v>
      </c>
      <c r="D1529" s="255">
        <v>219</v>
      </c>
      <c r="E1529" s="256" t="s">
        <v>5541</v>
      </c>
      <c r="F1529" s="255" t="s">
        <v>2939</v>
      </c>
      <c r="G1529" s="255" t="s">
        <v>4268</v>
      </c>
      <c r="H1529" s="255" t="s">
        <v>4269</v>
      </c>
      <c r="I1529" s="255" t="s">
        <v>4269</v>
      </c>
      <c r="J1529" s="257" t="s">
        <v>4446</v>
      </c>
      <c r="K1529" s="255" t="s">
        <v>4524</v>
      </c>
      <c r="L1529" s="257" t="s">
        <v>4585</v>
      </c>
      <c r="M1529" s="255" t="s">
        <v>4845</v>
      </c>
      <c r="N1529" s="255" t="s">
        <v>2931</v>
      </c>
      <c r="O1529" s="255" t="s">
        <v>3263</v>
      </c>
      <c r="P1529" s="257"/>
      <c r="Q1529" s="261"/>
      <c r="R1529" s="261">
        <v>81.53</v>
      </c>
      <c r="S1529" s="262"/>
    </row>
    <row r="1530" spans="1:19" s="263" customFormat="1">
      <c r="A1530" s="254" t="s">
        <v>5542</v>
      </c>
      <c r="B1530" s="255" t="s">
        <v>3018</v>
      </c>
      <c r="C1530" s="255">
        <v>207</v>
      </c>
      <c r="D1530" s="255">
        <v>227</v>
      </c>
      <c r="E1530" s="256" t="s">
        <v>5543</v>
      </c>
      <c r="F1530" s="255" t="s">
        <v>2939</v>
      </c>
      <c r="G1530" s="255" t="s">
        <v>4268</v>
      </c>
      <c r="H1530" s="255" t="s">
        <v>3244</v>
      </c>
      <c r="I1530" s="255" t="s">
        <v>3244</v>
      </c>
      <c r="J1530" s="257" t="s">
        <v>4446</v>
      </c>
      <c r="K1530" s="255" t="s">
        <v>4524</v>
      </c>
      <c r="L1530" s="257" t="s">
        <v>4529</v>
      </c>
      <c r="M1530" s="255" t="s">
        <v>3516</v>
      </c>
      <c r="N1530" s="255" t="s">
        <v>2931</v>
      </c>
      <c r="O1530" s="255" t="s">
        <v>3700</v>
      </c>
      <c r="P1530" s="257"/>
      <c r="Q1530" s="261"/>
      <c r="R1530" s="261">
        <v>88.52</v>
      </c>
      <c r="S1530" s="262"/>
    </row>
    <row r="1531" spans="1:19" s="263" customFormat="1">
      <c r="A1531" s="254" t="s">
        <v>5544</v>
      </c>
      <c r="B1531" s="255" t="s">
        <v>3018</v>
      </c>
      <c r="C1531" s="255">
        <v>207</v>
      </c>
      <c r="D1531" s="255">
        <v>228</v>
      </c>
      <c r="E1531" s="256" t="s">
        <v>5545</v>
      </c>
      <c r="F1531" s="255" t="s">
        <v>5419</v>
      </c>
      <c r="G1531" s="255" t="s">
        <v>3243</v>
      </c>
      <c r="H1531" s="255" t="s">
        <v>3244</v>
      </c>
      <c r="I1531" s="255" t="s">
        <v>3244</v>
      </c>
      <c r="J1531" s="257" t="s">
        <v>4446</v>
      </c>
      <c r="K1531" s="255" t="s">
        <v>4524</v>
      </c>
      <c r="L1531" s="257" t="s">
        <v>4585</v>
      </c>
      <c r="M1531" s="255" t="s">
        <v>5546</v>
      </c>
      <c r="N1531" s="255" t="s">
        <v>2931</v>
      </c>
      <c r="O1531" s="255" t="s">
        <v>2615</v>
      </c>
      <c r="P1531" s="257"/>
      <c r="Q1531" s="261"/>
      <c r="R1531" s="261">
        <v>233.04</v>
      </c>
      <c r="S1531" s="262"/>
    </row>
    <row r="1532" spans="1:19" s="263" customFormat="1">
      <c r="A1532" s="254" t="s">
        <v>5547</v>
      </c>
      <c r="B1532" s="255" t="s">
        <v>3018</v>
      </c>
      <c r="C1532" s="255">
        <v>207</v>
      </c>
      <c r="D1532" s="255">
        <v>229</v>
      </c>
      <c r="E1532" s="256" t="s">
        <v>5548</v>
      </c>
      <c r="F1532" s="255" t="s">
        <v>2939</v>
      </c>
      <c r="G1532" s="255" t="s">
        <v>3243</v>
      </c>
      <c r="H1532" s="255" t="s">
        <v>3244</v>
      </c>
      <c r="I1532" s="255" t="s">
        <v>3244</v>
      </c>
      <c r="J1532" s="257" t="s">
        <v>4446</v>
      </c>
      <c r="K1532" s="255" t="s">
        <v>4524</v>
      </c>
      <c r="L1532" s="257" t="s">
        <v>4585</v>
      </c>
      <c r="M1532" s="255" t="s">
        <v>3483</v>
      </c>
      <c r="N1532" s="255" t="s">
        <v>2931</v>
      </c>
      <c r="O1532" s="255" t="s">
        <v>2857</v>
      </c>
      <c r="P1532" s="257"/>
      <c r="Q1532" s="261"/>
      <c r="R1532" s="261">
        <v>159.49</v>
      </c>
      <c r="S1532" s="262"/>
    </row>
    <row r="1533" spans="1:19" s="263" customFormat="1">
      <c r="A1533" s="254" t="s">
        <v>5549</v>
      </c>
      <c r="B1533" s="255" t="s">
        <v>3018</v>
      </c>
      <c r="C1533" s="255">
        <v>207</v>
      </c>
      <c r="D1533" s="255">
        <v>230</v>
      </c>
      <c r="E1533" s="256" t="s">
        <v>5550</v>
      </c>
      <c r="F1533" s="255" t="s">
        <v>2939</v>
      </c>
      <c r="G1533" s="255" t="s">
        <v>3243</v>
      </c>
      <c r="H1533" s="255" t="s">
        <v>3244</v>
      </c>
      <c r="I1533" s="255" t="s">
        <v>3244</v>
      </c>
      <c r="J1533" s="257" t="s">
        <v>4446</v>
      </c>
      <c r="K1533" s="255" t="s">
        <v>4524</v>
      </c>
      <c r="L1533" s="257" t="s">
        <v>4585</v>
      </c>
      <c r="M1533" s="255" t="s">
        <v>5551</v>
      </c>
      <c r="N1533" s="255" t="s">
        <v>2931</v>
      </c>
      <c r="O1533" s="255" t="s">
        <v>3263</v>
      </c>
      <c r="P1533" s="257"/>
      <c r="Q1533" s="261"/>
      <c r="R1533" s="261">
        <v>380.24</v>
      </c>
      <c r="S1533" s="262"/>
    </row>
    <row r="1534" spans="1:19" s="263" customFormat="1">
      <c r="A1534" s="254" t="s">
        <v>5552</v>
      </c>
      <c r="B1534" s="255" t="s">
        <v>3018</v>
      </c>
      <c r="C1534" s="255">
        <v>207</v>
      </c>
      <c r="D1534" s="255">
        <v>231</v>
      </c>
      <c r="E1534" s="256" t="s">
        <v>5553</v>
      </c>
      <c r="F1534" s="255" t="s">
        <v>2939</v>
      </c>
      <c r="G1534" s="255" t="s">
        <v>3243</v>
      </c>
      <c r="H1534" s="255" t="s">
        <v>3244</v>
      </c>
      <c r="I1534" s="255" t="s">
        <v>3244</v>
      </c>
      <c r="J1534" s="257" t="s">
        <v>4446</v>
      </c>
      <c r="K1534" s="255" t="s">
        <v>4524</v>
      </c>
      <c r="L1534" s="257" t="s">
        <v>4585</v>
      </c>
      <c r="M1534" s="255" t="s">
        <v>5554</v>
      </c>
      <c r="N1534" s="255" t="s">
        <v>2931</v>
      </c>
      <c r="O1534" s="255" t="s">
        <v>2857</v>
      </c>
      <c r="P1534" s="257"/>
      <c r="Q1534" s="261"/>
      <c r="R1534" s="261">
        <v>345.03</v>
      </c>
      <c r="S1534" s="262"/>
    </row>
    <row r="1535" spans="1:19" s="263" customFormat="1">
      <c r="A1535" s="254" t="s">
        <v>5555</v>
      </c>
      <c r="B1535" s="255" t="s">
        <v>3018</v>
      </c>
      <c r="C1535" s="255">
        <v>207</v>
      </c>
      <c r="D1535" s="255">
        <v>232</v>
      </c>
      <c r="E1535" s="256" t="s">
        <v>5556</v>
      </c>
      <c r="F1535" s="255" t="s">
        <v>2939</v>
      </c>
      <c r="G1535" s="255" t="s">
        <v>3243</v>
      </c>
      <c r="H1535" s="255" t="s">
        <v>3244</v>
      </c>
      <c r="I1535" s="255" t="s">
        <v>3244</v>
      </c>
      <c r="J1535" s="257" t="s">
        <v>4446</v>
      </c>
      <c r="K1535" s="255" t="s">
        <v>4524</v>
      </c>
      <c r="L1535" s="257" t="s">
        <v>4585</v>
      </c>
      <c r="M1535" s="255" t="s">
        <v>4242</v>
      </c>
      <c r="N1535" s="255" t="s">
        <v>2931</v>
      </c>
      <c r="O1535" s="255" t="s">
        <v>3372</v>
      </c>
      <c r="P1535" s="257"/>
      <c r="Q1535" s="261"/>
      <c r="R1535" s="261">
        <v>76.959999999999994</v>
      </c>
      <c r="S1535" s="262"/>
    </row>
    <row r="1536" spans="1:19" s="263" customFormat="1">
      <c r="A1536" s="254" t="s">
        <v>5557</v>
      </c>
      <c r="B1536" s="255" t="s">
        <v>3018</v>
      </c>
      <c r="C1536" s="255">
        <v>207</v>
      </c>
      <c r="D1536" s="255">
        <v>233</v>
      </c>
      <c r="E1536" s="256" t="s">
        <v>5558</v>
      </c>
      <c r="F1536" s="255" t="s">
        <v>2939</v>
      </c>
      <c r="G1536" s="255" t="s">
        <v>3243</v>
      </c>
      <c r="H1536" s="255" t="s">
        <v>3244</v>
      </c>
      <c r="I1536" s="255" t="s">
        <v>3244</v>
      </c>
      <c r="J1536" s="257" t="s">
        <v>4446</v>
      </c>
      <c r="K1536" s="255" t="s">
        <v>4524</v>
      </c>
      <c r="L1536" s="257" t="s">
        <v>4585</v>
      </c>
      <c r="M1536" s="255" t="s">
        <v>3888</v>
      </c>
      <c r="N1536" s="255" t="s">
        <v>2931</v>
      </c>
      <c r="O1536" s="255" t="s">
        <v>2857</v>
      </c>
      <c r="P1536" s="257"/>
      <c r="Q1536" s="261"/>
      <c r="R1536" s="261">
        <v>45.67</v>
      </c>
      <c r="S1536" s="262"/>
    </row>
    <row r="1537" spans="1:19" s="263" customFormat="1">
      <c r="A1537" s="254" t="s">
        <v>5559</v>
      </c>
      <c r="B1537" s="255" t="s">
        <v>3018</v>
      </c>
      <c r="C1537" s="255">
        <v>207</v>
      </c>
      <c r="D1537" s="255">
        <v>234</v>
      </c>
      <c r="E1537" s="256" t="s">
        <v>5560</v>
      </c>
      <c r="F1537" s="255" t="s">
        <v>2939</v>
      </c>
      <c r="G1537" s="255" t="s">
        <v>3243</v>
      </c>
      <c r="H1537" s="255" t="s">
        <v>3244</v>
      </c>
      <c r="I1537" s="255" t="s">
        <v>3244</v>
      </c>
      <c r="J1537" s="257" t="s">
        <v>4446</v>
      </c>
      <c r="K1537" s="255" t="s">
        <v>4524</v>
      </c>
      <c r="L1537" s="257" t="s">
        <v>4585</v>
      </c>
      <c r="M1537" s="255" t="s">
        <v>4146</v>
      </c>
      <c r="N1537" s="255" t="s">
        <v>2931</v>
      </c>
      <c r="O1537" s="255" t="s">
        <v>3372</v>
      </c>
      <c r="P1537" s="257"/>
      <c r="Q1537" s="261"/>
      <c r="R1537" s="261">
        <v>78.87</v>
      </c>
      <c r="S1537" s="262"/>
    </row>
    <row r="1538" spans="1:19" s="263" customFormat="1">
      <c r="A1538" s="254" t="s">
        <v>5561</v>
      </c>
      <c r="B1538" s="255" t="s">
        <v>3018</v>
      </c>
      <c r="C1538" s="255">
        <v>207</v>
      </c>
      <c r="D1538" s="255">
        <v>235</v>
      </c>
      <c r="E1538" s="256" t="s">
        <v>5562</v>
      </c>
      <c r="F1538" s="255" t="s">
        <v>2939</v>
      </c>
      <c r="G1538" s="255" t="s">
        <v>3243</v>
      </c>
      <c r="H1538" s="255" t="s">
        <v>3244</v>
      </c>
      <c r="I1538" s="255" t="s">
        <v>3244</v>
      </c>
      <c r="J1538" s="257" t="s">
        <v>4446</v>
      </c>
      <c r="K1538" s="255" t="s">
        <v>4524</v>
      </c>
      <c r="L1538" s="257" t="s">
        <v>4585</v>
      </c>
      <c r="M1538" s="255" t="s">
        <v>5563</v>
      </c>
      <c r="N1538" s="255" t="s">
        <v>2931</v>
      </c>
      <c r="O1538" s="255" t="s">
        <v>2857</v>
      </c>
      <c r="P1538" s="257"/>
      <c r="Q1538" s="261"/>
      <c r="R1538" s="261">
        <v>127.46</v>
      </c>
      <c r="S1538" s="262"/>
    </row>
    <row r="1539" spans="1:19" s="263" customFormat="1">
      <c r="A1539" s="254" t="s">
        <v>5564</v>
      </c>
      <c r="B1539" s="255" t="s">
        <v>3018</v>
      </c>
      <c r="C1539" s="255">
        <v>207</v>
      </c>
      <c r="D1539" s="255">
        <v>236</v>
      </c>
      <c r="E1539" s="256" t="s">
        <v>5565</v>
      </c>
      <c r="F1539" s="255" t="s">
        <v>2939</v>
      </c>
      <c r="G1539" s="255" t="s">
        <v>3243</v>
      </c>
      <c r="H1539" s="255" t="s">
        <v>3244</v>
      </c>
      <c r="I1539" s="255" t="s">
        <v>3244</v>
      </c>
      <c r="J1539" s="257" t="s">
        <v>4446</v>
      </c>
      <c r="K1539" s="255" t="s">
        <v>4524</v>
      </c>
      <c r="L1539" s="257" t="s">
        <v>4585</v>
      </c>
      <c r="M1539" s="255" t="s">
        <v>5566</v>
      </c>
      <c r="N1539" s="255" t="s">
        <v>2931</v>
      </c>
      <c r="O1539" s="255" t="s">
        <v>2857</v>
      </c>
      <c r="P1539" s="257"/>
      <c r="Q1539" s="261"/>
      <c r="R1539" s="261">
        <v>177.87</v>
      </c>
      <c r="S1539" s="262"/>
    </row>
    <row r="1540" spans="1:19" s="263" customFormat="1" ht="38.25">
      <c r="A1540" s="254" t="s">
        <v>5567</v>
      </c>
      <c r="B1540" s="255" t="s">
        <v>3018</v>
      </c>
      <c r="C1540" s="255">
        <v>207</v>
      </c>
      <c r="D1540" s="255">
        <v>237</v>
      </c>
      <c r="E1540" s="256" t="s">
        <v>5568</v>
      </c>
      <c r="F1540" s="255" t="s">
        <v>2939</v>
      </c>
      <c r="G1540" s="255" t="s">
        <v>3243</v>
      </c>
      <c r="H1540" s="255" t="s">
        <v>3244</v>
      </c>
      <c r="I1540" s="255" t="s">
        <v>3244</v>
      </c>
      <c r="J1540" s="257" t="s">
        <v>4446</v>
      </c>
      <c r="K1540" s="255" t="s">
        <v>5569</v>
      </c>
      <c r="L1540" s="257" t="s">
        <v>4522</v>
      </c>
      <c r="M1540" s="255" t="s">
        <v>5570</v>
      </c>
      <c r="N1540" s="255" t="s">
        <v>2931</v>
      </c>
      <c r="O1540" s="255" t="s">
        <v>3510</v>
      </c>
      <c r="P1540" s="257"/>
      <c r="Q1540" s="261">
        <v>777.97</v>
      </c>
      <c r="R1540" s="261"/>
      <c r="S1540" s="262"/>
    </row>
    <row r="1541" spans="1:19" s="263" customFormat="1">
      <c r="A1541" s="254" t="s">
        <v>5571</v>
      </c>
      <c r="B1541" s="255" t="s">
        <v>3018</v>
      </c>
      <c r="C1541" s="255">
        <v>207</v>
      </c>
      <c r="D1541" s="255">
        <v>239</v>
      </c>
      <c r="E1541" s="256" t="s">
        <v>5572</v>
      </c>
      <c r="F1541" s="255" t="s">
        <v>2939</v>
      </c>
      <c r="G1541" s="255" t="s">
        <v>3243</v>
      </c>
      <c r="H1541" s="255" t="s">
        <v>3230</v>
      </c>
      <c r="I1541" s="255" t="s">
        <v>3230</v>
      </c>
      <c r="J1541" s="257" t="s">
        <v>4519</v>
      </c>
      <c r="K1541" s="255"/>
      <c r="L1541" s="257" t="s">
        <v>3618</v>
      </c>
      <c r="M1541" s="255" t="s">
        <v>2093</v>
      </c>
      <c r="N1541" s="255" t="s">
        <v>2931</v>
      </c>
      <c r="O1541" s="255"/>
      <c r="P1541" s="257" t="s">
        <v>5573</v>
      </c>
      <c r="Q1541" s="261"/>
      <c r="R1541" s="261">
        <v>11.77</v>
      </c>
      <c r="S1541" s="262"/>
    </row>
    <row r="1542" spans="1:19" s="263" customFormat="1">
      <c r="A1542" s="254" t="s">
        <v>5574</v>
      </c>
      <c r="B1542" s="255" t="s">
        <v>3018</v>
      </c>
      <c r="C1542" s="255">
        <v>207</v>
      </c>
      <c r="D1542" s="255">
        <v>240</v>
      </c>
      <c r="E1542" s="256" t="s">
        <v>5575</v>
      </c>
      <c r="F1542" s="255" t="s">
        <v>2939</v>
      </c>
      <c r="G1542" s="255" t="s">
        <v>3229</v>
      </c>
      <c r="H1542" s="255" t="s">
        <v>3230</v>
      </c>
      <c r="I1542" s="255" t="s">
        <v>3230</v>
      </c>
      <c r="J1542" s="257" t="s">
        <v>4519</v>
      </c>
      <c r="K1542" s="255"/>
      <c r="L1542" s="257" t="s">
        <v>3618</v>
      </c>
      <c r="M1542" s="255" t="s">
        <v>2093</v>
      </c>
      <c r="N1542" s="255" t="s">
        <v>2931</v>
      </c>
      <c r="O1542" s="255"/>
      <c r="P1542" s="257" t="s">
        <v>5573</v>
      </c>
      <c r="Q1542" s="261"/>
      <c r="R1542" s="261">
        <v>9.39</v>
      </c>
      <c r="S1542" s="262"/>
    </row>
    <row r="1543" spans="1:19" s="263" customFormat="1">
      <c r="A1543" s="254" t="s">
        <v>5576</v>
      </c>
      <c r="B1543" s="255" t="s">
        <v>3018</v>
      </c>
      <c r="C1543" s="255">
        <v>207</v>
      </c>
      <c r="D1543" s="255">
        <v>241</v>
      </c>
      <c r="E1543" s="256" t="s">
        <v>5577</v>
      </c>
      <c r="F1543" s="255" t="s">
        <v>2939</v>
      </c>
      <c r="G1543" s="255" t="s">
        <v>3229</v>
      </c>
      <c r="H1543" s="255" t="s">
        <v>3230</v>
      </c>
      <c r="I1543" s="255" t="s">
        <v>3230</v>
      </c>
      <c r="J1543" s="257" t="s">
        <v>4446</v>
      </c>
      <c r="K1543" s="255" t="s">
        <v>4524</v>
      </c>
      <c r="L1543" s="257" t="s">
        <v>4585</v>
      </c>
      <c r="M1543" s="255" t="s">
        <v>4256</v>
      </c>
      <c r="N1543" s="255" t="s">
        <v>2931</v>
      </c>
      <c r="O1543" s="255" t="s">
        <v>2615</v>
      </c>
      <c r="P1543" s="257"/>
      <c r="Q1543" s="261"/>
      <c r="R1543" s="261">
        <v>45.9</v>
      </c>
      <c r="S1543" s="262"/>
    </row>
    <row r="1544" spans="1:19" s="263" customFormat="1">
      <c r="A1544" s="254" t="s">
        <v>5578</v>
      </c>
      <c r="B1544" s="255" t="s">
        <v>3018</v>
      </c>
      <c r="C1544" s="255">
        <v>207</v>
      </c>
      <c r="D1544" s="294">
        <v>242</v>
      </c>
      <c r="E1544" s="294" t="s">
        <v>5579</v>
      </c>
      <c r="F1544" s="255" t="s">
        <v>2939</v>
      </c>
      <c r="G1544" s="255" t="s">
        <v>3229</v>
      </c>
      <c r="H1544" s="255" t="s">
        <v>3230</v>
      </c>
      <c r="I1544" s="255" t="s">
        <v>3230</v>
      </c>
      <c r="J1544" s="257" t="s">
        <v>4446</v>
      </c>
      <c r="K1544" s="255"/>
      <c r="L1544" s="257" t="s">
        <v>4585</v>
      </c>
      <c r="M1544" s="255" t="s">
        <v>5580</v>
      </c>
      <c r="N1544" s="255" t="s">
        <v>2931</v>
      </c>
      <c r="O1544" s="255"/>
      <c r="P1544" s="257"/>
      <c r="Q1544" s="261">
        <v>1375.69</v>
      </c>
      <c r="R1544" s="261"/>
      <c r="S1544" s="262"/>
    </row>
    <row r="1545" spans="1:19" s="263" customFormat="1" ht="51">
      <c r="A1545" s="254" t="s">
        <v>5581</v>
      </c>
      <c r="B1545" s="255" t="s">
        <v>3018</v>
      </c>
      <c r="C1545" s="255">
        <v>207</v>
      </c>
      <c r="D1545" s="255">
        <v>243</v>
      </c>
      <c r="E1545" s="256" t="s">
        <v>5582</v>
      </c>
      <c r="F1545" s="255" t="s">
        <v>2939</v>
      </c>
      <c r="G1545" s="255" t="s">
        <v>3229</v>
      </c>
      <c r="H1545" s="255" t="s">
        <v>3230</v>
      </c>
      <c r="I1545" s="255" t="s">
        <v>3230</v>
      </c>
      <c r="J1545" s="257" t="s">
        <v>4446</v>
      </c>
      <c r="K1545" s="255" t="s">
        <v>5583</v>
      </c>
      <c r="L1545" s="257" t="s">
        <v>5358</v>
      </c>
      <c r="M1545" s="255" t="s">
        <v>5584</v>
      </c>
      <c r="N1545" s="255" t="s">
        <v>2931</v>
      </c>
      <c r="O1545" s="255" t="s">
        <v>5585</v>
      </c>
      <c r="P1545" s="257"/>
      <c r="Q1545" s="261">
        <v>635.67999999999995</v>
      </c>
      <c r="R1545" s="261"/>
      <c r="S1545" s="262"/>
    </row>
    <row r="1546" spans="1:19" s="263" customFormat="1">
      <c r="A1546" s="254" t="s">
        <v>5586</v>
      </c>
      <c r="B1546" s="255" t="s">
        <v>3018</v>
      </c>
      <c r="C1546" s="255">
        <v>207</v>
      </c>
      <c r="D1546" s="255">
        <v>244</v>
      </c>
      <c r="E1546" s="256" t="s">
        <v>5587</v>
      </c>
      <c r="F1546" s="255" t="s">
        <v>2939</v>
      </c>
      <c r="G1546" s="255" t="s">
        <v>3229</v>
      </c>
      <c r="H1546" s="255" t="s">
        <v>3230</v>
      </c>
      <c r="I1546" s="255" t="s">
        <v>3230</v>
      </c>
      <c r="J1546" s="257" t="s">
        <v>4446</v>
      </c>
      <c r="K1546" s="255" t="s">
        <v>4524</v>
      </c>
      <c r="L1546" s="257" t="s">
        <v>5358</v>
      </c>
      <c r="M1546" s="255" t="s">
        <v>5588</v>
      </c>
      <c r="N1546" s="255" t="s">
        <v>2931</v>
      </c>
      <c r="O1546" s="255" t="s">
        <v>2615</v>
      </c>
      <c r="P1546" s="257"/>
      <c r="Q1546" s="261"/>
      <c r="R1546" s="261">
        <v>261.83999999999997</v>
      </c>
      <c r="S1546" s="262"/>
    </row>
    <row r="1547" spans="1:19" s="263" customFormat="1">
      <c r="A1547" s="254" t="s">
        <v>5589</v>
      </c>
      <c r="B1547" s="255" t="s">
        <v>3018</v>
      </c>
      <c r="C1547" s="255">
        <v>207</v>
      </c>
      <c r="D1547" s="255">
        <v>245</v>
      </c>
      <c r="E1547" s="256" t="s">
        <v>5590</v>
      </c>
      <c r="F1547" s="255" t="s">
        <v>2939</v>
      </c>
      <c r="G1547" s="255" t="s">
        <v>3229</v>
      </c>
      <c r="H1547" s="255" t="s">
        <v>3230</v>
      </c>
      <c r="I1547" s="255" t="s">
        <v>3230</v>
      </c>
      <c r="J1547" s="257" t="s">
        <v>4446</v>
      </c>
      <c r="K1547" s="255" t="s">
        <v>4524</v>
      </c>
      <c r="L1547" s="257" t="s">
        <v>4585</v>
      </c>
      <c r="M1547" s="255" t="s">
        <v>5591</v>
      </c>
      <c r="N1547" s="255" t="s">
        <v>2931</v>
      </c>
      <c r="O1547" s="255" t="s">
        <v>2857</v>
      </c>
      <c r="P1547" s="257"/>
      <c r="Q1547" s="261"/>
      <c r="R1547" s="261">
        <v>242.58</v>
      </c>
      <c r="S1547" s="262"/>
    </row>
    <row r="1548" spans="1:19" s="263" customFormat="1">
      <c r="A1548" s="254" t="s">
        <v>5592</v>
      </c>
      <c r="B1548" s="255" t="s">
        <v>3018</v>
      </c>
      <c r="C1548" s="255">
        <v>207</v>
      </c>
      <c r="D1548" s="255">
        <v>251</v>
      </c>
      <c r="E1548" s="256" t="s">
        <v>4519</v>
      </c>
      <c r="F1548" s="255" t="s">
        <v>2939</v>
      </c>
      <c r="G1548" s="255" t="s">
        <v>3229</v>
      </c>
      <c r="H1548" s="255" t="s">
        <v>3162</v>
      </c>
      <c r="I1548" s="255" t="s">
        <v>3162</v>
      </c>
      <c r="J1548" s="257" t="s">
        <v>4519</v>
      </c>
      <c r="K1548" s="255"/>
      <c r="L1548" s="257" t="s">
        <v>3618</v>
      </c>
      <c r="M1548" s="255" t="s">
        <v>2093</v>
      </c>
      <c r="N1548" s="255" t="s">
        <v>2931</v>
      </c>
      <c r="O1548" s="255"/>
      <c r="P1548" s="257" t="s">
        <v>5593</v>
      </c>
      <c r="Q1548" s="261"/>
      <c r="R1548" s="261">
        <v>12.83</v>
      </c>
      <c r="S1548" s="262"/>
    </row>
    <row r="1549" spans="1:19" s="263" customFormat="1">
      <c r="A1549" s="254" t="s">
        <v>5594</v>
      </c>
      <c r="B1549" s="255" t="s">
        <v>3018</v>
      </c>
      <c r="C1549" s="255">
        <v>207</v>
      </c>
      <c r="D1549" s="255">
        <v>252</v>
      </c>
      <c r="E1549" s="256" t="s">
        <v>5595</v>
      </c>
      <c r="F1549" s="255" t="s">
        <v>2939</v>
      </c>
      <c r="G1549" s="255" t="s">
        <v>2141</v>
      </c>
      <c r="H1549" s="255" t="s">
        <v>3162</v>
      </c>
      <c r="I1549" s="255" t="s">
        <v>3162</v>
      </c>
      <c r="J1549" s="257" t="s">
        <v>4446</v>
      </c>
      <c r="K1549" s="255" t="s">
        <v>4524</v>
      </c>
      <c r="L1549" s="257" t="s">
        <v>4585</v>
      </c>
      <c r="M1549" s="255" t="s">
        <v>5596</v>
      </c>
      <c r="N1549" s="255" t="s">
        <v>2931</v>
      </c>
      <c r="O1549" s="255" t="s">
        <v>2615</v>
      </c>
      <c r="P1549" s="257"/>
      <c r="Q1549" s="261"/>
      <c r="R1549" s="261">
        <v>570.4</v>
      </c>
      <c r="S1549" s="262"/>
    </row>
    <row r="1550" spans="1:19" s="263" customFormat="1">
      <c r="A1550" s="254" t="s">
        <v>5597</v>
      </c>
      <c r="B1550" s="255" t="s">
        <v>3018</v>
      </c>
      <c r="C1550" s="255">
        <v>207</v>
      </c>
      <c r="D1550" s="255">
        <v>253</v>
      </c>
      <c r="E1550" s="256" t="s">
        <v>5598</v>
      </c>
      <c r="F1550" s="255" t="s">
        <v>2939</v>
      </c>
      <c r="G1550" s="255" t="s">
        <v>2141</v>
      </c>
      <c r="H1550" s="255" t="s">
        <v>3162</v>
      </c>
      <c r="I1550" s="255" t="s">
        <v>3162</v>
      </c>
      <c r="J1550" s="257" t="s">
        <v>4446</v>
      </c>
      <c r="K1550" s="255" t="s">
        <v>4524</v>
      </c>
      <c r="L1550" s="257" t="s">
        <v>4585</v>
      </c>
      <c r="M1550" s="255" t="s">
        <v>5599</v>
      </c>
      <c r="N1550" s="255" t="s">
        <v>2931</v>
      </c>
      <c r="O1550" s="255" t="s">
        <v>2857</v>
      </c>
      <c r="P1550" s="257"/>
      <c r="Q1550" s="261"/>
      <c r="R1550" s="261">
        <v>552.78</v>
      </c>
      <c r="S1550" s="262"/>
    </row>
    <row r="1551" spans="1:19" s="263" customFormat="1">
      <c r="A1551" s="254" t="s">
        <v>5600</v>
      </c>
      <c r="B1551" s="255" t="s">
        <v>3018</v>
      </c>
      <c r="C1551" s="255">
        <v>207</v>
      </c>
      <c r="D1551" s="255">
        <v>254</v>
      </c>
      <c r="E1551" s="256" t="s">
        <v>5601</v>
      </c>
      <c r="F1551" s="255" t="s">
        <v>2939</v>
      </c>
      <c r="G1551" s="255" t="s">
        <v>5602</v>
      </c>
      <c r="H1551" s="255" t="s">
        <v>3162</v>
      </c>
      <c r="I1551" s="255" t="s">
        <v>3162</v>
      </c>
      <c r="J1551" s="257" t="s">
        <v>4446</v>
      </c>
      <c r="K1551" s="255" t="s">
        <v>4524</v>
      </c>
      <c r="L1551" s="257" t="s">
        <v>4585</v>
      </c>
      <c r="M1551" s="255" t="s">
        <v>4478</v>
      </c>
      <c r="N1551" s="255" t="s">
        <v>2931</v>
      </c>
      <c r="O1551" s="255" t="s">
        <v>3263</v>
      </c>
      <c r="P1551" s="257"/>
      <c r="Q1551" s="261"/>
      <c r="R1551" s="261">
        <v>85.49</v>
      </c>
      <c r="S1551" s="262"/>
    </row>
    <row r="1552" spans="1:19" s="263" customFormat="1">
      <c r="A1552" s="254" t="s">
        <v>5603</v>
      </c>
      <c r="B1552" s="255" t="s">
        <v>3018</v>
      </c>
      <c r="C1552" s="255">
        <v>207</v>
      </c>
      <c r="D1552" s="255">
        <v>255</v>
      </c>
      <c r="E1552" s="256" t="s">
        <v>5604</v>
      </c>
      <c r="F1552" s="255" t="s">
        <v>2939</v>
      </c>
      <c r="G1552" s="255" t="s">
        <v>5602</v>
      </c>
      <c r="H1552" s="255" t="s">
        <v>3162</v>
      </c>
      <c r="I1552" s="255" t="s">
        <v>3162</v>
      </c>
      <c r="J1552" s="257" t="s">
        <v>4446</v>
      </c>
      <c r="K1552" s="255" t="s">
        <v>4524</v>
      </c>
      <c r="L1552" s="257" t="s">
        <v>4529</v>
      </c>
      <c r="M1552" s="255" t="s">
        <v>3133</v>
      </c>
      <c r="N1552" s="255" t="s">
        <v>2931</v>
      </c>
      <c r="O1552" s="255" t="s">
        <v>2876</v>
      </c>
      <c r="P1552" s="257"/>
      <c r="Q1552" s="261"/>
      <c r="R1552" s="261">
        <v>184.53</v>
      </c>
      <c r="S1552" s="262"/>
    </row>
    <row r="1553" spans="1:19" s="263" customFormat="1">
      <c r="A1553" s="254" t="s">
        <v>5605</v>
      </c>
      <c r="B1553" s="255" t="s">
        <v>3018</v>
      </c>
      <c r="C1553" s="255">
        <v>207</v>
      </c>
      <c r="D1553" s="255">
        <v>256</v>
      </c>
      <c r="E1553" s="256" t="s">
        <v>5606</v>
      </c>
      <c r="F1553" s="255" t="s">
        <v>2939</v>
      </c>
      <c r="G1553" s="255" t="s">
        <v>5602</v>
      </c>
      <c r="H1553" s="255" t="s">
        <v>3162</v>
      </c>
      <c r="I1553" s="255" t="s">
        <v>3162</v>
      </c>
      <c r="J1553" s="257" t="s">
        <v>4446</v>
      </c>
      <c r="K1553" s="255" t="s">
        <v>4524</v>
      </c>
      <c r="L1553" s="257" t="s">
        <v>4529</v>
      </c>
      <c r="M1553" s="255" t="s">
        <v>5607</v>
      </c>
      <c r="N1553" s="255" t="s">
        <v>2931</v>
      </c>
      <c r="O1553" s="255" t="s">
        <v>3299</v>
      </c>
      <c r="P1553" s="257"/>
      <c r="Q1553" s="261"/>
      <c r="R1553" s="261">
        <v>419.49</v>
      </c>
      <c r="S1553" s="262"/>
    </row>
    <row r="1554" spans="1:19" s="263" customFormat="1">
      <c r="A1554" s="254" t="s">
        <v>5608</v>
      </c>
      <c r="B1554" s="255" t="s">
        <v>3018</v>
      </c>
      <c r="C1554" s="255">
        <v>207</v>
      </c>
      <c r="D1554" s="255">
        <v>257</v>
      </c>
      <c r="E1554" s="256" t="s">
        <v>5609</v>
      </c>
      <c r="F1554" s="255" t="s">
        <v>2939</v>
      </c>
      <c r="G1554" s="255" t="s">
        <v>5602</v>
      </c>
      <c r="H1554" s="255" t="s">
        <v>3162</v>
      </c>
      <c r="I1554" s="255" t="s">
        <v>3162</v>
      </c>
      <c r="J1554" s="257" t="s">
        <v>4446</v>
      </c>
      <c r="K1554" s="255" t="s">
        <v>4524</v>
      </c>
      <c r="L1554" s="257" t="s">
        <v>4585</v>
      </c>
      <c r="M1554" s="255" t="s">
        <v>5610</v>
      </c>
      <c r="N1554" s="255" t="s">
        <v>2931</v>
      </c>
      <c r="O1554" s="255" t="s">
        <v>2857</v>
      </c>
      <c r="P1554" s="257"/>
      <c r="Q1554" s="261"/>
      <c r="R1554" s="261">
        <v>341.22</v>
      </c>
      <c r="S1554" s="262"/>
    </row>
    <row r="1555" spans="1:19" s="263" customFormat="1">
      <c r="A1555" s="254" t="s">
        <v>5611</v>
      </c>
      <c r="B1555" s="255" t="s">
        <v>3018</v>
      </c>
      <c r="C1555" s="255">
        <v>207</v>
      </c>
      <c r="D1555" s="255">
        <v>258</v>
      </c>
      <c r="E1555" s="256" t="s">
        <v>5612</v>
      </c>
      <c r="F1555" s="255" t="s">
        <v>2939</v>
      </c>
      <c r="G1555" s="255" t="s">
        <v>5602</v>
      </c>
      <c r="H1555" s="255" t="s">
        <v>3162</v>
      </c>
      <c r="I1555" s="255" t="s">
        <v>3162</v>
      </c>
      <c r="J1555" s="257" t="s">
        <v>4446</v>
      </c>
      <c r="K1555" s="255" t="s">
        <v>4524</v>
      </c>
      <c r="L1555" s="257" t="s">
        <v>4585</v>
      </c>
      <c r="M1555" s="255" t="s">
        <v>4104</v>
      </c>
      <c r="N1555" s="255" t="s">
        <v>2931</v>
      </c>
      <c r="O1555" s="255" t="s">
        <v>3263</v>
      </c>
      <c r="P1555" s="257"/>
      <c r="Q1555" s="261"/>
      <c r="R1555" s="261">
        <v>61.48</v>
      </c>
      <c r="S1555" s="262"/>
    </row>
    <row r="1556" spans="1:19" s="263" customFormat="1" ht="63.75">
      <c r="A1556" s="254" t="s">
        <v>5613</v>
      </c>
      <c r="B1556" s="255" t="s">
        <v>3018</v>
      </c>
      <c r="C1556" s="255">
        <v>207</v>
      </c>
      <c r="D1556" s="255">
        <v>259</v>
      </c>
      <c r="E1556" s="256" t="s">
        <v>5614</v>
      </c>
      <c r="F1556" s="255" t="s">
        <v>2939</v>
      </c>
      <c r="G1556" s="255" t="s">
        <v>5602</v>
      </c>
      <c r="H1556" s="255" t="s">
        <v>3162</v>
      </c>
      <c r="I1556" s="255" t="s">
        <v>3162</v>
      </c>
      <c r="J1556" s="257" t="s">
        <v>4446</v>
      </c>
      <c r="K1556" s="255" t="s">
        <v>5615</v>
      </c>
      <c r="L1556" s="257" t="s">
        <v>4585</v>
      </c>
      <c r="M1556" s="255" t="s">
        <v>5616</v>
      </c>
      <c r="N1556" s="255" t="s">
        <v>2931</v>
      </c>
      <c r="O1556" s="255" t="s">
        <v>3372</v>
      </c>
      <c r="P1556" s="257"/>
      <c r="Q1556" s="261">
        <v>509.5</v>
      </c>
      <c r="R1556" s="261"/>
      <c r="S1556" s="262"/>
    </row>
    <row r="1557" spans="1:19" s="263" customFormat="1">
      <c r="A1557" s="254" t="s">
        <v>5617</v>
      </c>
      <c r="B1557" s="255" t="s">
        <v>3018</v>
      </c>
      <c r="C1557" s="255">
        <v>207</v>
      </c>
      <c r="D1557" s="255">
        <v>260</v>
      </c>
      <c r="E1557" s="256" t="s">
        <v>5618</v>
      </c>
      <c r="F1557" s="255" t="s">
        <v>2939</v>
      </c>
      <c r="G1557" s="255" t="s">
        <v>5602</v>
      </c>
      <c r="H1557" s="255" t="s">
        <v>3162</v>
      </c>
      <c r="I1557" s="255" t="s">
        <v>3162</v>
      </c>
      <c r="J1557" s="257" t="s">
        <v>4446</v>
      </c>
      <c r="K1557" s="255" t="s">
        <v>4524</v>
      </c>
      <c r="L1557" s="257" t="s">
        <v>4529</v>
      </c>
      <c r="M1557" s="255" t="s">
        <v>3834</v>
      </c>
      <c r="N1557" s="255" t="s">
        <v>2931</v>
      </c>
      <c r="O1557" s="255" t="s">
        <v>2876</v>
      </c>
      <c r="P1557" s="257"/>
      <c r="Q1557" s="261"/>
      <c r="R1557" s="261">
        <v>86.25</v>
      </c>
      <c r="S1557" s="262"/>
    </row>
    <row r="1558" spans="1:19" s="263" customFormat="1">
      <c r="A1558" s="254" t="s">
        <v>5619</v>
      </c>
      <c r="B1558" s="255" t="s">
        <v>3018</v>
      </c>
      <c r="C1558" s="255">
        <v>207</v>
      </c>
      <c r="D1558" s="255">
        <v>261</v>
      </c>
      <c r="E1558" s="256" t="s">
        <v>5620</v>
      </c>
      <c r="F1558" s="255" t="s">
        <v>2939</v>
      </c>
      <c r="G1558" s="255" t="s">
        <v>5602</v>
      </c>
      <c r="H1558" s="255" t="s">
        <v>3162</v>
      </c>
      <c r="I1558" s="255" t="s">
        <v>3162</v>
      </c>
      <c r="J1558" s="257" t="s">
        <v>4446</v>
      </c>
      <c r="K1558" s="255" t="s">
        <v>4524</v>
      </c>
      <c r="L1558" s="257" t="s">
        <v>4529</v>
      </c>
      <c r="M1558" s="255" t="s">
        <v>4104</v>
      </c>
      <c r="N1558" s="255" t="s">
        <v>2931</v>
      </c>
      <c r="O1558" s="255" t="s">
        <v>3299</v>
      </c>
      <c r="P1558" s="257"/>
      <c r="Q1558" s="261"/>
      <c r="R1558" s="261">
        <v>155.43</v>
      </c>
      <c r="S1558" s="262"/>
    </row>
    <row r="1559" spans="1:19" s="263" customFormat="1" ht="63.75">
      <c r="A1559" s="254" t="s">
        <v>5621</v>
      </c>
      <c r="B1559" s="255" t="s">
        <v>3018</v>
      </c>
      <c r="C1559" s="255">
        <v>207</v>
      </c>
      <c r="D1559" s="255">
        <v>262</v>
      </c>
      <c r="E1559" s="256" t="s">
        <v>5622</v>
      </c>
      <c r="F1559" s="255" t="s">
        <v>2939</v>
      </c>
      <c r="G1559" s="255" t="s">
        <v>5602</v>
      </c>
      <c r="H1559" s="255" t="s">
        <v>3162</v>
      </c>
      <c r="I1559" s="255" t="s">
        <v>3162</v>
      </c>
      <c r="J1559" s="257" t="s">
        <v>4446</v>
      </c>
      <c r="K1559" s="255" t="s">
        <v>5623</v>
      </c>
      <c r="L1559" s="257" t="s">
        <v>4572</v>
      </c>
      <c r="M1559" s="255" t="s">
        <v>5624</v>
      </c>
      <c r="N1559" s="255" t="s">
        <v>2931</v>
      </c>
      <c r="O1559" s="255" t="s">
        <v>3426</v>
      </c>
      <c r="P1559" s="257"/>
      <c r="Q1559" s="261">
        <v>110.86</v>
      </c>
      <c r="R1559" s="261"/>
      <c r="S1559" s="262"/>
    </row>
    <row r="1560" spans="1:19" s="263" customFormat="1">
      <c r="A1560" s="254" t="s">
        <v>5625</v>
      </c>
      <c r="B1560" s="255" t="s">
        <v>3018</v>
      </c>
      <c r="C1560" s="255">
        <v>207</v>
      </c>
      <c r="D1560" s="255">
        <v>263</v>
      </c>
      <c r="E1560" s="256" t="s">
        <v>5626</v>
      </c>
      <c r="F1560" s="255" t="s">
        <v>2939</v>
      </c>
      <c r="G1560" s="255" t="s">
        <v>5602</v>
      </c>
      <c r="H1560" s="255" t="s">
        <v>3162</v>
      </c>
      <c r="I1560" s="255" t="s">
        <v>3162</v>
      </c>
      <c r="J1560" s="257" t="s">
        <v>4446</v>
      </c>
      <c r="K1560" s="255" t="s">
        <v>4524</v>
      </c>
      <c r="L1560" s="257" t="s">
        <v>4585</v>
      </c>
      <c r="M1560" s="255" t="s">
        <v>4240</v>
      </c>
      <c r="N1560" s="255" t="s">
        <v>2931</v>
      </c>
      <c r="O1560" s="255" t="s">
        <v>2857</v>
      </c>
      <c r="P1560" s="257"/>
      <c r="Q1560" s="261"/>
      <c r="R1560" s="261">
        <v>101.72</v>
      </c>
      <c r="S1560" s="262"/>
    </row>
    <row r="1561" spans="1:19" s="263" customFormat="1" ht="51">
      <c r="A1561" s="254" t="s">
        <v>5627</v>
      </c>
      <c r="B1561" s="255" t="s">
        <v>3018</v>
      </c>
      <c r="C1561" s="255">
        <v>207</v>
      </c>
      <c r="D1561" s="255">
        <v>267</v>
      </c>
      <c r="E1561" s="256" t="s">
        <v>5628</v>
      </c>
      <c r="F1561" s="255" t="s">
        <v>2939</v>
      </c>
      <c r="G1561" s="255" t="s">
        <v>5602</v>
      </c>
      <c r="H1561" s="255" t="s">
        <v>3303</v>
      </c>
      <c r="I1561" s="255" t="s">
        <v>3303</v>
      </c>
      <c r="J1561" s="257" t="s">
        <v>4446</v>
      </c>
      <c r="K1561" s="255" t="s">
        <v>5629</v>
      </c>
      <c r="L1561" s="257" t="s">
        <v>4585</v>
      </c>
      <c r="M1561" s="255" t="s">
        <v>5630</v>
      </c>
      <c r="N1561" s="255" t="s">
        <v>2931</v>
      </c>
      <c r="O1561" s="255" t="s">
        <v>2857</v>
      </c>
      <c r="P1561" s="257"/>
      <c r="Q1561" s="261">
        <v>50.76</v>
      </c>
      <c r="R1561" s="261"/>
      <c r="S1561" s="262"/>
    </row>
    <row r="1562" spans="1:19" s="263" customFormat="1">
      <c r="A1562" s="254" t="s">
        <v>5631</v>
      </c>
      <c r="B1562" s="255" t="s">
        <v>3018</v>
      </c>
      <c r="C1562" s="255">
        <v>207</v>
      </c>
      <c r="D1562" s="255">
        <v>268</v>
      </c>
      <c r="E1562" s="256" t="s">
        <v>5632</v>
      </c>
      <c r="F1562" s="255" t="s">
        <v>2939</v>
      </c>
      <c r="G1562" s="255" t="s">
        <v>3302</v>
      </c>
      <c r="H1562" s="255" t="s">
        <v>3303</v>
      </c>
      <c r="I1562" s="255" t="s">
        <v>3303</v>
      </c>
      <c r="J1562" s="257" t="s">
        <v>4446</v>
      </c>
      <c r="K1562" s="255" t="s">
        <v>4524</v>
      </c>
      <c r="L1562" s="257" t="s">
        <v>4585</v>
      </c>
      <c r="M1562" s="255" t="s">
        <v>4348</v>
      </c>
      <c r="N1562" s="255" t="s">
        <v>2931</v>
      </c>
      <c r="O1562" s="255" t="s">
        <v>3464</v>
      </c>
      <c r="P1562" s="257"/>
      <c r="Q1562" s="261"/>
      <c r="R1562" s="261">
        <v>96.86</v>
      </c>
      <c r="S1562" s="262"/>
    </row>
    <row r="1563" spans="1:19" s="263" customFormat="1">
      <c r="A1563" s="254" t="s">
        <v>5633</v>
      </c>
      <c r="B1563" s="255" t="s">
        <v>3018</v>
      </c>
      <c r="C1563" s="255">
        <v>207</v>
      </c>
      <c r="D1563" s="255">
        <v>269</v>
      </c>
      <c r="E1563" s="256" t="s">
        <v>5634</v>
      </c>
      <c r="F1563" s="255" t="s">
        <v>2939</v>
      </c>
      <c r="G1563" s="255" t="s">
        <v>3302</v>
      </c>
      <c r="H1563" s="255" t="s">
        <v>3303</v>
      </c>
      <c r="I1563" s="255" t="s">
        <v>3303</v>
      </c>
      <c r="J1563" s="257" t="s">
        <v>4446</v>
      </c>
      <c r="K1563" s="255" t="s">
        <v>4524</v>
      </c>
      <c r="L1563" s="257" t="s">
        <v>4585</v>
      </c>
      <c r="M1563" s="255" t="s">
        <v>5635</v>
      </c>
      <c r="N1563" s="255" t="s">
        <v>2931</v>
      </c>
      <c r="O1563" s="255" t="s">
        <v>2615</v>
      </c>
      <c r="P1563" s="257"/>
      <c r="Q1563" s="261"/>
      <c r="R1563" s="261">
        <v>1747.46</v>
      </c>
      <c r="S1563" s="262"/>
    </row>
    <row r="1564" spans="1:19" s="263" customFormat="1">
      <c r="A1564" s="254" t="s">
        <v>5636</v>
      </c>
      <c r="B1564" s="255" t="s">
        <v>3018</v>
      </c>
      <c r="C1564" s="255">
        <v>207</v>
      </c>
      <c r="D1564" s="255">
        <v>270</v>
      </c>
      <c r="E1564" s="256" t="s">
        <v>5637</v>
      </c>
      <c r="F1564" s="255" t="s">
        <v>2939</v>
      </c>
      <c r="G1564" s="255" t="s">
        <v>3302</v>
      </c>
      <c r="H1564" s="255" t="s">
        <v>3303</v>
      </c>
      <c r="I1564" s="255" t="s">
        <v>3303</v>
      </c>
      <c r="J1564" s="257" t="s">
        <v>4446</v>
      </c>
      <c r="K1564" s="255" t="s">
        <v>4524</v>
      </c>
      <c r="L1564" s="257" t="s">
        <v>4585</v>
      </c>
      <c r="M1564" s="255" t="s">
        <v>5638</v>
      </c>
      <c r="N1564" s="255" t="s">
        <v>2931</v>
      </c>
      <c r="O1564" s="255" t="s">
        <v>2857</v>
      </c>
      <c r="P1564" s="257"/>
      <c r="Q1564" s="261"/>
      <c r="R1564" s="261">
        <v>451.69</v>
      </c>
      <c r="S1564" s="262"/>
    </row>
    <row r="1565" spans="1:19" s="263" customFormat="1" ht="51.75" thickBot="1">
      <c r="A1565" s="265" t="s">
        <v>5639</v>
      </c>
      <c r="B1565" s="266" t="s">
        <v>3018</v>
      </c>
      <c r="C1565" s="266">
        <v>207</v>
      </c>
      <c r="D1565" s="266">
        <v>271</v>
      </c>
      <c r="E1565" s="267" t="s">
        <v>5640</v>
      </c>
      <c r="F1565" s="266" t="s">
        <v>2939</v>
      </c>
      <c r="G1565" s="266" t="s">
        <v>3302</v>
      </c>
      <c r="H1565" s="266" t="s">
        <v>3303</v>
      </c>
      <c r="I1565" s="266" t="s">
        <v>3303</v>
      </c>
      <c r="J1565" s="268" t="s">
        <v>4446</v>
      </c>
      <c r="K1565" s="266" t="s">
        <v>5641</v>
      </c>
      <c r="L1565" s="268" t="s">
        <v>4585</v>
      </c>
      <c r="M1565" s="266" t="s">
        <v>5642</v>
      </c>
      <c r="N1565" s="266" t="s">
        <v>2931</v>
      </c>
      <c r="O1565" s="266" t="s">
        <v>3263</v>
      </c>
      <c r="P1565" s="268"/>
      <c r="Q1565" s="272"/>
      <c r="R1565" s="272">
        <v>233.04</v>
      </c>
      <c r="S1565" s="273"/>
    </row>
    <row r="1566" spans="1:19" s="282" customFormat="1">
      <c r="A1566" s="274"/>
      <c r="B1566" s="274"/>
      <c r="C1566" s="274"/>
      <c r="D1566" s="274"/>
      <c r="E1566" s="275"/>
      <c r="F1566" s="274"/>
      <c r="G1566" s="274"/>
      <c r="H1566" s="274"/>
      <c r="I1566" s="274"/>
      <c r="J1566" s="276"/>
      <c r="K1566" s="274"/>
      <c r="L1566" s="276"/>
      <c r="M1566" s="274"/>
      <c r="N1566" s="274"/>
      <c r="O1566" s="274"/>
      <c r="P1566" s="276"/>
      <c r="Q1566" s="280"/>
      <c r="R1566" s="280"/>
      <c r="S1566" s="281"/>
    </row>
    <row r="1567" spans="1:19" s="282" customFormat="1" ht="13.5" thickBot="1">
      <c r="A1567" s="274"/>
      <c r="B1567" s="274"/>
      <c r="C1567" s="274"/>
      <c r="D1567" s="274"/>
      <c r="E1567" s="275"/>
      <c r="F1567" s="274"/>
      <c r="G1567" s="274"/>
      <c r="H1567" s="274"/>
      <c r="I1567" s="274"/>
      <c r="J1567" s="276"/>
      <c r="K1567" s="274"/>
      <c r="L1567" s="276"/>
      <c r="M1567" s="274"/>
      <c r="N1567" s="274"/>
      <c r="O1567" s="274"/>
      <c r="P1567" s="276"/>
      <c r="Q1567" s="280"/>
      <c r="R1567" s="280"/>
      <c r="S1567" s="281"/>
    </row>
    <row r="1568" spans="1:19" s="252" customFormat="1" ht="13.5" thickBot="1">
      <c r="A1568" s="250" t="s">
        <v>2090</v>
      </c>
      <c r="B1568" s="250" t="s">
        <v>2091</v>
      </c>
      <c r="C1568" s="250" t="s">
        <v>2092</v>
      </c>
      <c r="D1568" s="250" t="s">
        <v>2093</v>
      </c>
      <c r="E1568" s="250" t="s">
        <v>2094</v>
      </c>
      <c r="F1568" s="250" t="s">
        <v>2095</v>
      </c>
      <c r="G1568" s="250" t="s">
        <v>2096</v>
      </c>
      <c r="H1568" s="250" t="s">
        <v>2097</v>
      </c>
      <c r="I1568" s="250" t="s">
        <v>2130</v>
      </c>
      <c r="J1568" s="251" t="s">
        <v>2133</v>
      </c>
      <c r="K1568" s="250" t="s">
        <v>2160</v>
      </c>
      <c r="L1568" s="251" t="s">
        <v>2163</v>
      </c>
      <c r="M1568" s="250" t="s">
        <v>2101</v>
      </c>
      <c r="N1568" s="250" t="s">
        <v>2166</v>
      </c>
      <c r="O1568" s="250" t="s">
        <v>2169</v>
      </c>
      <c r="P1568" s="250" t="s">
        <v>2172</v>
      </c>
      <c r="Q1568" s="250" t="s">
        <v>2175</v>
      </c>
      <c r="R1568" s="250" t="s">
        <v>2178</v>
      </c>
      <c r="S1568" s="250" t="s">
        <v>2181</v>
      </c>
    </row>
    <row r="1569" spans="1:19" s="263" customFormat="1">
      <c r="A1569" s="283" t="s">
        <v>5643</v>
      </c>
      <c r="B1569" s="284" t="s">
        <v>3018</v>
      </c>
      <c r="C1569" s="284">
        <v>207</v>
      </c>
      <c r="D1569" s="284">
        <v>272</v>
      </c>
      <c r="E1569" s="285" t="s">
        <v>5644</v>
      </c>
      <c r="F1569" s="284" t="s">
        <v>2939</v>
      </c>
      <c r="G1569" s="284" t="s">
        <v>3302</v>
      </c>
      <c r="H1569" s="284" t="s">
        <v>3303</v>
      </c>
      <c r="I1569" s="284" t="s">
        <v>3303</v>
      </c>
      <c r="J1569" s="286" t="s">
        <v>4446</v>
      </c>
      <c r="K1569" s="284" t="s">
        <v>4524</v>
      </c>
      <c r="L1569" s="286" t="s">
        <v>4585</v>
      </c>
      <c r="M1569" s="284" t="s">
        <v>5645</v>
      </c>
      <c r="N1569" s="284" t="s">
        <v>2931</v>
      </c>
      <c r="O1569" s="284" t="s">
        <v>3372</v>
      </c>
      <c r="P1569" s="286"/>
      <c r="Q1569" s="290"/>
      <c r="R1569" s="290">
        <v>316.58999999999997</v>
      </c>
      <c r="S1569" s="291"/>
    </row>
    <row r="1570" spans="1:19" s="263" customFormat="1" ht="38.25">
      <c r="A1570" s="254" t="s">
        <v>5646</v>
      </c>
      <c r="B1570" s="255" t="s">
        <v>3018</v>
      </c>
      <c r="C1570" s="255">
        <v>207</v>
      </c>
      <c r="D1570" s="255">
        <v>273</v>
      </c>
      <c r="E1570" s="256" t="s">
        <v>5647</v>
      </c>
      <c r="F1570" s="255" t="s">
        <v>2939</v>
      </c>
      <c r="G1570" s="255" t="s">
        <v>3302</v>
      </c>
      <c r="H1570" s="255" t="s">
        <v>3303</v>
      </c>
      <c r="I1570" s="255" t="s">
        <v>3303</v>
      </c>
      <c r="J1570" s="257" t="s">
        <v>4446</v>
      </c>
      <c r="K1570" s="255" t="s">
        <v>5648</v>
      </c>
      <c r="L1570" s="257" t="s">
        <v>4585</v>
      </c>
      <c r="M1570" s="255" t="s">
        <v>5649</v>
      </c>
      <c r="N1570" s="255" t="s">
        <v>2931</v>
      </c>
      <c r="O1570" s="255" t="s">
        <v>3464</v>
      </c>
      <c r="P1570" s="257"/>
      <c r="Q1570" s="261">
        <v>222.29</v>
      </c>
      <c r="R1570" s="261"/>
      <c r="S1570" s="262"/>
    </row>
    <row r="1571" spans="1:19" s="263" customFormat="1">
      <c r="A1571" s="254" t="s">
        <v>5650</v>
      </c>
      <c r="B1571" s="255" t="s">
        <v>3018</v>
      </c>
      <c r="C1571" s="255">
        <v>207</v>
      </c>
      <c r="D1571" s="255">
        <v>274</v>
      </c>
      <c r="E1571" s="256" t="s">
        <v>5651</v>
      </c>
      <c r="F1571" s="255" t="s">
        <v>2939</v>
      </c>
      <c r="G1571" s="255" t="s">
        <v>3302</v>
      </c>
      <c r="H1571" s="255" t="s">
        <v>3303</v>
      </c>
      <c r="I1571" s="255" t="s">
        <v>3303</v>
      </c>
      <c r="J1571" s="257" t="s">
        <v>4446</v>
      </c>
      <c r="K1571" s="255" t="s">
        <v>4524</v>
      </c>
      <c r="L1571" s="257" t="s">
        <v>4585</v>
      </c>
      <c r="M1571" s="255" t="s">
        <v>5597</v>
      </c>
      <c r="N1571" s="255" t="s">
        <v>2931</v>
      </c>
      <c r="O1571" s="255" t="s">
        <v>3464</v>
      </c>
      <c r="P1571" s="257"/>
      <c r="Q1571" s="261"/>
      <c r="R1571" s="261">
        <v>152.13999999999999</v>
      </c>
      <c r="S1571" s="262"/>
    </row>
    <row r="1572" spans="1:19" s="263" customFormat="1">
      <c r="A1572" s="254" t="s">
        <v>5652</v>
      </c>
      <c r="B1572" s="255" t="s">
        <v>3018</v>
      </c>
      <c r="C1572" s="255">
        <v>207</v>
      </c>
      <c r="D1572" s="255">
        <v>275</v>
      </c>
      <c r="E1572" s="256" t="s">
        <v>5653</v>
      </c>
      <c r="F1572" s="255" t="s">
        <v>2939</v>
      </c>
      <c r="G1572" s="255" t="s">
        <v>3302</v>
      </c>
      <c r="H1572" s="255" t="s">
        <v>3068</v>
      </c>
      <c r="I1572" s="255" t="s">
        <v>3068</v>
      </c>
      <c r="J1572" s="257" t="s">
        <v>4519</v>
      </c>
      <c r="K1572" s="255"/>
      <c r="L1572" s="257" t="s">
        <v>3618</v>
      </c>
      <c r="M1572" s="255" t="s">
        <v>2093</v>
      </c>
      <c r="N1572" s="255" t="s">
        <v>2931</v>
      </c>
      <c r="O1572" s="255"/>
      <c r="P1572" s="257" t="s">
        <v>5654</v>
      </c>
      <c r="Q1572" s="261"/>
      <c r="R1572" s="261">
        <v>9.65</v>
      </c>
      <c r="S1572" s="262"/>
    </row>
    <row r="1573" spans="1:19" s="263" customFormat="1">
      <c r="A1573" s="254" t="s">
        <v>5255</v>
      </c>
      <c r="B1573" s="255" t="s">
        <v>3018</v>
      </c>
      <c r="C1573" s="255">
        <v>207</v>
      </c>
      <c r="D1573" s="255">
        <v>276</v>
      </c>
      <c r="E1573" s="256" t="s">
        <v>5655</v>
      </c>
      <c r="F1573" s="255" t="s">
        <v>2939</v>
      </c>
      <c r="G1573" s="255" t="s">
        <v>3067</v>
      </c>
      <c r="H1573" s="255" t="s">
        <v>3068</v>
      </c>
      <c r="I1573" s="255" t="s">
        <v>3068</v>
      </c>
      <c r="J1573" s="257" t="s">
        <v>4519</v>
      </c>
      <c r="K1573" s="255"/>
      <c r="L1573" s="257" t="s">
        <v>3618</v>
      </c>
      <c r="M1573" s="255" t="s">
        <v>2093</v>
      </c>
      <c r="N1573" s="255" t="s">
        <v>2931</v>
      </c>
      <c r="O1573" s="255"/>
      <c r="P1573" s="257" t="s">
        <v>5656</v>
      </c>
      <c r="Q1573" s="261"/>
      <c r="R1573" s="261">
        <v>21.67</v>
      </c>
      <c r="S1573" s="262"/>
    </row>
    <row r="1574" spans="1:19" s="263" customFormat="1">
      <c r="A1574" s="254" t="s">
        <v>5657</v>
      </c>
      <c r="B1574" s="255" t="s">
        <v>3018</v>
      </c>
      <c r="C1574" s="255">
        <v>207</v>
      </c>
      <c r="D1574" s="255">
        <v>277</v>
      </c>
      <c r="E1574" s="256" t="s">
        <v>5658</v>
      </c>
      <c r="F1574" s="255" t="s">
        <v>2939</v>
      </c>
      <c r="G1574" s="255" t="s">
        <v>3067</v>
      </c>
      <c r="H1574" s="255" t="s">
        <v>3068</v>
      </c>
      <c r="I1574" s="255" t="s">
        <v>3068</v>
      </c>
      <c r="J1574" s="257" t="s">
        <v>4519</v>
      </c>
      <c r="K1574" s="255"/>
      <c r="L1574" s="257" t="s">
        <v>3618</v>
      </c>
      <c r="M1574" s="255" t="s">
        <v>2093</v>
      </c>
      <c r="N1574" s="255" t="s">
        <v>2931</v>
      </c>
      <c r="O1574" s="255"/>
      <c r="P1574" s="257" t="s">
        <v>5659</v>
      </c>
      <c r="Q1574" s="261"/>
      <c r="R1574" s="261">
        <v>21.67</v>
      </c>
      <c r="S1574" s="262"/>
    </row>
    <row r="1575" spans="1:19" s="263" customFormat="1">
      <c r="A1575" s="254" t="s">
        <v>5660</v>
      </c>
      <c r="B1575" s="255" t="s">
        <v>3018</v>
      </c>
      <c r="C1575" s="255">
        <v>207</v>
      </c>
      <c r="D1575" s="255">
        <v>278</v>
      </c>
      <c r="E1575" s="256" t="s">
        <v>5661</v>
      </c>
      <c r="F1575" s="255" t="s">
        <v>2939</v>
      </c>
      <c r="G1575" s="255" t="s">
        <v>3067</v>
      </c>
      <c r="H1575" s="255" t="s">
        <v>3522</v>
      </c>
      <c r="I1575" s="255" t="s">
        <v>3522</v>
      </c>
      <c r="J1575" s="257" t="s">
        <v>4519</v>
      </c>
      <c r="K1575" s="255"/>
      <c r="L1575" s="257" t="s">
        <v>3618</v>
      </c>
      <c r="M1575" s="255" t="s">
        <v>2093</v>
      </c>
      <c r="N1575" s="255" t="s">
        <v>2931</v>
      </c>
      <c r="O1575" s="255"/>
      <c r="P1575" s="257" t="s">
        <v>5662</v>
      </c>
      <c r="Q1575" s="261"/>
      <c r="R1575" s="261">
        <v>21.67</v>
      </c>
      <c r="S1575" s="262"/>
    </row>
    <row r="1576" spans="1:19" s="263" customFormat="1">
      <c r="A1576" s="254" t="s">
        <v>5663</v>
      </c>
      <c r="B1576" s="255" t="s">
        <v>3018</v>
      </c>
      <c r="C1576" s="255">
        <v>207</v>
      </c>
      <c r="D1576" s="255">
        <v>279</v>
      </c>
      <c r="E1576" s="256" t="s">
        <v>5664</v>
      </c>
      <c r="F1576" s="255" t="s">
        <v>2939</v>
      </c>
      <c r="G1576" s="255" t="s">
        <v>3067</v>
      </c>
      <c r="H1576" s="255" t="s">
        <v>3068</v>
      </c>
      <c r="I1576" s="255" t="s">
        <v>3068</v>
      </c>
      <c r="J1576" s="257" t="s">
        <v>4519</v>
      </c>
      <c r="K1576" s="255"/>
      <c r="L1576" s="257" t="s">
        <v>3618</v>
      </c>
      <c r="M1576" s="255" t="s">
        <v>2093</v>
      </c>
      <c r="N1576" s="255" t="s">
        <v>2931</v>
      </c>
      <c r="O1576" s="255"/>
      <c r="P1576" s="257" t="s">
        <v>5665</v>
      </c>
      <c r="Q1576" s="261"/>
      <c r="R1576" s="261">
        <v>24.47</v>
      </c>
      <c r="S1576" s="262"/>
    </row>
    <row r="1577" spans="1:19" s="263" customFormat="1">
      <c r="A1577" s="254" t="s">
        <v>5666</v>
      </c>
      <c r="B1577" s="255" t="s">
        <v>3018</v>
      </c>
      <c r="C1577" s="255">
        <v>207</v>
      </c>
      <c r="D1577" s="255">
        <v>280</v>
      </c>
      <c r="E1577" s="256" t="s">
        <v>5667</v>
      </c>
      <c r="F1577" s="255" t="s">
        <v>2939</v>
      </c>
      <c r="G1577" s="255" t="s">
        <v>3067</v>
      </c>
      <c r="H1577" s="255" t="s">
        <v>3068</v>
      </c>
      <c r="I1577" s="255" t="s">
        <v>3068</v>
      </c>
      <c r="J1577" s="257" t="s">
        <v>4519</v>
      </c>
      <c r="K1577" s="255"/>
      <c r="L1577" s="257" t="s">
        <v>3618</v>
      </c>
      <c r="M1577" s="255" t="s">
        <v>2093</v>
      </c>
      <c r="N1577" s="255" t="s">
        <v>2931</v>
      </c>
      <c r="O1577" s="255"/>
      <c r="P1577" s="257" t="s">
        <v>5668</v>
      </c>
      <c r="Q1577" s="261"/>
      <c r="R1577" s="261">
        <v>24.47</v>
      </c>
      <c r="S1577" s="264"/>
    </row>
    <row r="1578" spans="1:19" s="263" customFormat="1" ht="25.5">
      <c r="A1578" s="254" t="s">
        <v>5669</v>
      </c>
      <c r="B1578" s="255" t="s">
        <v>3018</v>
      </c>
      <c r="C1578" s="255">
        <v>207</v>
      </c>
      <c r="D1578" s="255">
        <v>287</v>
      </c>
      <c r="E1578" s="256" t="s">
        <v>5670</v>
      </c>
      <c r="F1578" s="255" t="s">
        <v>2939</v>
      </c>
      <c r="G1578" s="255" t="s">
        <v>3067</v>
      </c>
      <c r="H1578" s="255" t="s">
        <v>3068</v>
      </c>
      <c r="I1578" s="255" t="s">
        <v>3068</v>
      </c>
      <c r="J1578" s="257" t="s">
        <v>4446</v>
      </c>
      <c r="K1578" s="255" t="s">
        <v>5671</v>
      </c>
      <c r="L1578" s="257" t="s">
        <v>4529</v>
      </c>
      <c r="M1578" s="255" t="s">
        <v>5672</v>
      </c>
      <c r="N1578" s="255" t="s">
        <v>2931</v>
      </c>
      <c r="O1578" s="255" t="s">
        <v>3700</v>
      </c>
      <c r="P1578" s="257"/>
      <c r="Q1578" s="261">
        <v>2704.46</v>
      </c>
      <c r="R1578" s="261"/>
      <c r="S1578" s="262"/>
    </row>
    <row r="1579" spans="1:19" s="263" customFormat="1" ht="38.25">
      <c r="A1579" s="254" t="s">
        <v>5673</v>
      </c>
      <c r="B1579" s="255" t="s">
        <v>3018</v>
      </c>
      <c r="C1579" s="255">
        <v>207</v>
      </c>
      <c r="D1579" s="255">
        <v>288</v>
      </c>
      <c r="E1579" s="256" t="s">
        <v>5674</v>
      </c>
      <c r="F1579" s="255" t="s">
        <v>2939</v>
      </c>
      <c r="G1579" s="255" t="s">
        <v>3067</v>
      </c>
      <c r="H1579" s="255" t="s">
        <v>3068</v>
      </c>
      <c r="I1579" s="255" t="s">
        <v>3068</v>
      </c>
      <c r="J1579" s="257" t="s">
        <v>4446</v>
      </c>
      <c r="K1579" s="255" t="s">
        <v>5675</v>
      </c>
      <c r="L1579" s="257" t="s">
        <v>4585</v>
      </c>
      <c r="M1579" s="255" t="s">
        <v>4187</v>
      </c>
      <c r="N1579" s="255" t="s">
        <v>2931</v>
      </c>
      <c r="O1579" s="255" t="s">
        <v>3464</v>
      </c>
      <c r="P1579" s="257"/>
      <c r="Q1579" s="261">
        <v>34.369999999999997</v>
      </c>
      <c r="R1579" s="261"/>
      <c r="S1579" s="262"/>
    </row>
    <row r="1580" spans="1:19" s="263" customFormat="1">
      <c r="A1580" s="254" t="s">
        <v>5676</v>
      </c>
      <c r="B1580" s="255" t="s">
        <v>3018</v>
      </c>
      <c r="C1580" s="255">
        <v>207</v>
      </c>
      <c r="D1580" s="255">
        <v>289</v>
      </c>
      <c r="E1580" s="256" t="s">
        <v>5677</v>
      </c>
      <c r="F1580" s="255" t="s">
        <v>2939</v>
      </c>
      <c r="G1580" s="255" t="s">
        <v>3067</v>
      </c>
      <c r="H1580" s="255" t="s">
        <v>3068</v>
      </c>
      <c r="I1580" s="255" t="s">
        <v>3068</v>
      </c>
      <c r="J1580" s="257" t="s">
        <v>4446</v>
      </c>
      <c r="K1580" s="255" t="s">
        <v>4524</v>
      </c>
      <c r="L1580" s="257" t="s">
        <v>4585</v>
      </c>
      <c r="M1580" s="255" t="s">
        <v>5678</v>
      </c>
      <c r="N1580" s="255" t="s">
        <v>2931</v>
      </c>
      <c r="O1580" s="255" t="s">
        <v>2615</v>
      </c>
      <c r="P1580" s="257"/>
      <c r="Q1580" s="261"/>
      <c r="R1580" s="261">
        <v>343.23</v>
      </c>
      <c r="S1580" s="262"/>
    </row>
    <row r="1581" spans="1:19" s="263" customFormat="1">
      <c r="A1581" s="254" t="s">
        <v>5679</v>
      </c>
      <c r="B1581" s="255" t="s">
        <v>3018</v>
      </c>
      <c r="C1581" s="255">
        <v>207</v>
      </c>
      <c r="D1581" s="255">
        <v>290</v>
      </c>
      <c r="E1581" s="256" t="s">
        <v>5680</v>
      </c>
      <c r="F1581" s="255" t="s">
        <v>2939</v>
      </c>
      <c r="G1581" s="255" t="s">
        <v>3067</v>
      </c>
      <c r="H1581" s="255" t="s">
        <v>3068</v>
      </c>
      <c r="I1581" s="255" t="s">
        <v>3068</v>
      </c>
      <c r="J1581" s="257" t="s">
        <v>4446</v>
      </c>
      <c r="K1581" s="255" t="s">
        <v>4524</v>
      </c>
      <c r="L1581" s="257" t="s">
        <v>4585</v>
      </c>
      <c r="M1581" s="255" t="s">
        <v>5681</v>
      </c>
      <c r="N1581" s="255" t="s">
        <v>2931</v>
      </c>
      <c r="O1581" s="255" t="s">
        <v>2857</v>
      </c>
      <c r="P1581" s="257"/>
      <c r="Q1581" s="261"/>
      <c r="R1581" s="261">
        <v>539.29</v>
      </c>
      <c r="S1581" s="262"/>
    </row>
    <row r="1582" spans="1:19" s="263" customFormat="1">
      <c r="A1582" s="254" t="s">
        <v>5682</v>
      </c>
      <c r="B1582" s="255" t="s">
        <v>3018</v>
      </c>
      <c r="C1582" s="255">
        <v>207</v>
      </c>
      <c r="D1582" s="255">
        <v>291</v>
      </c>
      <c r="E1582" s="256" t="s">
        <v>5683</v>
      </c>
      <c r="F1582" s="255" t="s">
        <v>2939</v>
      </c>
      <c r="G1582" s="255" t="s">
        <v>3067</v>
      </c>
      <c r="H1582" s="255" t="s">
        <v>3068</v>
      </c>
      <c r="I1582" s="255" t="s">
        <v>3068</v>
      </c>
      <c r="J1582" s="257" t="s">
        <v>4446</v>
      </c>
      <c r="K1582" s="255" t="s">
        <v>4524</v>
      </c>
      <c r="L1582" s="257" t="s">
        <v>5358</v>
      </c>
      <c r="M1582" s="255" t="s">
        <v>5684</v>
      </c>
      <c r="N1582" s="255" t="s">
        <v>2931</v>
      </c>
      <c r="O1582" s="255" t="s">
        <v>3263</v>
      </c>
      <c r="P1582" s="257"/>
      <c r="Q1582" s="261"/>
      <c r="R1582" s="261">
        <v>325.94</v>
      </c>
      <c r="S1582" s="262"/>
    </row>
    <row r="1583" spans="1:19" s="263" customFormat="1">
      <c r="A1583" s="254" t="s">
        <v>5685</v>
      </c>
      <c r="B1583" s="255" t="s">
        <v>3018</v>
      </c>
      <c r="C1583" s="255">
        <v>207</v>
      </c>
      <c r="D1583" s="255">
        <v>292</v>
      </c>
      <c r="E1583" s="256" t="s">
        <v>5686</v>
      </c>
      <c r="F1583" s="255" t="s">
        <v>2939</v>
      </c>
      <c r="G1583" s="255" t="s">
        <v>3067</v>
      </c>
      <c r="H1583" s="255" t="s">
        <v>3068</v>
      </c>
      <c r="I1583" s="255" t="s">
        <v>3068</v>
      </c>
      <c r="J1583" s="257" t="s">
        <v>4446</v>
      </c>
      <c r="K1583" s="255" t="s">
        <v>4524</v>
      </c>
      <c r="L1583" s="257" t="s">
        <v>4585</v>
      </c>
      <c r="M1583" s="255" t="s">
        <v>3685</v>
      </c>
      <c r="N1583" s="255" t="s">
        <v>2931</v>
      </c>
      <c r="O1583" s="255" t="s">
        <v>3372</v>
      </c>
      <c r="P1583" s="257"/>
      <c r="Q1583" s="261"/>
      <c r="R1583" s="261">
        <v>90.46</v>
      </c>
      <c r="S1583" s="262"/>
    </row>
    <row r="1584" spans="1:19" s="263" customFormat="1">
      <c r="A1584" s="254" t="s">
        <v>5687</v>
      </c>
      <c r="B1584" s="255" t="s">
        <v>3018</v>
      </c>
      <c r="C1584" s="255">
        <v>207</v>
      </c>
      <c r="D1584" s="255">
        <v>293</v>
      </c>
      <c r="E1584" s="256" t="s">
        <v>5688</v>
      </c>
      <c r="F1584" s="255" t="s">
        <v>2939</v>
      </c>
      <c r="G1584" s="255" t="s">
        <v>3067</v>
      </c>
      <c r="H1584" s="255" t="s">
        <v>3068</v>
      </c>
      <c r="I1584" s="255" t="s">
        <v>3068</v>
      </c>
      <c r="J1584" s="257" t="s">
        <v>4446</v>
      </c>
      <c r="K1584" s="255" t="s">
        <v>4524</v>
      </c>
      <c r="L1584" s="257" t="s">
        <v>4585</v>
      </c>
      <c r="M1584" s="255" t="s">
        <v>5689</v>
      </c>
      <c r="N1584" s="255" t="s">
        <v>2931</v>
      </c>
      <c r="O1584" s="255" t="s">
        <v>2857</v>
      </c>
      <c r="P1584" s="257"/>
      <c r="Q1584" s="261"/>
      <c r="R1584" s="261">
        <v>792.06</v>
      </c>
      <c r="S1584" s="262"/>
    </row>
    <row r="1585" spans="1:19" s="263" customFormat="1">
      <c r="A1585" s="254" t="s">
        <v>5690</v>
      </c>
      <c r="B1585" s="255" t="s">
        <v>3018</v>
      </c>
      <c r="C1585" s="255">
        <v>207</v>
      </c>
      <c r="D1585" s="255">
        <v>294</v>
      </c>
      <c r="E1585" s="256" t="s">
        <v>5691</v>
      </c>
      <c r="F1585" s="255" t="s">
        <v>2939</v>
      </c>
      <c r="G1585" s="255" t="s">
        <v>3067</v>
      </c>
      <c r="H1585" s="255" t="s">
        <v>3068</v>
      </c>
      <c r="I1585" s="255" t="s">
        <v>3068</v>
      </c>
      <c r="J1585" s="257" t="s">
        <v>4446</v>
      </c>
      <c r="K1585" s="255" t="s">
        <v>4524</v>
      </c>
      <c r="L1585" s="257" t="s">
        <v>4585</v>
      </c>
      <c r="M1585" s="255" t="s">
        <v>5692</v>
      </c>
      <c r="N1585" s="255" t="s">
        <v>2931</v>
      </c>
      <c r="O1585" s="255" t="s">
        <v>2857</v>
      </c>
      <c r="P1585" s="257"/>
      <c r="Q1585" s="261"/>
      <c r="R1585" s="261">
        <v>647.61</v>
      </c>
      <c r="S1585" s="262"/>
    </row>
    <row r="1586" spans="1:19" s="263" customFormat="1" ht="51">
      <c r="A1586" s="254" t="s">
        <v>5693</v>
      </c>
      <c r="B1586" s="255" t="s">
        <v>3018</v>
      </c>
      <c r="C1586" s="255">
        <v>207</v>
      </c>
      <c r="D1586" s="255">
        <v>298</v>
      </c>
      <c r="E1586" s="256" t="s">
        <v>5694</v>
      </c>
      <c r="F1586" s="255" t="s">
        <v>2939</v>
      </c>
      <c r="G1586" s="255" t="s">
        <v>3067</v>
      </c>
      <c r="H1586" s="255" t="s">
        <v>3257</v>
      </c>
      <c r="I1586" s="255" t="s">
        <v>3257</v>
      </c>
      <c r="J1586" s="257" t="s">
        <v>4446</v>
      </c>
      <c r="K1586" s="255" t="s">
        <v>5695</v>
      </c>
      <c r="L1586" s="257" t="s">
        <v>4529</v>
      </c>
      <c r="M1586" s="255" t="s">
        <v>5696</v>
      </c>
      <c r="N1586" s="255" t="s">
        <v>2931</v>
      </c>
      <c r="O1586" s="255" t="s">
        <v>3965</v>
      </c>
      <c r="P1586" s="257"/>
      <c r="Q1586" s="261">
        <v>6608.73</v>
      </c>
      <c r="R1586" s="261"/>
      <c r="S1586" s="262"/>
    </row>
    <row r="1587" spans="1:19" s="263" customFormat="1" ht="51">
      <c r="A1587" s="254" t="s">
        <v>5697</v>
      </c>
      <c r="B1587" s="255" t="s">
        <v>3018</v>
      </c>
      <c r="C1587" s="255">
        <v>207</v>
      </c>
      <c r="D1587" s="255">
        <v>299</v>
      </c>
      <c r="E1587" s="256" t="s">
        <v>5698</v>
      </c>
      <c r="F1587" s="255" t="s">
        <v>2939</v>
      </c>
      <c r="G1587" s="255" t="s">
        <v>2114</v>
      </c>
      <c r="H1587" s="255" t="s">
        <v>3257</v>
      </c>
      <c r="I1587" s="255" t="s">
        <v>3257</v>
      </c>
      <c r="J1587" s="257" t="s">
        <v>4446</v>
      </c>
      <c r="K1587" s="255" t="s">
        <v>5699</v>
      </c>
      <c r="L1587" s="257" t="s">
        <v>4529</v>
      </c>
      <c r="M1587" s="255" t="s">
        <v>5700</v>
      </c>
      <c r="N1587" s="255" t="s">
        <v>2931</v>
      </c>
      <c r="O1587" s="255" t="s">
        <v>3508</v>
      </c>
      <c r="P1587" s="257"/>
      <c r="Q1587" s="261">
        <v>2399.5300000000002</v>
      </c>
      <c r="R1587" s="261"/>
      <c r="S1587" s="262"/>
    </row>
    <row r="1588" spans="1:19" s="263" customFormat="1">
      <c r="A1588" s="254" t="s">
        <v>5701</v>
      </c>
      <c r="B1588" s="255" t="s">
        <v>3018</v>
      </c>
      <c r="C1588" s="255">
        <v>207</v>
      </c>
      <c r="D1588" s="255">
        <v>300</v>
      </c>
      <c r="E1588" s="256" t="s">
        <v>5702</v>
      </c>
      <c r="F1588" s="255" t="s">
        <v>2939</v>
      </c>
      <c r="G1588" s="255" t="s">
        <v>2114</v>
      </c>
      <c r="H1588" s="255" t="s">
        <v>3257</v>
      </c>
      <c r="I1588" s="255" t="s">
        <v>3257</v>
      </c>
      <c r="J1588" s="257" t="s">
        <v>4446</v>
      </c>
      <c r="K1588" s="255" t="s">
        <v>4524</v>
      </c>
      <c r="L1588" s="257" t="s">
        <v>4585</v>
      </c>
      <c r="M1588" s="255" t="s">
        <v>5703</v>
      </c>
      <c r="N1588" s="255" t="s">
        <v>2931</v>
      </c>
      <c r="O1588" s="255" t="s">
        <v>2615</v>
      </c>
      <c r="P1588" s="257"/>
      <c r="Q1588" s="261"/>
      <c r="R1588" s="261">
        <v>406.1</v>
      </c>
      <c r="S1588" s="262"/>
    </row>
    <row r="1589" spans="1:19" s="263" customFormat="1" ht="38.25">
      <c r="A1589" s="254" t="s">
        <v>5704</v>
      </c>
      <c r="B1589" s="255" t="s">
        <v>3018</v>
      </c>
      <c r="C1589" s="255">
        <v>207</v>
      </c>
      <c r="D1589" s="255">
        <v>301</v>
      </c>
      <c r="E1589" s="256" t="s">
        <v>5705</v>
      </c>
      <c r="F1589" s="255" t="s">
        <v>2939</v>
      </c>
      <c r="G1589" s="255" t="s">
        <v>2114</v>
      </c>
      <c r="H1589" s="255" t="s">
        <v>3257</v>
      </c>
      <c r="I1589" s="255" t="s">
        <v>3257</v>
      </c>
      <c r="J1589" s="257" t="s">
        <v>4446</v>
      </c>
      <c r="K1589" s="255" t="s">
        <v>5706</v>
      </c>
      <c r="L1589" s="257" t="s">
        <v>4585</v>
      </c>
      <c r="M1589" s="255" t="s">
        <v>5421</v>
      </c>
      <c r="N1589" s="255" t="s">
        <v>2931</v>
      </c>
      <c r="O1589" s="255" t="s">
        <v>3464</v>
      </c>
      <c r="P1589" s="257"/>
      <c r="Q1589" s="261"/>
      <c r="R1589" s="261">
        <v>117.67</v>
      </c>
      <c r="S1589" s="262"/>
    </row>
    <row r="1590" spans="1:19" s="263" customFormat="1">
      <c r="A1590" s="254" t="s">
        <v>5707</v>
      </c>
      <c r="B1590" s="255" t="s">
        <v>3018</v>
      </c>
      <c r="C1590" s="255">
        <v>207</v>
      </c>
      <c r="D1590" s="255">
        <v>302</v>
      </c>
      <c r="E1590" s="256" t="s">
        <v>5708</v>
      </c>
      <c r="F1590" s="255" t="s">
        <v>2939</v>
      </c>
      <c r="G1590" s="255" t="s">
        <v>2114</v>
      </c>
      <c r="H1590" s="255" t="s">
        <v>3257</v>
      </c>
      <c r="I1590" s="255" t="s">
        <v>3257</v>
      </c>
      <c r="J1590" s="257" t="s">
        <v>4446</v>
      </c>
      <c r="K1590" s="255" t="s">
        <v>4524</v>
      </c>
      <c r="L1590" s="257" t="s">
        <v>4585</v>
      </c>
      <c r="M1590" s="255" t="s">
        <v>5709</v>
      </c>
      <c r="N1590" s="255" t="s">
        <v>2931</v>
      </c>
      <c r="O1590" s="255" t="s">
        <v>2615</v>
      </c>
      <c r="P1590" s="257"/>
      <c r="Q1590" s="261"/>
      <c r="R1590" s="261">
        <v>1419.69</v>
      </c>
      <c r="S1590" s="262"/>
    </row>
    <row r="1591" spans="1:19" s="263" customFormat="1">
      <c r="A1591" s="254" t="s">
        <v>5710</v>
      </c>
      <c r="B1591" s="255" t="s">
        <v>3018</v>
      </c>
      <c r="C1591" s="255">
        <v>207</v>
      </c>
      <c r="D1591" s="255">
        <v>303</v>
      </c>
      <c r="E1591" s="256" t="s">
        <v>5711</v>
      </c>
      <c r="F1591" s="255" t="s">
        <v>2939</v>
      </c>
      <c r="G1591" s="255" t="s">
        <v>2114</v>
      </c>
      <c r="H1591" s="255" t="s">
        <v>3257</v>
      </c>
      <c r="I1591" s="255" t="s">
        <v>3257</v>
      </c>
      <c r="J1591" s="257" t="s">
        <v>4446</v>
      </c>
      <c r="K1591" s="255" t="s">
        <v>4524</v>
      </c>
      <c r="L1591" s="257" t="s">
        <v>4585</v>
      </c>
      <c r="M1591" s="255" t="s">
        <v>5625</v>
      </c>
      <c r="N1591" s="255" t="s">
        <v>2931</v>
      </c>
      <c r="O1591" s="255" t="s">
        <v>2857</v>
      </c>
      <c r="P1591" s="257"/>
      <c r="Q1591" s="261"/>
      <c r="R1591" s="261">
        <v>103.6</v>
      </c>
      <c r="S1591" s="262"/>
    </row>
    <row r="1592" spans="1:19" s="263" customFormat="1">
      <c r="A1592" s="254" t="s">
        <v>5712</v>
      </c>
      <c r="B1592" s="255" t="s">
        <v>3018</v>
      </c>
      <c r="C1592" s="255">
        <v>207</v>
      </c>
      <c r="D1592" s="255">
        <v>304</v>
      </c>
      <c r="E1592" s="256" t="s">
        <v>5713</v>
      </c>
      <c r="F1592" s="255" t="s">
        <v>2939</v>
      </c>
      <c r="G1592" s="255" t="s">
        <v>2114</v>
      </c>
      <c r="H1592" s="255" t="s">
        <v>3257</v>
      </c>
      <c r="I1592" s="255" t="s">
        <v>3257</v>
      </c>
      <c r="J1592" s="257" t="s">
        <v>4446</v>
      </c>
      <c r="K1592" s="255" t="s">
        <v>4524</v>
      </c>
      <c r="L1592" s="257" t="s">
        <v>4585</v>
      </c>
      <c r="M1592" s="255" t="s">
        <v>3714</v>
      </c>
      <c r="N1592" s="255" t="s">
        <v>2931</v>
      </c>
      <c r="O1592" s="255" t="s">
        <v>3263</v>
      </c>
      <c r="P1592" s="257"/>
      <c r="Q1592" s="261"/>
      <c r="R1592" s="261">
        <v>39.64</v>
      </c>
      <c r="S1592" s="262"/>
    </row>
    <row r="1593" spans="1:19" s="263" customFormat="1">
      <c r="A1593" s="254" t="s">
        <v>5714</v>
      </c>
      <c r="B1593" s="255" t="s">
        <v>3018</v>
      </c>
      <c r="C1593" s="255">
        <v>207</v>
      </c>
      <c r="D1593" s="255">
        <v>305</v>
      </c>
      <c r="E1593" s="256" t="s">
        <v>5715</v>
      </c>
      <c r="F1593" s="255" t="s">
        <v>3587</v>
      </c>
      <c r="G1593" s="255" t="s">
        <v>2114</v>
      </c>
      <c r="H1593" s="255" t="s">
        <v>3257</v>
      </c>
      <c r="I1593" s="255" t="s">
        <v>3257</v>
      </c>
      <c r="J1593" s="257" t="s">
        <v>4446</v>
      </c>
      <c r="K1593" s="255" t="s">
        <v>4524</v>
      </c>
      <c r="L1593" s="257" t="s">
        <v>4585</v>
      </c>
      <c r="M1593" s="255" t="s">
        <v>5561</v>
      </c>
      <c r="N1593" s="255" t="s">
        <v>2931</v>
      </c>
      <c r="O1593" s="255" t="s">
        <v>3372</v>
      </c>
      <c r="P1593" s="257"/>
      <c r="Q1593" s="261"/>
      <c r="R1593" s="261">
        <v>133.65</v>
      </c>
      <c r="S1593" s="262"/>
    </row>
    <row r="1594" spans="1:19" s="263" customFormat="1">
      <c r="A1594" s="254" t="s">
        <v>5716</v>
      </c>
      <c r="B1594" s="255" t="s">
        <v>3018</v>
      </c>
      <c r="C1594" s="255">
        <v>207</v>
      </c>
      <c r="D1594" s="255">
        <v>306</v>
      </c>
      <c r="E1594" s="256" t="s">
        <v>5717</v>
      </c>
      <c r="F1594" s="255" t="s">
        <v>2939</v>
      </c>
      <c r="G1594" s="255" t="s">
        <v>2114</v>
      </c>
      <c r="H1594" s="255" t="s">
        <v>3257</v>
      </c>
      <c r="I1594" s="255" t="s">
        <v>3257</v>
      </c>
      <c r="J1594" s="257" t="s">
        <v>4446</v>
      </c>
      <c r="K1594" s="255" t="s">
        <v>4524</v>
      </c>
      <c r="L1594" s="257" t="s">
        <v>4585</v>
      </c>
      <c r="M1594" s="255" t="s">
        <v>5718</v>
      </c>
      <c r="N1594" s="255" t="s">
        <v>2931</v>
      </c>
      <c r="O1594" s="255" t="s">
        <v>3464</v>
      </c>
      <c r="P1594" s="257"/>
      <c r="Q1594" s="261"/>
      <c r="R1594" s="261">
        <v>240.7</v>
      </c>
      <c r="S1594" s="262"/>
    </row>
    <row r="1595" spans="1:19" s="263" customFormat="1" ht="38.25">
      <c r="A1595" s="254" t="s">
        <v>5719</v>
      </c>
      <c r="B1595" s="255" t="s">
        <v>3018</v>
      </c>
      <c r="C1595" s="255">
        <v>207</v>
      </c>
      <c r="D1595" s="255">
        <v>307</v>
      </c>
      <c r="E1595" s="256" t="s">
        <v>5720</v>
      </c>
      <c r="F1595" s="255" t="s">
        <v>2939</v>
      </c>
      <c r="G1595" s="255" t="s">
        <v>2114</v>
      </c>
      <c r="H1595" s="255" t="s">
        <v>3257</v>
      </c>
      <c r="I1595" s="255" t="s">
        <v>3257</v>
      </c>
      <c r="J1595" s="257" t="s">
        <v>4446</v>
      </c>
      <c r="K1595" s="255" t="s">
        <v>5706</v>
      </c>
      <c r="L1595" s="257" t="s">
        <v>4585</v>
      </c>
      <c r="M1595" s="255" t="s">
        <v>2317</v>
      </c>
      <c r="N1595" s="255" t="s">
        <v>2931</v>
      </c>
      <c r="O1595" s="255" t="s">
        <v>3652</v>
      </c>
      <c r="P1595" s="257"/>
      <c r="Q1595" s="261"/>
      <c r="R1595" s="261">
        <v>7.77</v>
      </c>
      <c r="S1595" s="262"/>
    </row>
    <row r="1596" spans="1:19" s="263" customFormat="1">
      <c r="A1596" s="254" t="s">
        <v>5721</v>
      </c>
      <c r="B1596" s="255" t="s">
        <v>3018</v>
      </c>
      <c r="C1596" s="255">
        <v>207</v>
      </c>
      <c r="D1596" s="255">
        <v>312</v>
      </c>
      <c r="E1596" s="256" t="s">
        <v>5722</v>
      </c>
      <c r="F1596" s="255" t="s">
        <v>2939</v>
      </c>
      <c r="G1596" s="255" t="s">
        <v>2114</v>
      </c>
      <c r="H1596" s="255" t="s">
        <v>3341</v>
      </c>
      <c r="I1596" s="255" t="s">
        <v>3341</v>
      </c>
      <c r="J1596" s="257" t="s">
        <v>4446</v>
      </c>
      <c r="K1596" s="255" t="s">
        <v>4524</v>
      </c>
      <c r="L1596" s="257" t="s">
        <v>4585</v>
      </c>
      <c r="M1596" s="255" t="s">
        <v>3856</v>
      </c>
      <c r="N1596" s="255" t="s">
        <v>2931</v>
      </c>
      <c r="O1596" s="255" t="s">
        <v>3856</v>
      </c>
      <c r="P1596" s="257"/>
      <c r="Q1596" s="261"/>
      <c r="R1596" s="261">
        <v>34.99</v>
      </c>
      <c r="S1596" s="262"/>
    </row>
    <row r="1597" spans="1:19" s="263" customFormat="1" ht="38.25">
      <c r="A1597" s="254" t="s">
        <v>5723</v>
      </c>
      <c r="B1597" s="255" t="s">
        <v>3018</v>
      </c>
      <c r="C1597" s="255">
        <v>207</v>
      </c>
      <c r="D1597" s="255">
        <v>313</v>
      </c>
      <c r="E1597" s="256" t="s">
        <v>5724</v>
      </c>
      <c r="F1597" s="255" t="s">
        <v>2939</v>
      </c>
      <c r="G1597" s="255" t="s">
        <v>3340</v>
      </c>
      <c r="H1597" s="255" t="s">
        <v>3341</v>
      </c>
      <c r="I1597" s="255" t="s">
        <v>3341</v>
      </c>
      <c r="J1597" s="257" t="s">
        <v>4446</v>
      </c>
      <c r="K1597" s="255" t="s">
        <v>5725</v>
      </c>
      <c r="L1597" s="257" t="s">
        <v>4585</v>
      </c>
      <c r="M1597" s="255" t="s">
        <v>5726</v>
      </c>
      <c r="N1597" s="255" t="s">
        <v>2931</v>
      </c>
      <c r="O1597" s="255" t="s">
        <v>2857</v>
      </c>
      <c r="P1597" s="257"/>
      <c r="Q1597" s="261">
        <v>519.77</v>
      </c>
      <c r="R1597" s="261"/>
      <c r="S1597" s="262"/>
    </row>
    <row r="1598" spans="1:19" s="263" customFormat="1" ht="38.25">
      <c r="A1598" s="254" t="s">
        <v>5727</v>
      </c>
      <c r="B1598" s="255" t="s">
        <v>3018</v>
      </c>
      <c r="C1598" s="255">
        <v>207</v>
      </c>
      <c r="D1598" s="255">
        <v>314</v>
      </c>
      <c r="E1598" s="256" t="s">
        <v>5728</v>
      </c>
      <c r="F1598" s="255" t="s">
        <v>2939</v>
      </c>
      <c r="G1598" s="255" t="s">
        <v>3340</v>
      </c>
      <c r="H1598" s="255" t="s">
        <v>3341</v>
      </c>
      <c r="I1598" s="255" t="s">
        <v>3341</v>
      </c>
      <c r="J1598" s="257" t="s">
        <v>4446</v>
      </c>
      <c r="K1598" s="255" t="s">
        <v>5729</v>
      </c>
      <c r="L1598" s="257" t="s">
        <v>4585</v>
      </c>
      <c r="M1598" s="255" t="s">
        <v>4152</v>
      </c>
      <c r="N1598" s="255" t="s">
        <v>2931</v>
      </c>
      <c r="O1598" s="255" t="s">
        <v>3372</v>
      </c>
      <c r="P1598" s="257"/>
      <c r="Q1598" s="261"/>
      <c r="R1598" s="261">
        <v>72.28</v>
      </c>
      <c r="S1598" s="262"/>
    </row>
    <row r="1599" spans="1:19" s="263" customFormat="1">
      <c r="A1599" s="254" t="s">
        <v>5730</v>
      </c>
      <c r="B1599" s="255" t="s">
        <v>3018</v>
      </c>
      <c r="C1599" s="255">
        <v>207</v>
      </c>
      <c r="D1599" s="255">
        <v>315</v>
      </c>
      <c r="E1599" s="256" t="s">
        <v>5731</v>
      </c>
      <c r="F1599" s="255" t="s">
        <v>2939</v>
      </c>
      <c r="G1599" s="255" t="s">
        <v>3340</v>
      </c>
      <c r="H1599" s="255" t="s">
        <v>3341</v>
      </c>
      <c r="I1599" s="255" t="s">
        <v>3341</v>
      </c>
      <c r="J1599" s="257" t="s">
        <v>4446</v>
      </c>
      <c r="K1599" s="255" t="s">
        <v>4524</v>
      </c>
      <c r="L1599" s="257" t="s">
        <v>4525</v>
      </c>
      <c r="M1599" s="255" t="s">
        <v>2634</v>
      </c>
      <c r="N1599" s="255" t="s">
        <v>2931</v>
      </c>
      <c r="O1599" s="255" t="s">
        <v>4545</v>
      </c>
      <c r="P1599" s="257"/>
      <c r="Q1599" s="261"/>
      <c r="R1599" s="261">
        <v>3.51</v>
      </c>
      <c r="S1599" s="262"/>
    </row>
    <row r="1600" spans="1:19" s="263" customFormat="1">
      <c r="A1600" s="254" t="s">
        <v>5732</v>
      </c>
      <c r="B1600" s="255" t="s">
        <v>3018</v>
      </c>
      <c r="C1600" s="255">
        <v>207</v>
      </c>
      <c r="D1600" s="255">
        <v>316</v>
      </c>
      <c r="E1600" s="256" t="s">
        <v>5733</v>
      </c>
      <c r="F1600" s="255" t="s">
        <v>2939</v>
      </c>
      <c r="G1600" s="255" t="s">
        <v>3340</v>
      </c>
      <c r="H1600" s="255" t="s">
        <v>3341</v>
      </c>
      <c r="I1600" s="255" t="s">
        <v>3341</v>
      </c>
      <c r="J1600" s="257" t="s">
        <v>4446</v>
      </c>
      <c r="K1600" s="255" t="s">
        <v>4524</v>
      </c>
      <c r="L1600" s="257" t="s">
        <v>4529</v>
      </c>
      <c r="M1600" s="255" t="s">
        <v>4267</v>
      </c>
      <c r="N1600" s="255" t="s">
        <v>2931</v>
      </c>
      <c r="O1600" s="255" t="s">
        <v>2709</v>
      </c>
      <c r="P1600" s="257"/>
      <c r="Q1600" s="261"/>
      <c r="R1600" s="261">
        <v>113.86</v>
      </c>
      <c r="S1600" s="262"/>
    </row>
    <row r="1601" spans="1:19" s="263" customFormat="1">
      <c r="A1601" s="254" t="s">
        <v>5734</v>
      </c>
      <c r="B1601" s="255" t="s">
        <v>3018</v>
      </c>
      <c r="C1601" s="255">
        <v>207</v>
      </c>
      <c r="D1601" s="255">
        <v>317</v>
      </c>
      <c r="E1601" s="256" t="s">
        <v>5735</v>
      </c>
      <c r="F1601" s="255" t="s">
        <v>2939</v>
      </c>
      <c r="G1601" s="255" t="s">
        <v>3340</v>
      </c>
      <c r="H1601" s="255" t="s">
        <v>3341</v>
      </c>
      <c r="I1601" s="255" t="s">
        <v>3341</v>
      </c>
      <c r="J1601" s="257" t="s">
        <v>4446</v>
      </c>
      <c r="K1601" s="255" t="s">
        <v>4524</v>
      </c>
      <c r="L1601" s="257" t="s">
        <v>4585</v>
      </c>
      <c r="M1601" s="255" t="s">
        <v>5736</v>
      </c>
      <c r="N1601" s="255" t="s">
        <v>2931</v>
      </c>
      <c r="O1601" s="255" t="s">
        <v>2615</v>
      </c>
      <c r="P1601" s="257"/>
      <c r="Q1601" s="261"/>
      <c r="R1601" s="261">
        <v>574.96</v>
      </c>
      <c r="S1601" s="262"/>
    </row>
    <row r="1602" spans="1:19" s="263" customFormat="1">
      <c r="A1602" s="254" t="s">
        <v>5737</v>
      </c>
      <c r="B1602" s="255" t="s">
        <v>3018</v>
      </c>
      <c r="C1602" s="255">
        <v>207</v>
      </c>
      <c r="D1602" s="255">
        <v>318</v>
      </c>
      <c r="E1602" s="256" t="s">
        <v>5738</v>
      </c>
      <c r="F1602" s="255" t="s">
        <v>2939</v>
      </c>
      <c r="G1602" s="255" t="s">
        <v>3340</v>
      </c>
      <c r="H1602" s="255" t="s">
        <v>3341</v>
      </c>
      <c r="I1602" s="255" t="s">
        <v>3341</v>
      </c>
      <c r="J1602" s="257" t="s">
        <v>4446</v>
      </c>
      <c r="K1602" s="255" t="s">
        <v>4524</v>
      </c>
      <c r="L1602" s="257" t="s">
        <v>4585</v>
      </c>
      <c r="M1602" s="255" t="s">
        <v>5739</v>
      </c>
      <c r="N1602" s="255" t="s">
        <v>2931</v>
      </c>
      <c r="O1602" s="255" t="s">
        <v>2857</v>
      </c>
      <c r="P1602" s="257"/>
      <c r="Q1602" s="261"/>
      <c r="R1602" s="261">
        <v>160.52000000000001</v>
      </c>
      <c r="S1602" s="262"/>
    </row>
    <row r="1603" spans="1:19" s="263" customFormat="1">
      <c r="A1603" s="254" t="s">
        <v>5563</v>
      </c>
      <c r="B1603" s="255" t="s">
        <v>3018</v>
      </c>
      <c r="C1603" s="255">
        <v>207</v>
      </c>
      <c r="D1603" s="255">
        <v>319</v>
      </c>
      <c r="E1603" s="256" t="s">
        <v>5740</v>
      </c>
      <c r="F1603" s="255" t="s">
        <v>2939</v>
      </c>
      <c r="G1603" s="255" t="s">
        <v>3340</v>
      </c>
      <c r="H1603" s="255" t="s">
        <v>3341</v>
      </c>
      <c r="I1603" s="255" t="s">
        <v>3341</v>
      </c>
      <c r="J1603" s="257" t="s">
        <v>4446</v>
      </c>
      <c r="K1603" s="255" t="s">
        <v>4524</v>
      </c>
      <c r="L1603" s="257" t="s">
        <v>4585</v>
      </c>
      <c r="M1603" s="255" t="s">
        <v>3185</v>
      </c>
      <c r="N1603" s="255" t="s">
        <v>2931</v>
      </c>
      <c r="O1603" s="255" t="s">
        <v>3263</v>
      </c>
      <c r="P1603" s="257"/>
      <c r="Q1603" s="261"/>
      <c r="R1603" s="261">
        <v>90.92</v>
      </c>
      <c r="S1603" s="262"/>
    </row>
    <row r="1604" spans="1:19" s="263" customFormat="1">
      <c r="A1604" s="254" t="s">
        <v>5741</v>
      </c>
      <c r="B1604" s="255" t="s">
        <v>3018</v>
      </c>
      <c r="C1604" s="255">
        <v>207</v>
      </c>
      <c r="D1604" s="255">
        <v>320</v>
      </c>
      <c r="E1604" s="256" t="s">
        <v>5742</v>
      </c>
      <c r="F1604" s="255" t="s">
        <v>2939</v>
      </c>
      <c r="G1604" s="255" t="s">
        <v>3340</v>
      </c>
      <c r="H1604" s="255" t="s">
        <v>3341</v>
      </c>
      <c r="I1604" s="255" t="s">
        <v>3341</v>
      </c>
      <c r="J1604" s="257" t="s">
        <v>4446</v>
      </c>
      <c r="K1604" s="255" t="s">
        <v>4524</v>
      </c>
      <c r="L1604" s="257" t="s">
        <v>4585</v>
      </c>
      <c r="M1604" s="255" t="s">
        <v>3945</v>
      </c>
      <c r="N1604" s="255" t="s">
        <v>2931</v>
      </c>
      <c r="O1604" s="255" t="s">
        <v>3372</v>
      </c>
      <c r="P1604" s="257"/>
      <c r="Q1604" s="261"/>
      <c r="R1604" s="261">
        <v>55.93</v>
      </c>
      <c r="S1604" s="262"/>
    </row>
    <row r="1605" spans="1:19" s="263" customFormat="1">
      <c r="A1605" s="254" t="s">
        <v>5743</v>
      </c>
      <c r="B1605" s="255" t="s">
        <v>3018</v>
      </c>
      <c r="C1605" s="255">
        <v>207</v>
      </c>
      <c r="D1605" s="255">
        <v>321</v>
      </c>
      <c r="E1605" s="256" t="s">
        <v>5744</v>
      </c>
      <c r="F1605" s="255" t="s">
        <v>2939</v>
      </c>
      <c r="G1605" s="255" t="s">
        <v>3340</v>
      </c>
      <c r="H1605" s="255" t="s">
        <v>3341</v>
      </c>
      <c r="I1605" s="255" t="s">
        <v>3341</v>
      </c>
      <c r="J1605" s="257" t="s">
        <v>4446</v>
      </c>
      <c r="K1605" s="255" t="s">
        <v>4524</v>
      </c>
      <c r="L1605" s="257" t="s">
        <v>4585</v>
      </c>
      <c r="M1605" s="255" t="s">
        <v>3483</v>
      </c>
      <c r="N1605" s="255" t="s">
        <v>2931</v>
      </c>
      <c r="O1605" s="255" t="s">
        <v>2615</v>
      </c>
      <c r="P1605" s="257"/>
      <c r="Q1605" s="261"/>
      <c r="R1605" s="261">
        <v>292.55</v>
      </c>
      <c r="S1605" s="262"/>
    </row>
    <row r="1606" spans="1:19" s="263" customFormat="1">
      <c r="A1606" s="254" t="s">
        <v>5745</v>
      </c>
      <c r="B1606" s="255" t="s">
        <v>3018</v>
      </c>
      <c r="C1606" s="255">
        <v>207</v>
      </c>
      <c r="D1606" s="255">
        <v>325</v>
      </c>
      <c r="E1606" s="256" t="s">
        <v>4944</v>
      </c>
      <c r="F1606" s="255" t="s">
        <v>2939</v>
      </c>
      <c r="G1606" s="255" t="s">
        <v>3340</v>
      </c>
      <c r="H1606" s="255" t="s">
        <v>3106</v>
      </c>
      <c r="I1606" s="255" t="s">
        <v>3106</v>
      </c>
      <c r="J1606" s="257" t="s">
        <v>4944</v>
      </c>
      <c r="K1606" s="255"/>
      <c r="L1606" s="257" t="s">
        <v>4585</v>
      </c>
      <c r="M1606" s="255"/>
      <c r="N1606" s="255" t="s">
        <v>2931</v>
      </c>
      <c r="O1606" s="255"/>
      <c r="P1606" s="257" t="s">
        <v>5746</v>
      </c>
      <c r="Q1606" s="261"/>
      <c r="R1606" s="261">
        <v>59.08</v>
      </c>
      <c r="S1606" s="262"/>
    </row>
    <row r="1607" spans="1:19" s="263" customFormat="1" ht="25.5">
      <c r="A1607" s="254" t="s">
        <v>5747</v>
      </c>
      <c r="B1607" s="255" t="s">
        <v>3018</v>
      </c>
      <c r="C1607" s="255">
        <v>207</v>
      </c>
      <c r="D1607" s="255">
        <v>326</v>
      </c>
      <c r="E1607" s="256" t="s">
        <v>5748</v>
      </c>
      <c r="F1607" s="255" t="s">
        <v>2939</v>
      </c>
      <c r="G1607" s="255" t="s">
        <v>3105</v>
      </c>
      <c r="H1607" s="255" t="s">
        <v>3106</v>
      </c>
      <c r="I1607" s="255" t="s">
        <v>3106</v>
      </c>
      <c r="J1607" s="257" t="s">
        <v>4446</v>
      </c>
      <c r="K1607" s="255" t="s">
        <v>5749</v>
      </c>
      <c r="L1607" s="257" t="s">
        <v>4585</v>
      </c>
      <c r="M1607" s="255" t="s">
        <v>5750</v>
      </c>
      <c r="N1607" s="255" t="s">
        <v>2931</v>
      </c>
      <c r="O1607" s="255" t="s">
        <v>2857</v>
      </c>
      <c r="P1607" s="257"/>
      <c r="Q1607" s="261"/>
      <c r="R1607" s="261">
        <v>228.42</v>
      </c>
      <c r="S1607" s="262"/>
    </row>
    <row r="1608" spans="1:19" s="263" customFormat="1" ht="25.5">
      <c r="A1608" s="254" t="s">
        <v>5751</v>
      </c>
      <c r="B1608" s="255" t="s">
        <v>3018</v>
      </c>
      <c r="C1608" s="255">
        <v>207</v>
      </c>
      <c r="D1608" s="255">
        <v>327</v>
      </c>
      <c r="E1608" s="256" t="s">
        <v>5752</v>
      </c>
      <c r="F1608" s="255" t="s">
        <v>2939</v>
      </c>
      <c r="G1608" s="255" t="s">
        <v>3105</v>
      </c>
      <c r="H1608" s="255" t="s">
        <v>3106</v>
      </c>
      <c r="I1608" s="255" t="s">
        <v>3106</v>
      </c>
      <c r="J1608" s="257" t="s">
        <v>4446</v>
      </c>
      <c r="K1608" s="255" t="s">
        <v>5753</v>
      </c>
      <c r="L1608" s="257" t="s">
        <v>4585</v>
      </c>
      <c r="M1608" s="255" t="s">
        <v>5754</v>
      </c>
      <c r="N1608" s="255" t="s">
        <v>2931</v>
      </c>
      <c r="O1608" s="255" t="s">
        <v>3263</v>
      </c>
      <c r="P1608" s="257"/>
      <c r="Q1608" s="261"/>
      <c r="R1608" s="261">
        <v>148.63</v>
      </c>
      <c r="S1608" s="262"/>
    </row>
    <row r="1609" spans="1:19" s="263" customFormat="1" ht="13.5" thickBot="1">
      <c r="A1609" s="265" t="s">
        <v>5755</v>
      </c>
      <c r="B1609" s="266" t="s">
        <v>3018</v>
      </c>
      <c r="C1609" s="266">
        <v>207</v>
      </c>
      <c r="D1609" s="266">
        <v>328</v>
      </c>
      <c r="E1609" s="267" t="s">
        <v>5756</v>
      </c>
      <c r="F1609" s="266" t="s">
        <v>2939</v>
      </c>
      <c r="G1609" s="266" t="s">
        <v>3105</v>
      </c>
      <c r="H1609" s="266" t="s">
        <v>3106</v>
      </c>
      <c r="I1609" s="266" t="s">
        <v>3106</v>
      </c>
      <c r="J1609" s="268" t="s">
        <v>4446</v>
      </c>
      <c r="K1609" s="266" t="s">
        <v>4524</v>
      </c>
      <c r="L1609" s="268" t="s">
        <v>4585</v>
      </c>
      <c r="M1609" s="266" t="s">
        <v>5757</v>
      </c>
      <c r="N1609" s="266" t="s">
        <v>2931</v>
      </c>
      <c r="O1609" s="266" t="s">
        <v>3372</v>
      </c>
      <c r="P1609" s="268"/>
      <c r="Q1609" s="272"/>
      <c r="R1609" s="272">
        <v>946.39</v>
      </c>
      <c r="S1609" s="273"/>
    </row>
    <row r="1610" spans="1:19" s="282" customFormat="1">
      <c r="A1610" s="274"/>
      <c r="B1610" s="274"/>
      <c r="C1610" s="274"/>
      <c r="D1610" s="274"/>
      <c r="E1610" s="275"/>
      <c r="F1610" s="274"/>
      <c r="G1610" s="274"/>
      <c r="H1610" s="274"/>
      <c r="I1610" s="274"/>
      <c r="J1610" s="276"/>
      <c r="K1610" s="274"/>
      <c r="L1610" s="276"/>
      <c r="M1610" s="274"/>
      <c r="N1610" s="274"/>
      <c r="O1610" s="274"/>
      <c r="P1610" s="276"/>
      <c r="Q1610" s="280"/>
      <c r="R1610" s="280"/>
      <c r="S1610" s="281"/>
    </row>
    <row r="1611" spans="1:19" s="282" customFormat="1">
      <c r="A1611" s="274"/>
      <c r="B1611" s="274"/>
      <c r="C1611" s="274"/>
      <c r="D1611" s="274"/>
      <c r="E1611" s="275"/>
      <c r="F1611" s="274"/>
      <c r="G1611" s="274"/>
      <c r="H1611" s="274"/>
      <c r="I1611" s="274"/>
      <c r="J1611" s="276"/>
      <c r="K1611" s="274"/>
      <c r="L1611" s="276"/>
      <c r="M1611" s="274"/>
      <c r="N1611" s="274"/>
      <c r="O1611" s="274"/>
      <c r="P1611" s="276"/>
      <c r="Q1611" s="280"/>
      <c r="R1611" s="280"/>
      <c r="S1611" s="281"/>
    </row>
    <row r="1612" spans="1:19" s="282" customFormat="1" ht="13.5" thickBot="1">
      <c r="A1612" s="274"/>
      <c r="B1612" s="274"/>
      <c r="C1612" s="274"/>
      <c r="D1612" s="274"/>
      <c r="E1612" s="275"/>
      <c r="F1612" s="274"/>
      <c r="G1612" s="274"/>
      <c r="H1612" s="274"/>
      <c r="I1612" s="274"/>
      <c r="J1612" s="276"/>
      <c r="K1612" s="274"/>
      <c r="L1612" s="276"/>
      <c r="M1612" s="274"/>
      <c r="N1612" s="274"/>
      <c r="O1612" s="274"/>
      <c r="P1612" s="276"/>
      <c r="Q1612" s="280"/>
      <c r="R1612" s="280"/>
      <c r="S1612" s="281"/>
    </row>
    <row r="1613" spans="1:19" s="252" customFormat="1" ht="13.5" thickBot="1">
      <c r="A1613" s="250" t="s">
        <v>2090</v>
      </c>
      <c r="B1613" s="250" t="s">
        <v>2091</v>
      </c>
      <c r="C1613" s="250" t="s">
        <v>2092</v>
      </c>
      <c r="D1613" s="250" t="s">
        <v>2093</v>
      </c>
      <c r="E1613" s="250" t="s">
        <v>2094</v>
      </c>
      <c r="F1613" s="250" t="s">
        <v>2095</v>
      </c>
      <c r="G1613" s="250" t="s">
        <v>2096</v>
      </c>
      <c r="H1613" s="250" t="s">
        <v>2097</v>
      </c>
      <c r="I1613" s="250" t="s">
        <v>2130</v>
      </c>
      <c r="J1613" s="251" t="s">
        <v>2133</v>
      </c>
      <c r="K1613" s="250" t="s">
        <v>2160</v>
      </c>
      <c r="L1613" s="251" t="s">
        <v>2163</v>
      </c>
      <c r="M1613" s="250" t="s">
        <v>2101</v>
      </c>
      <c r="N1613" s="250" t="s">
        <v>2166</v>
      </c>
      <c r="O1613" s="250" t="s">
        <v>2169</v>
      </c>
      <c r="P1613" s="250" t="s">
        <v>2172</v>
      </c>
      <c r="Q1613" s="250" t="s">
        <v>2175</v>
      </c>
      <c r="R1613" s="250" t="s">
        <v>2178</v>
      </c>
      <c r="S1613" s="250" t="s">
        <v>2181</v>
      </c>
    </row>
    <row r="1614" spans="1:19" s="263" customFormat="1">
      <c r="A1614" s="283" t="s">
        <v>5758</v>
      </c>
      <c r="B1614" s="284" t="s">
        <v>3018</v>
      </c>
      <c r="C1614" s="284">
        <v>207</v>
      </c>
      <c r="D1614" s="284">
        <v>329</v>
      </c>
      <c r="E1614" s="285" t="s">
        <v>5759</v>
      </c>
      <c r="F1614" s="284" t="s">
        <v>2939</v>
      </c>
      <c r="G1614" s="284" t="s">
        <v>3105</v>
      </c>
      <c r="H1614" s="284" t="s">
        <v>3106</v>
      </c>
      <c r="I1614" s="284" t="s">
        <v>3106</v>
      </c>
      <c r="J1614" s="286" t="s">
        <v>4446</v>
      </c>
      <c r="K1614" s="284" t="s">
        <v>4524</v>
      </c>
      <c r="L1614" s="286" t="s">
        <v>4585</v>
      </c>
      <c r="M1614" s="284" t="s">
        <v>5760</v>
      </c>
      <c r="N1614" s="284" t="s">
        <v>2931</v>
      </c>
      <c r="O1614" s="284" t="s">
        <v>2615</v>
      </c>
      <c r="P1614" s="286"/>
      <c r="Q1614" s="290"/>
      <c r="R1614" s="290">
        <v>555.22</v>
      </c>
      <c r="S1614" s="291"/>
    </row>
    <row r="1615" spans="1:19" s="263" customFormat="1">
      <c r="A1615" s="254" t="s">
        <v>5761</v>
      </c>
      <c r="B1615" s="255" t="s">
        <v>3018</v>
      </c>
      <c r="C1615" s="255">
        <v>207</v>
      </c>
      <c r="D1615" s="255">
        <v>330</v>
      </c>
      <c r="E1615" s="256" t="s">
        <v>5762</v>
      </c>
      <c r="F1615" s="255" t="s">
        <v>2939</v>
      </c>
      <c r="G1615" s="255" t="s">
        <v>3105</v>
      </c>
      <c r="H1615" s="255" t="s">
        <v>3106</v>
      </c>
      <c r="I1615" s="255" t="s">
        <v>3106</v>
      </c>
      <c r="J1615" s="257" t="s">
        <v>4446</v>
      </c>
      <c r="K1615" s="255" t="s">
        <v>4524</v>
      </c>
      <c r="L1615" s="257" t="s">
        <v>4585</v>
      </c>
      <c r="M1615" s="255" t="s">
        <v>5763</v>
      </c>
      <c r="N1615" s="255" t="s">
        <v>2931</v>
      </c>
      <c r="O1615" s="255" t="s">
        <v>2857</v>
      </c>
      <c r="P1615" s="257"/>
      <c r="Q1615" s="261"/>
      <c r="R1615" s="261">
        <v>463.6</v>
      </c>
      <c r="S1615" s="262"/>
    </row>
    <row r="1616" spans="1:19" s="263" customFormat="1">
      <c r="A1616" s="254" t="s">
        <v>5764</v>
      </c>
      <c r="B1616" s="255" t="s">
        <v>3018</v>
      </c>
      <c r="C1616" s="255">
        <v>207</v>
      </c>
      <c r="D1616" s="255">
        <v>331</v>
      </c>
      <c r="E1616" s="256" t="s">
        <v>5765</v>
      </c>
      <c r="F1616" s="255" t="s">
        <v>2939</v>
      </c>
      <c r="G1616" s="255" t="s">
        <v>3105</v>
      </c>
      <c r="H1616" s="255" t="s">
        <v>3106</v>
      </c>
      <c r="I1616" s="255" t="s">
        <v>3106</v>
      </c>
      <c r="J1616" s="257" t="s">
        <v>4446</v>
      </c>
      <c r="K1616" s="255" t="s">
        <v>4524</v>
      </c>
      <c r="L1616" s="257" t="s">
        <v>4585</v>
      </c>
      <c r="M1616" s="255" t="s">
        <v>5766</v>
      </c>
      <c r="N1616" s="255" t="s">
        <v>2931</v>
      </c>
      <c r="O1616" s="255" t="s">
        <v>3263</v>
      </c>
      <c r="P1616" s="257"/>
      <c r="Q1616" s="261"/>
      <c r="R1616" s="261">
        <v>162.85</v>
      </c>
      <c r="S1616" s="262"/>
    </row>
    <row r="1617" spans="1:19" s="263" customFormat="1" ht="51">
      <c r="A1617" s="254" t="s">
        <v>5767</v>
      </c>
      <c r="B1617" s="255" t="s">
        <v>3018</v>
      </c>
      <c r="C1617" s="255">
        <v>207</v>
      </c>
      <c r="D1617" s="255">
        <v>332</v>
      </c>
      <c r="E1617" s="256" t="s">
        <v>5768</v>
      </c>
      <c r="F1617" s="255" t="s">
        <v>2939</v>
      </c>
      <c r="G1617" s="255" t="s">
        <v>3105</v>
      </c>
      <c r="H1617" s="255" t="s">
        <v>3106</v>
      </c>
      <c r="I1617" s="255" t="s">
        <v>3106</v>
      </c>
      <c r="J1617" s="257" t="s">
        <v>4446</v>
      </c>
      <c r="K1617" s="255" t="s">
        <v>5769</v>
      </c>
      <c r="L1617" s="257" t="s">
        <v>5358</v>
      </c>
      <c r="M1617" s="255" t="s">
        <v>5770</v>
      </c>
      <c r="N1617" s="255" t="s">
        <v>2931</v>
      </c>
      <c r="O1617" s="255" t="s">
        <v>5771</v>
      </c>
      <c r="P1617" s="257"/>
      <c r="Q1617" s="261">
        <v>161.68</v>
      </c>
      <c r="R1617" s="261"/>
      <c r="S1617" s="262"/>
    </row>
    <row r="1618" spans="1:19" s="263" customFormat="1" ht="51">
      <c r="A1618" s="254" t="s">
        <v>5772</v>
      </c>
      <c r="B1618" s="255" t="s">
        <v>3018</v>
      </c>
      <c r="C1618" s="255">
        <v>207</v>
      </c>
      <c r="D1618" s="255">
        <v>333</v>
      </c>
      <c r="E1618" s="256" t="s">
        <v>5773</v>
      </c>
      <c r="F1618" s="255" t="s">
        <v>2939</v>
      </c>
      <c r="G1618" s="255" t="s">
        <v>3105</v>
      </c>
      <c r="H1618" s="255" t="s">
        <v>3106</v>
      </c>
      <c r="I1618" s="255" t="s">
        <v>3106</v>
      </c>
      <c r="J1618" s="257" t="s">
        <v>4446</v>
      </c>
      <c r="K1618" s="255" t="s">
        <v>5774</v>
      </c>
      <c r="L1618" s="257" t="s">
        <v>4585</v>
      </c>
      <c r="M1618" s="255" t="s">
        <v>4317</v>
      </c>
      <c r="N1618" s="255" t="s">
        <v>2931</v>
      </c>
      <c r="O1618" s="255" t="s">
        <v>3263</v>
      </c>
      <c r="P1618" s="257"/>
      <c r="Q1618" s="261"/>
      <c r="R1618" s="261">
        <v>84.62</v>
      </c>
      <c r="S1618" s="262"/>
    </row>
    <row r="1619" spans="1:19" s="263" customFormat="1">
      <c r="A1619" s="254" t="s">
        <v>5775</v>
      </c>
      <c r="B1619" s="255" t="s">
        <v>3018</v>
      </c>
      <c r="C1619" s="255">
        <v>207</v>
      </c>
      <c r="D1619" s="255">
        <v>334</v>
      </c>
      <c r="E1619" s="256" t="s">
        <v>5776</v>
      </c>
      <c r="F1619" s="255" t="s">
        <v>2939</v>
      </c>
      <c r="G1619" s="255" t="s">
        <v>3105</v>
      </c>
      <c r="H1619" s="255" t="s">
        <v>3106</v>
      </c>
      <c r="I1619" s="255" t="s">
        <v>3106</v>
      </c>
      <c r="J1619" s="257" t="s">
        <v>4446</v>
      </c>
      <c r="K1619" s="255" t="s">
        <v>4524</v>
      </c>
      <c r="L1619" s="257" t="s">
        <v>4585</v>
      </c>
      <c r="M1619" s="255" t="s">
        <v>3464</v>
      </c>
      <c r="N1619" s="255" t="s">
        <v>2931</v>
      </c>
      <c r="O1619" s="255" t="s">
        <v>3263</v>
      </c>
      <c r="P1619" s="257"/>
      <c r="Q1619" s="261"/>
      <c r="R1619" s="261">
        <v>54.02</v>
      </c>
      <c r="S1619" s="262"/>
    </row>
    <row r="1620" spans="1:19" s="263" customFormat="1">
      <c r="A1620" s="254" t="s">
        <v>5777</v>
      </c>
      <c r="B1620" s="255" t="s">
        <v>3018</v>
      </c>
      <c r="C1620" s="255">
        <v>207</v>
      </c>
      <c r="D1620" s="255">
        <v>335</v>
      </c>
      <c r="E1620" s="256" t="s">
        <v>5778</v>
      </c>
      <c r="F1620" s="255" t="s">
        <v>2939</v>
      </c>
      <c r="G1620" s="255" t="s">
        <v>3105</v>
      </c>
      <c r="H1620" s="255" t="s">
        <v>3106</v>
      </c>
      <c r="I1620" s="255" t="s">
        <v>3106</v>
      </c>
      <c r="J1620" s="257" t="s">
        <v>4959</v>
      </c>
      <c r="K1620" s="255" t="s">
        <v>5779</v>
      </c>
      <c r="L1620" s="257" t="s">
        <v>3618</v>
      </c>
      <c r="M1620" s="255" t="s">
        <v>5780</v>
      </c>
      <c r="N1620" s="255" t="s">
        <v>2931</v>
      </c>
      <c r="O1620" s="255" t="s">
        <v>4187</v>
      </c>
      <c r="P1620" s="257"/>
      <c r="Q1620" s="261"/>
      <c r="R1620" s="261">
        <v>5317.5</v>
      </c>
      <c r="S1620" s="262"/>
    </row>
    <row r="1621" spans="1:19" s="263" customFormat="1">
      <c r="A1621" s="254" t="s">
        <v>5781</v>
      </c>
      <c r="B1621" s="255" t="s">
        <v>3018</v>
      </c>
      <c r="C1621" s="255">
        <v>207</v>
      </c>
      <c r="D1621" s="255">
        <v>336</v>
      </c>
      <c r="E1621" s="256" t="s">
        <v>5782</v>
      </c>
      <c r="F1621" s="255" t="s">
        <v>2939</v>
      </c>
      <c r="G1621" s="255" t="s">
        <v>3105</v>
      </c>
      <c r="H1621" s="255" t="s">
        <v>3106</v>
      </c>
      <c r="I1621" s="255" t="s">
        <v>3106</v>
      </c>
      <c r="J1621" s="257" t="s">
        <v>4446</v>
      </c>
      <c r="K1621" s="255" t="s">
        <v>4524</v>
      </c>
      <c r="L1621" s="257" t="s">
        <v>4529</v>
      </c>
      <c r="M1621" s="255" t="s">
        <v>3263</v>
      </c>
      <c r="N1621" s="255" t="s">
        <v>2931</v>
      </c>
      <c r="O1621" s="255" t="s">
        <v>3401</v>
      </c>
      <c r="P1621" s="257"/>
      <c r="Q1621" s="261"/>
      <c r="R1621" s="261">
        <v>109.7</v>
      </c>
      <c r="S1621" s="262"/>
    </row>
    <row r="1622" spans="1:19" s="263" customFormat="1">
      <c r="A1622" s="254" t="s">
        <v>3478</v>
      </c>
      <c r="B1622" s="255" t="s">
        <v>3018</v>
      </c>
      <c r="C1622" s="255">
        <v>207</v>
      </c>
      <c r="D1622" s="255">
        <v>339</v>
      </c>
      <c r="E1622" s="256" t="s">
        <v>5783</v>
      </c>
      <c r="F1622" s="255" t="s">
        <v>2939</v>
      </c>
      <c r="G1622" s="255" t="s">
        <v>3105</v>
      </c>
      <c r="H1622" s="255" t="s">
        <v>3393</v>
      </c>
      <c r="I1622" s="255" t="s">
        <v>3393</v>
      </c>
      <c r="J1622" s="257" t="s">
        <v>4519</v>
      </c>
      <c r="K1622" s="255" t="s">
        <v>5784</v>
      </c>
      <c r="L1622" s="257" t="s">
        <v>3618</v>
      </c>
      <c r="M1622" s="255" t="s">
        <v>2093</v>
      </c>
      <c r="N1622" s="255" t="s">
        <v>2931</v>
      </c>
      <c r="O1622" s="255"/>
      <c r="P1622" s="257" t="s">
        <v>5785</v>
      </c>
      <c r="Q1622" s="261"/>
      <c r="R1622" s="261">
        <v>7.31</v>
      </c>
      <c r="S1622" s="262"/>
    </row>
    <row r="1623" spans="1:19" s="263" customFormat="1">
      <c r="A1623" s="254" t="s">
        <v>5786</v>
      </c>
      <c r="B1623" s="255" t="s">
        <v>3018</v>
      </c>
      <c r="C1623" s="255">
        <v>207</v>
      </c>
      <c r="D1623" s="255">
        <v>340</v>
      </c>
      <c r="E1623" s="256" t="s">
        <v>5787</v>
      </c>
      <c r="F1623" s="255" t="s">
        <v>2939</v>
      </c>
      <c r="G1623" s="255" t="s">
        <v>3392</v>
      </c>
      <c r="H1623" s="255" t="s">
        <v>3393</v>
      </c>
      <c r="I1623" s="255" t="s">
        <v>3393</v>
      </c>
      <c r="J1623" s="257" t="s">
        <v>4519</v>
      </c>
      <c r="K1623" s="255"/>
      <c r="L1623" s="257" t="s">
        <v>3618</v>
      </c>
      <c r="M1623" s="255" t="s">
        <v>2093</v>
      </c>
      <c r="N1623" s="255" t="s">
        <v>2931</v>
      </c>
      <c r="O1623" s="255"/>
      <c r="P1623" s="257" t="s">
        <v>5788</v>
      </c>
      <c r="Q1623" s="261"/>
      <c r="R1623" s="261">
        <v>6.59</v>
      </c>
      <c r="S1623" s="262"/>
    </row>
    <row r="1624" spans="1:19" s="263" customFormat="1">
      <c r="A1624" s="254" t="s">
        <v>5789</v>
      </c>
      <c r="B1624" s="255" t="s">
        <v>3018</v>
      </c>
      <c r="C1624" s="255">
        <v>207</v>
      </c>
      <c r="D1624" s="255">
        <v>341</v>
      </c>
      <c r="E1624" s="256" t="s">
        <v>5790</v>
      </c>
      <c r="F1624" s="255" t="s">
        <v>2939</v>
      </c>
      <c r="G1624" s="255" t="s">
        <v>3392</v>
      </c>
      <c r="H1624" s="255" t="s">
        <v>3393</v>
      </c>
      <c r="I1624" s="255" t="s">
        <v>3393</v>
      </c>
      <c r="J1624" s="257" t="s">
        <v>4519</v>
      </c>
      <c r="K1624" s="255"/>
      <c r="L1624" s="257" t="s">
        <v>3618</v>
      </c>
      <c r="M1624" s="255" t="s">
        <v>2093</v>
      </c>
      <c r="N1624" s="255" t="s">
        <v>2931</v>
      </c>
      <c r="O1624" s="255"/>
      <c r="P1624" s="257" t="s">
        <v>5791</v>
      </c>
      <c r="Q1624" s="261"/>
      <c r="R1624" s="261">
        <v>6.59</v>
      </c>
      <c r="S1624" s="262"/>
    </row>
    <row r="1625" spans="1:19" s="263" customFormat="1">
      <c r="A1625" s="254" t="s">
        <v>5792</v>
      </c>
      <c r="B1625" s="255" t="s">
        <v>3018</v>
      </c>
      <c r="C1625" s="255">
        <v>207</v>
      </c>
      <c r="D1625" s="255">
        <v>342</v>
      </c>
      <c r="E1625" s="256" t="s">
        <v>5793</v>
      </c>
      <c r="F1625" s="255" t="s">
        <v>2939</v>
      </c>
      <c r="G1625" s="255" t="s">
        <v>3392</v>
      </c>
      <c r="H1625" s="255" t="s">
        <v>3393</v>
      </c>
      <c r="I1625" s="255" t="s">
        <v>3393</v>
      </c>
      <c r="J1625" s="257" t="s">
        <v>4519</v>
      </c>
      <c r="K1625" s="255"/>
      <c r="L1625" s="257" t="s">
        <v>3618</v>
      </c>
      <c r="M1625" s="255" t="s">
        <v>2093</v>
      </c>
      <c r="N1625" s="255" t="s">
        <v>2931</v>
      </c>
      <c r="O1625" s="255"/>
      <c r="P1625" s="257"/>
      <c r="Q1625" s="261"/>
      <c r="R1625" s="261">
        <v>45.79</v>
      </c>
      <c r="S1625" s="262"/>
    </row>
    <row r="1626" spans="1:19" s="263" customFormat="1">
      <c r="A1626" s="254" t="s">
        <v>5794</v>
      </c>
      <c r="B1626" s="255" t="s">
        <v>3018</v>
      </c>
      <c r="C1626" s="255">
        <v>207</v>
      </c>
      <c r="D1626" s="255">
        <v>343</v>
      </c>
      <c r="E1626" s="256" t="s">
        <v>5795</v>
      </c>
      <c r="F1626" s="255" t="s">
        <v>2939</v>
      </c>
      <c r="G1626" s="255" t="s">
        <v>3392</v>
      </c>
      <c r="H1626" s="255" t="s">
        <v>3393</v>
      </c>
      <c r="I1626" s="255" t="s">
        <v>3393</v>
      </c>
      <c r="J1626" s="257" t="s">
        <v>4446</v>
      </c>
      <c r="K1626" s="255" t="s">
        <v>4524</v>
      </c>
      <c r="L1626" s="257" t="s">
        <v>4585</v>
      </c>
      <c r="M1626" s="255" t="s">
        <v>5796</v>
      </c>
      <c r="N1626" s="255" t="s">
        <v>2931</v>
      </c>
      <c r="O1626" s="255" t="s">
        <v>2615</v>
      </c>
      <c r="P1626" s="257"/>
      <c r="Q1626" s="261"/>
      <c r="R1626" s="261">
        <v>226.96</v>
      </c>
      <c r="S1626" s="262"/>
    </row>
    <row r="1627" spans="1:19" s="263" customFormat="1" ht="51">
      <c r="A1627" s="254" t="s">
        <v>5797</v>
      </c>
      <c r="B1627" s="255" t="s">
        <v>3018</v>
      </c>
      <c r="C1627" s="255">
        <v>207</v>
      </c>
      <c r="D1627" s="255">
        <v>344</v>
      </c>
      <c r="E1627" s="256" t="s">
        <v>5798</v>
      </c>
      <c r="F1627" s="255" t="s">
        <v>2939</v>
      </c>
      <c r="G1627" s="255" t="s">
        <v>3392</v>
      </c>
      <c r="H1627" s="255" t="s">
        <v>3393</v>
      </c>
      <c r="I1627" s="255" t="s">
        <v>3393</v>
      </c>
      <c r="J1627" s="257" t="s">
        <v>4446</v>
      </c>
      <c r="K1627" s="255" t="s">
        <v>5799</v>
      </c>
      <c r="L1627" s="257" t="s">
        <v>5358</v>
      </c>
      <c r="M1627" s="255" t="s">
        <v>3420</v>
      </c>
      <c r="N1627" s="255" t="s">
        <v>2931</v>
      </c>
      <c r="O1627" s="255" t="s">
        <v>5771</v>
      </c>
      <c r="P1627" s="257"/>
      <c r="Q1627" s="261"/>
      <c r="R1627" s="261">
        <v>209.08</v>
      </c>
      <c r="S1627" s="262"/>
    </row>
    <row r="1628" spans="1:19" s="263" customFormat="1">
      <c r="A1628" s="254" t="s">
        <v>5800</v>
      </c>
      <c r="B1628" s="255" t="s">
        <v>3018</v>
      </c>
      <c r="C1628" s="255">
        <v>207</v>
      </c>
      <c r="D1628" s="255">
        <v>345</v>
      </c>
      <c r="E1628" s="256" t="s">
        <v>5801</v>
      </c>
      <c r="F1628" s="255" t="s">
        <v>2939</v>
      </c>
      <c r="G1628" s="255" t="s">
        <v>3392</v>
      </c>
      <c r="H1628" s="255" t="s">
        <v>3393</v>
      </c>
      <c r="I1628" s="255" t="s">
        <v>3393</v>
      </c>
      <c r="J1628" s="257" t="s">
        <v>4446</v>
      </c>
      <c r="K1628" s="255" t="s">
        <v>4524</v>
      </c>
      <c r="L1628" s="257" t="s">
        <v>4585</v>
      </c>
      <c r="M1628" s="255" t="s">
        <v>3333</v>
      </c>
      <c r="N1628" s="255" t="s">
        <v>2931</v>
      </c>
      <c r="O1628" s="255" t="s">
        <v>3464</v>
      </c>
      <c r="P1628" s="257"/>
      <c r="Q1628" s="261"/>
      <c r="R1628" s="261">
        <v>21.06</v>
      </c>
      <c r="S1628" s="262"/>
    </row>
    <row r="1629" spans="1:19" s="263" customFormat="1">
      <c r="A1629" s="254" t="s">
        <v>5802</v>
      </c>
      <c r="B1629" s="255" t="s">
        <v>3018</v>
      </c>
      <c r="C1629" s="255">
        <v>207</v>
      </c>
      <c r="D1629" s="255">
        <v>346</v>
      </c>
      <c r="E1629" s="256" t="s">
        <v>5803</v>
      </c>
      <c r="F1629" s="255" t="s">
        <v>2939</v>
      </c>
      <c r="G1629" s="255" t="s">
        <v>3392</v>
      </c>
      <c r="H1629" s="255" t="s">
        <v>3393</v>
      </c>
      <c r="I1629" s="255" t="s">
        <v>3393</v>
      </c>
      <c r="J1629" s="257" t="s">
        <v>4446</v>
      </c>
      <c r="K1629" s="255" t="s">
        <v>4524</v>
      </c>
      <c r="L1629" s="257" t="s">
        <v>4585</v>
      </c>
      <c r="M1629" s="255" t="s">
        <v>5804</v>
      </c>
      <c r="N1629" s="255" t="s">
        <v>2931</v>
      </c>
      <c r="O1629" s="255" t="s">
        <v>2615</v>
      </c>
      <c r="P1629" s="257"/>
      <c r="Q1629" s="261"/>
      <c r="R1629" s="261">
        <v>605.53</v>
      </c>
      <c r="S1629" s="262"/>
    </row>
    <row r="1630" spans="1:19" s="263" customFormat="1">
      <c r="A1630" s="254" t="s">
        <v>5805</v>
      </c>
      <c r="B1630" s="255" t="s">
        <v>3018</v>
      </c>
      <c r="C1630" s="255">
        <v>207</v>
      </c>
      <c r="D1630" s="255">
        <v>347</v>
      </c>
      <c r="E1630" s="256" t="s">
        <v>5806</v>
      </c>
      <c r="F1630" s="255" t="s">
        <v>2939</v>
      </c>
      <c r="G1630" s="255" t="s">
        <v>3392</v>
      </c>
      <c r="H1630" s="255" t="s">
        <v>3393</v>
      </c>
      <c r="I1630" s="255" t="s">
        <v>3393</v>
      </c>
      <c r="J1630" s="257" t="s">
        <v>4446</v>
      </c>
      <c r="K1630" s="255" t="s">
        <v>4524</v>
      </c>
      <c r="L1630" s="257" t="s">
        <v>4585</v>
      </c>
      <c r="M1630" s="255" t="s">
        <v>5807</v>
      </c>
      <c r="N1630" s="255" t="s">
        <v>2931</v>
      </c>
      <c r="O1630" s="255" t="s">
        <v>2857</v>
      </c>
      <c r="P1630" s="257"/>
      <c r="Q1630" s="261"/>
      <c r="R1630" s="261">
        <v>402.9</v>
      </c>
      <c r="S1630" s="262"/>
    </row>
    <row r="1631" spans="1:19" s="263" customFormat="1">
      <c r="A1631" s="254" t="s">
        <v>5808</v>
      </c>
      <c r="B1631" s="255" t="s">
        <v>3018</v>
      </c>
      <c r="C1631" s="255">
        <v>207</v>
      </c>
      <c r="D1631" s="255">
        <v>348</v>
      </c>
      <c r="E1631" s="256" t="s">
        <v>5809</v>
      </c>
      <c r="F1631" s="255" t="s">
        <v>2939</v>
      </c>
      <c r="G1631" s="255" t="s">
        <v>3392</v>
      </c>
      <c r="H1631" s="255" t="s">
        <v>3393</v>
      </c>
      <c r="I1631" s="255" t="s">
        <v>3393</v>
      </c>
      <c r="J1631" s="257" t="s">
        <v>4446</v>
      </c>
      <c r="K1631" s="255" t="s">
        <v>4524</v>
      </c>
      <c r="L1631" s="257" t="s">
        <v>4585</v>
      </c>
      <c r="M1631" s="255" t="s">
        <v>5810</v>
      </c>
      <c r="N1631" s="255" t="s">
        <v>2931</v>
      </c>
      <c r="O1631" s="255" t="s">
        <v>3263</v>
      </c>
      <c r="P1631" s="257"/>
      <c r="Q1631" s="261"/>
      <c r="R1631" s="261">
        <v>385.48</v>
      </c>
      <c r="S1631" s="262"/>
    </row>
    <row r="1632" spans="1:19" s="263" customFormat="1">
      <c r="A1632" s="254" t="s">
        <v>5811</v>
      </c>
      <c r="B1632" s="255" t="s">
        <v>3018</v>
      </c>
      <c r="C1632" s="255">
        <v>207</v>
      </c>
      <c r="D1632" s="255">
        <v>349</v>
      </c>
      <c r="E1632" s="256" t="s">
        <v>5812</v>
      </c>
      <c r="F1632" s="255" t="s">
        <v>2939</v>
      </c>
      <c r="G1632" s="255" t="s">
        <v>3392</v>
      </c>
      <c r="H1632" s="255" t="s">
        <v>3393</v>
      </c>
      <c r="I1632" s="255" t="s">
        <v>3393</v>
      </c>
      <c r="J1632" s="257" t="s">
        <v>4446</v>
      </c>
      <c r="K1632" s="255" t="s">
        <v>4524</v>
      </c>
      <c r="L1632" s="257" t="s">
        <v>4585</v>
      </c>
      <c r="M1632" s="255" t="s">
        <v>3802</v>
      </c>
      <c r="N1632" s="255" t="s">
        <v>2931</v>
      </c>
      <c r="O1632" s="255" t="s">
        <v>3372</v>
      </c>
      <c r="P1632" s="257"/>
      <c r="Q1632" s="261"/>
      <c r="R1632" s="261">
        <v>45.79</v>
      </c>
      <c r="S1632" s="262"/>
    </row>
    <row r="1633" spans="1:19" s="263" customFormat="1" ht="25.5">
      <c r="A1633" s="254" t="s">
        <v>5813</v>
      </c>
      <c r="B1633" s="255" t="s">
        <v>3018</v>
      </c>
      <c r="C1633" s="255">
        <v>207</v>
      </c>
      <c r="D1633" s="255">
        <v>350</v>
      </c>
      <c r="E1633" s="256" t="s">
        <v>5814</v>
      </c>
      <c r="F1633" s="255" t="s">
        <v>2939</v>
      </c>
      <c r="G1633" s="255" t="s">
        <v>3392</v>
      </c>
      <c r="H1633" s="255" t="s">
        <v>3393</v>
      </c>
      <c r="I1633" s="255" t="s">
        <v>3393</v>
      </c>
      <c r="J1633" s="257" t="s">
        <v>4446</v>
      </c>
      <c r="K1633" s="255" t="s">
        <v>5815</v>
      </c>
      <c r="L1633" s="257" t="s">
        <v>4585</v>
      </c>
      <c r="M1633" s="255" t="s">
        <v>3362</v>
      </c>
      <c r="N1633" s="255" t="s">
        <v>2931</v>
      </c>
      <c r="O1633" s="255" t="s">
        <v>3464</v>
      </c>
      <c r="P1633" s="257"/>
      <c r="Q1633" s="261"/>
      <c r="R1633" s="261">
        <v>22.07</v>
      </c>
      <c r="S1633" s="262"/>
    </row>
    <row r="1634" spans="1:19" s="263" customFormat="1">
      <c r="A1634" s="254" t="s">
        <v>5816</v>
      </c>
      <c r="B1634" s="255" t="s">
        <v>3018</v>
      </c>
      <c r="C1634" s="255">
        <v>207</v>
      </c>
      <c r="D1634" s="255">
        <v>351</v>
      </c>
      <c r="E1634" s="256" t="s">
        <v>5817</v>
      </c>
      <c r="F1634" s="255" t="s">
        <v>2939</v>
      </c>
      <c r="G1634" s="255" t="s">
        <v>3392</v>
      </c>
      <c r="H1634" s="255" t="s">
        <v>3393</v>
      </c>
      <c r="I1634" s="255" t="s">
        <v>3393</v>
      </c>
      <c r="J1634" s="257" t="s">
        <v>4446</v>
      </c>
      <c r="K1634" s="255" t="s">
        <v>4524</v>
      </c>
      <c r="L1634" s="257" t="s">
        <v>4585</v>
      </c>
      <c r="M1634" s="255" t="s">
        <v>3652</v>
      </c>
      <c r="N1634" s="255" t="s">
        <v>2931</v>
      </c>
      <c r="O1634" s="255" t="s">
        <v>2857</v>
      </c>
      <c r="P1634" s="257"/>
      <c r="Q1634" s="261"/>
      <c r="R1634" s="261">
        <v>41.09</v>
      </c>
      <c r="S1634" s="262"/>
    </row>
    <row r="1635" spans="1:19" s="263" customFormat="1">
      <c r="A1635" s="254" t="s">
        <v>5818</v>
      </c>
      <c r="B1635" s="255" t="s">
        <v>3018</v>
      </c>
      <c r="C1635" s="255">
        <v>207</v>
      </c>
      <c r="D1635" s="255">
        <v>354</v>
      </c>
      <c r="E1635" s="256" t="s">
        <v>5819</v>
      </c>
      <c r="F1635" s="255" t="s">
        <v>2939</v>
      </c>
      <c r="G1635" s="255" t="s">
        <v>3392</v>
      </c>
      <c r="H1635" s="255" t="s">
        <v>3366</v>
      </c>
      <c r="I1635" s="255" t="s">
        <v>3366</v>
      </c>
      <c r="J1635" s="257" t="s">
        <v>4519</v>
      </c>
      <c r="K1635" s="255"/>
      <c r="L1635" s="257" t="s">
        <v>3618</v>
      </c>
      <c r="M1635" s="255" t="s">
        <v>2093</v>
      </c>
      <c r="N1635" s="255" t="s">
        <v>2931</v>
      </c>
      <c r="O1635" s="255"/>
      <c r="P1635" s="257"/>
      <c r="Q1635" s="261"/>
      <c r="R1635" s="261">
        <v>12.54</v>
      </c>
      <c r="S1635" s="264"/>
    </row>
    <row r="1636" spans="1:19" s="263" customFormat="1">
      <c r="A1636" s="254" t="s">
        <v>5820</v>
      </c>
      <c r="B1636" s="255" t="s">
        <v>3018</v>
      </c>
      <c r="C1636" s="255">
        <v>207</v>
      </c>
      <c r="D1636" s="255">
        <v>355</v>
      </c>
      <c r="E1636" s="256" t="s">
        <v>5821</v>
      </c>
      <c r="F1636" s="255" t="s">
        <v>2939</v>
      </c>
      <c r="G1636" s="255" t="s">
        <v>5822</v>
      </c>
      <c r="H1636" s="255" t="s">
        <v>3366</v>
      </c>
      <c r="I1636" s="255" t="s">
        <v>3366</v>
      </c>
      <c r="J1636" s="257" t="s">
        <v>4519</v>
      </c>
      <c r="K1636" s="255"/>
      <c r="L1636" s="257" t="s">
        <v>3618</v>
      </c>
      <c r="M1636" s="255" t="s">
        <v>2097</v>
      </c>
      <c r="N1636" s="255" t="s">
        <v>2931</v>
      </c>
      <c r="O1636" s="255"/>
      <c r="P1636" s="257" t="s">
        <v>5823</v>
      </c>
      <c r="Q1636" s="261"/>
      <c r="R1636" s="261">
        <v>12.54</v>
      </c>
      <c r="S1636" s="264"/>
    </row>
    <row r="1637" spans="1:19" s="263" customFormat="1">
      <c r="A1637" s="254" t="s">
        <v>5824</v>
      </c>
      <c r="B1637" s="255" t="s">
        <v>3018</v>
      </c>
      <c r="C1637" s="255">
        <v>207</v>
      </c>
      <c r="D1637" s="255">
        <v>357</v>
      </c>
      <c r="E1637" s="256" t="s">
        <v>5825</v>
      </c>
      <c r="F1637" s="255" t="s">
        <v>2939</v>
      </c>
      <c r="G1637" s="255" t="s">
        <v>5822</v>
      </c>
      <c r="H1637" s="255" t="s">
        <v>3366</v>
      </c>
      <c r="I1637" s="255" t="s">
        <v>3366</v>
      </c>
      <c r="J1637" s="257" t="s">
        <v>4519</v>
      </c>
      <c r="K1637" s="255"/>
      <c r="L1637" s="257" t="s">
        <v>3618</v>
      </c>
      <c r="M1637" s="255" t="s">
        <v>2093</v>
      </c>
      <c r="N1637" s="255" t="s">
        <v>2931</v>
      </c>
      <c r="O1637" s="255"/>
      <c r="P1637" s="257"/>
      <c r="Q1637" s="261"/>
      <c r="R1637" s="261">
        <v>29.91</v>
      </c>
      <c r="S1637" s="264"/>
    </row>
    <row r="1638" spans="1:19" s="263" customFormat="1">
      <c r="A1638" s="254" t="s">
        <v>5826</v>
      </c>
      <c r="B1638" s="255" t="s">
        <v>3018</v>
      </c>
      <c r="C1638" s="255">
        <v>207</v>
      </c>
      <c r="D1638" s="255">
        <v>358</v>
      </c>
      <c r="E1638" s="256" t="s">
        <v>5827</v>
      </c>
      <c r="F1638" s="255" t="s">
        <v>2939</v>
      </c>
      <c r="G1638" s="255" t="s">
        <v>5822</v>
      </c>
      <c r="H1638" s="255" t="s">
        <v>3366</v>
      </c>
      <c r="I1638" s="255" t="s">
        <v>3366</v>
      </c>
      <c r="J1638" s="257" t="s">
        <v>4519</v>
      </c>
      <c r="K1638" s="255"/>
      <c r="L1638" s="257" t="s">
        <v>3618</v>
      </c>
      <c r="M1638" s="255" t="s">
        <v>2093</v>
      </c>
      <c r="N1638" s="255" t="s">
        <v>2931</v>
      </c>
      <c r="O1638" s="255"/>
      <c r="P1638" s="257"/>
      <c r="Q1638" s="261"/>
      <c r="R1638" s="261">
        <v>29.91</v>
      </c>
      <c r="S1638" s="264"/>
    </row>
    <row r="1639" spans="1:19" s="263" customFormat="1">
      <c r="A1639" s="254" t="s">
        <v>5828</v>
      </c>
      <c r="B1639" s="255" t="s">
        <v>3018</v>
      </c>
      <c r="C1639" s="255">
        <v>207</v>
      </c>
      <c r="D1639" s="255">
        <v>359</v>
      </c>
      <c r="E1639" s="256" t="s">
        <v>5829</v>
      </c>
      <c r="F1639" s="255" t="s">
        <v>2939</v>
      </c>
      <c r="G1639" s="255" t="s">
        <v>5822</v>
      </c>
      <c r="H1639" s="255" t="s">
        <v>3366</v>
      </c>
      <c r="I1639" s="255" t="s">
        <v>3366</v>
      </c>
      <c r="J1639" s="257" t="s">
        <v>4519</v>
      </c>
      <c r="K1639" s="255"/>
      <c r="L1639" s="257" t="s">
        <v>3618</v>
      </c>
      <c r="M1639" s="255" t="s">
        <v>2093</v>
      </c>
      <c r="N1639" s="255" t="s">
        <v>2931</v>
      </c>
      <c r="O1639" s="255"/>
      <c r="P1639" s="257"/>
      <c r="Q1639" s="261"/>
      <c r="R1639" s="261">
        <v>29.91</v>
      </c>
      <c r="S1639" s="264"/>
    </row>
    <row r="1640" spans="1:19" s="263" customFormat="1">
      <c r="A1640" s="254" t="s">
        <v>5830</v>
      </c>
      <c r="B1640" s="255" t="s">
        <v>3018</v>
      </c>
      <c r="C1640" s="255">
        <v>207</v>
      </c>
      <c r="D1640" s="255">
        <v>360</v>
      </c>
      <c r="E1640" s="256" t="s">
        <v>5831</v>
      </c>
      <c r="F1640" s="255" t="s">
        <v>2939</v>
      </c>
      <c r="G1640" s="255" t="s">
        <v>5822</v>
      </c>
      <c r="H1640" s="255" t="s">
        <v>3366</v>
      </c>
      <c r="I1640" s="255" t="s">
        <v>3366</v>
      </c>
      <c r="J1640" s="257" t="s">
        <v>4519</v>
      </c>
      <c r="K1640" s="255"/>
      <c r="L1640" s="257" t="s">
        <v>3618</v>
      </c>
      <c r="M1640" s="255" t="s">
        <v>2093</v>
      </c>
      <c r="N1640" s="255" t="s">
        <v>2931</v>
      </c>
      <c r="O1640" s="255"/>
      <c r="P1640" s="257"/>
      <c r="Q1640" s="261"/>
      <c r="R1640" s="261">
        <v>29.91</v>
      </c>
      <c r="S1640" s="264"/>
    </row>
    <row r="1641" spans="1:19" s="263" customFormat="1">
      <c r="A1641" s="254" t="s">
        <v>5832</v>
      </c>
      <c r="B1641" s="255" t="s">
        <v>3018</v>
      </c>
      <c r="C1641" s="255">
        <v>207</v>
      </c>
      <c r="D1641" s="255">
        <v>361</v>
      </c>
      <c r="E1641" s="256" t="s">
        <v>5833</v>
      </c>
      <c r="F1641" s="255" t="s">
        <v>2939</v>
      </c>
      <c r="G1641" s="255" t="s">
        <v>5822</v>
      </c>
      <c r="H1641" s="255" t="s">
        <v>3366</v>
      </c>
      <c r="I1641" s="255" t="s">
        <v>3366</v>
      </c>
      <c r="J1641" s="257" t="s">
        <v>4519</v>
      </c>
      <c r="K1641" s="255"/>
      <c r="L1641" s="257" t="s">
        <v>3618</v>
      </c>
      <c r="M1641" s="255" t="s">
        <v>2093</v>
      </c>
      <c r="N1641" s="255" t="s">
        <v>2931</v>
      </c>
      <c r="O1641" s="255"/>
      <c r="P1641" s="257"/>
      <c r="Q1641" s="261"/>
      <c r="R1641" s="261">
        <v>29.91</v>
      </c>
      <c r="S1641" s="264"/>
    </row>
    <row r="1642" spans="1:19" s="263" customFormat="1">
      <c r="A1642" s="254" t="s">
        <v>5834</v>
      </c>
      <c r="B1642" s="255" t="s">
        <v>3018</v>
      </c>
      <c r="C1642" s="255">
        <v>207</v>
      </c>
      <c r="D1642" s="255">
        <v>362</v>
      </c>
      <c r="E1642" s="256" t="s">
        <v>5835</v>
      </c>
      <c r="F1642" s="255" t="s">
        <v>2939</v>
      </c>
      <c r="G1642" s="255" t="s">
        <v>5822</v>
      </c>
      <c r="H1642" s="255" t="s">
        <v>3366</v>
      </c>
      <c r="I1642" s="255" t="s">
        <v>3366</v>
      </c>
      <c r="J1642" s="257" t="s">
        <v>4519</v>
      </c>
      <c r="K1642" s="255"/>
      <c r="L1642" s="257" t="s">
        <v>3618</v>
      </c>
      <c r="M1642" s="255" t="s">
        <v>2093</v>
      </c>
      <c r="N1642" s="255" t="s">
        <v>2931</v>
      </c>
      <c r="O1642" s="255"/>
      <c r="P1642" s="257"/>
      <c r="Q1642" s="261"/>
      <c r="R1642" s="261">
        <v>29.91</v>
      </c>
      <c r="S1642" s="264"/>
    </row>
    <row r="1643" spans="1:19" s="263" customFormat="1" ht="51">
      <c r="A1643" s="254" t="s">
        <v>5836</v>
      </c>
      <c r="B1643" s="255" t="s">
        <v>3018</v>
      </c>
      <c r="C1643" s="255">
        <v>207</v>
      </c>
      <c r="D1643" s="255">
        <v>364</v>
      </c>
      <c r="E1643" s="256" t="s">
        <v>5837</v>
      </c>
      <c r="F1643" s="255" t="s">
        <v>2939</v>
      </c>
      <c r="G1643" s="255" t="s">
        <v>5822</v>
      </c>
      <c r="H1643" s="255" t="s">
        <v>3366</v>
      </c>
      <c r="I1643" s="255" t="s">
        <v>3366</v>
      </c>
      <c r="J1643" s="257" t="s">
        <v>4446</v>
      </c>
      <c r="K1643" s="255" t="s">
        <v>5838</v>
      </c>
      <c r="L1643" s="257" t="s">
        <v>4529</v>
      </c>
      <c r="M1643" s="255" t="s">
        <v>5839</v>
      </c>
      <c r="N1643" s="255" t="s">
        <v>2931</v>
      </c>
      <c r="O1643" s="255" t="s">
        <v>3372</v>
      </c>
      <c r="P1643" s="257"/>
      <c r="Q1643" s="261"/>
      <c r="R1643" s="261">
        <v>1464.48</v>
      </c>
      <c r="S1643" s="262"/>
    </row>
    <row r="1644" spans="1:19" s="263" customFormat="1" ht="63.75">
      <c r="A1644" s="254" t="s">
        <v>5840</v>
      </c>
      <c r="B1644" s="255" t="s">
        <v>3018</v>
      </c>
      <c r="C1644" s="255">
        <v>207</v>
      </c>
      <c r="D1644" s="255">
        <v>365</v>
      </c>
      <c r="E1644" s="256" t="s">
        <v>5841</v>
      </c>
      <c r="F1644" s="255" t="s">
        <v>2939</v>
      </c>
      <c r="G1644" s="255" t="s">
        <v>5822</v>
      </c>
      <c r="H1644" s="255" t="s">
        <v>3366</v>
      </c>
      <c r="I1644" s="255" t="s">
        <v>3366</v>
      </c>
      <c r="J1644" s="257" t="s">
        <v>4446</v>
      </c>
      <c r="K1644" s="255" t="s">
        <v>5842</v>
      </c>
      <c r="L1644" s="257" t="s">
        <v>4585</v>
      </c>
      <c r="M1644" s="255" t="s">
        <v>2879</v>
      </c>
      <c r="N1644" s="255" t="s">
        <v>2931</v>
      </c>
      <c r="O1644" s="255" t="s">
        <v>3263</v>
      </c>
      <c r="P1644" s="257"/>
      <c r="Q1644" s="261"/>
      <c r="R1644" s="261">
        <v>13.4</v>
      </c>
      <c r="S1644" s="262"/>
    </row>
    <row r="1645" spans="1:19" s="263" customFormat="1" ht="51">
      <c r="A1645" s="254" t="s">
        <v>5843</v>
      </c>
      <c r="B1645" s="255" t="s">
        <v>3018</v>
      </c>
      <c r="C1645" s="255">
        <v>207</v>
      </c>
      <c r="D1645" s="255">
        <v>366</v>
      </c>
      <c r="E1645" s="256" t="s">
        <v>5844</v>
      </c>
      <c r="F1645" s="255" t="s">
        <v>2939</v>
      </c>
      <c r="G1645" s="255" t="s">
        <v>5822</v>
      </c>
      <c r="H1645" s="255" t="s">
        <v>3366</v>
      </c>
      <c r="I1645" s="255" t="s">
        <v>3366</v>
      </c>
      <c r="J1645" s="257" t="s">
        <v>4446</v>
      </c>
      <c r="K1645" s="255" t="s">
        <v>5845</v>
      </c>
      <c r="L1645" s="257" t="s">
        <v>4572</v>
      </c>
      <c r="M1645" s="255" t="s">
        <v>5846</v>
      </c>
      <c r="N1645" s="255" t="s">
        <v>2931</v>
      </c>
      <c r="O1645" s="255" t="s">
        <v>2879</v>
      </c>
      <c r="P1645" s="257"/>
      <c r="Q1645" s="261"/>
      <c r="R1645" s="261">
        <v>215.83</v>
      </c>
      <c r="S1645" s="262"/>
    </row>
    <row r="1646" spans="1:19" s="263" customFormat="1" ht="38.25">
      <c r="A1646" s="254" t="s">
        <v>5847</v>
      </c>
      <c r="B1646" s="255" t="s">
        <v>3018</v>
      </c>
      <c r="C1646" s="255">
        <v>207</v>
      </c>
      <c r="D1646" s="255">
        <v>367</v>
      </c>
      <c r="E1646" s="256" t="s">
        <v>5848</v>
      </c>
      <c r="F1646" s="255" t="s">
        <v>2939</v>
      </c>
      <c r="G1646" s="255" t="s">
        <v>5822</v>
      </c>
      <c r="H1646" s="255" t="s">
        <v>3366</v>
      </c>
      <c r="I1646" s="255" t="s">
        <v>3366</v>
      </c>
      <c r="J1646" s="257" t="s">
        <v>4446</v>
      </c>
      <c r="K1646" s="255" t="s">
        <v>5849</v>
      </c>
      <c r="L1646" s="257" t="s">
        <v>4585</v>
      </c>
      <c r="M1646" s="255" t="s">
        <v>3982</v>
      </c>
      <c r="N1646" s="255" t="s">
        <v>2931</v>
      </c>
      <c r="O1646" s="255" t="s">
        <v>3464</v>
      </c>
      <c r="P1646" s="257"/>
      <c r="Q1646" s="261"/>
      <c r="R1646" s="261">
        <v>58.58</v>
      </c>
      <c r="S1646" s="262"/>
    </row>
    <row r="1647" spans="1:19" s="263" customFormat="1">
      <c r="A1647" s="254" t="s">
        <v>5850</v>
      </c>
      <c r="B1647" s="255" t="s">
        <v>3018</v>
      </c>
      <c r="C1647" s="255">
        <v>207</v>
      </c>
      <c r="D1647" s="255">
        <v>368</v>
      </c>
      <c r="E1647" s="256" t="s">
        <v>5851</v>
      </c>
      <c r="F1647" s="255" t="s">
        <v>2939</v>
      </c>
      <c r="G1647" s="255" t="s">
        <v>5822</v>
      </c>
      <c r="H1647" s="255" t="s">
        <v>3366</v>
      </c>
      <c r="I1647" s="255" t="s">
        <v>3366</v>
      </c>
      <c r="J1647" s="257" t="s">
        <v>4446</v>
      </c>
      <c r="K1647" s="255" t="s">
        <v>4524</v>
      </c>
      <c r="L1647" s="257" t="s">
        <v>4585</v>
      </c>
      <c r="M1647" s="255" t="s">
        <v>5852</v>
      </c>
      <c r="N1647" s="255" t="s">
        <v>2931</v>
      </c>
      <c r="O1647" s="255" t="s">
        <v>2615</v>
      </c>
      <c r="P1647" s="257"/>
      <c r="Q1647" s="261"/>
      <c r="R1647" s="261">
        <v>940.03</v>
      </c>
      <c r="S1647" s="262"/>
    </row>
    <row r="1648" spans="1:19" s="263" customFormat="1">
      <c r="A1648" s="254" t="s">
        <v>5853</v>
      </c>
      <c r="B1648" s="255" t="s">
        <v>3018</v>
      </c>
      <c r="C1648" s="255">
        <v>207</v>
      </c>
      <c r="D1648" s="255">
        <v>370</v>
      </c>
      <c r="E1648" s="256" t="s">
        <v>5854</v>
      </c>
      <c r="F1648" s="255" t="s">
        <v>2939</v>
      </c>
      <c r="G1648" s="255" t="s">
        <v>5822</v>
      </c>
      <c r="H1648" s="255" t="s">
        <v>3366</v>
      </c>
      <c r="I1648" s="255" t="s">
        <v>3366</v>
      </c>
      <c r="J1648" s="257" t="s">
        <v>4446</v>
      </c>
      <c r="K1648" s="255" t="s">
        <v>4524</v>
      </c>
      <c r="L1648" s="257" t="s">
        <v>4585</v>
      </c>
      <c r="M1648" s="255" t="s">
        <v>5855</v>
      </c>
      <c r="N1648" s="255" t="s">
        <v>2931</v>
      </c>
      <c r="O1648" s="255" t="s">
        <v>2857</v>
      </c>
      <c r="P1648" s="257"/>
      <c r="Q1648" s="261"/>
      <c r="R1648" s="261">
        <v>144.97</v>
      </c>
      <c r="S1648" s="262"/>
    </row>
    <row r="1649" spans="1:19" s="263" customFormat="1">
      <c r="A1649" s="254" t="s">
        <v>5856</v>
      </c>
      <c r="B1649" s="255" t="s">
        <v>3018</v>
      </c>
      <c r="C1649" s="255">
        <v>207</v>
      </c>
      <c r="D1649" s="255">
        <v>371</v>
      </c>
      <c r="E1649" s="256" t="s">
        <v>5857</v>
      </c>
      <c r="F1649" s="255" t="s">
        <v>2939</v>
      </c>
      <c r="G1649" s="255" t="s">
        <v>5822</v>
      </c>
      <c r="H1649" s="255" t="s">
        <v>3366</v>
      </c>
      <c r="I1649" s="255" t="s">
        <v>3366</v>
      </c>
      <c r="J1649" s="257" t="s">
        <v>4446</v>
      </c>
      <c r="K1649" s="255" t="s">
        <v>4524</v>
      </c>
      <c r="L1649" s="257" t="s">
        <v>4585</v>
      </c>
      <c r="M1649" s="255" t="s">
        <v>3652</v>
      </c>
      <c r="N1649" s="255" t="s">
        <v>2931</v>
      </c>
      <c r="O1649" s="255" t="s">
        <v>3263</v>
      </c>
      <c r="P1649" s="257"/>
      <c r="Q1649" s="261"/>
      <c r="R1649" s="261">
        <v>29.91</v>
      </c>
      <c r="S1649" s="262"/>
    </row>
    <row r="1650" spans="1:19" s="263" customFormat="1" ht="51">
      <c r="A1650" s="254" t="s">
        <v>5858</v>
      </c>
      <c r="B1650" s="255" t="s">
        <v>3018</v>
      </c>
      <c r="C1650" s="255">
        <v>207</v>
      </c>
      <c r="D1650" s="255">
        <v>372</v>
      </c>
      <c r="E1650" s="256" t="s">
        <v>5859</v>
      </c>
      <c r="F1650" s="255" t="s">
        <v>2939</v>
      </c>
      <c r="G1650" s="255" t="s">
        <v>5822</v>
      </c>
      <c r="H1650" s="255" t="s">
        <v>3366</v>
      </c>
      <c r="I1650" s="255" t="s">
        <v>3366</v>
      </c>
      <c r="J1650" s="257" t="s">
        <v>4446</v>
      </c>
      <c r="K1650" s="255" t="s">
        <v>5860</v>
      </c>
      <c r="L1650" s="257" t="s">
        <v>4585</v>
      </c>
      <c r="M1650" s="255" t="s">
        <v>5861</v>
      </c>
      <c r="N1650" s="255" t="s">
        <v>2931</v>
      </c>
      <c r="O1650" s="255" t="s">
        <v>3372</v>
      </c>
      <c r="P1650" s="257"/>
      <c r="Q1650" s="261"/>
      <c r="R1650" s="261">
        <v>30.33</v>
      </c>
      <c r="S1650" s="262"/>
    </row>
    <row r="1651" spans="1:19" s="263" customFormat="1">
      <c r="A1651" s="254" t="s">
        <v>5862</v>
      </c>
      <c r="B1651" s="255" t="s">
        <v>3018</v>
      </c>
      <c r="C1651" s="255">
        <v>207</v>
      </c>
      <c r="D1651" s="255">
        <v>373</v>
      </c>
      <c r="E1651" s="256" t="s">
        <v>5863</v>
      </c>
      <c r="F1651" s="255" t="s">
        <v>2939</v>
      </c>
      <c r="G1651" s="255" t="s">
        <v>5822</v>
      </c>
      <c r="H1651" s="255" t="s">
        <v>3366</v>
      </c>
      <c r="I1651" s="255" t="s">
        <v>3366</v>
      </c>
      <c r="J1651" s="257" t="s">
        <v>4446</v>
      </c>
      <c r="K1651" s="255" t="s">
        <v>4524</v>
      </c>
      <c r="L1651" s="257" t="s">
        <v>4585</v>
      </c>
      <c r="M1651" s="255" t="s">
        <v>3017</v>
      </c>
      <c r="N1651" s="255" t="s">
        <v>2931</v>
      </c>
      <c r="O1651" s="255" t="s">
        <v>3464</v>
      </c>
      <c r="P1651" s="257"/>
      <c r="Q1651" s="261"/>
      <c r="R1651" s="261">
        <v>124.22</v>
      </c>
      <c r="S1651" s="262"/>
    </row>
    <row r="1652" spans="1:19" s="263" customFormat="1">
      <c r="A1652" s="254" t="s">
        <v>5864</v>
      </c>
      <c r="B1652" s="255" t="s">
        <v>3018</v>
      </c>
      <c r="C1652" s="255">
        <v>207</v>
      </c>
      <c r="D1652" s="255">
        <v>374</v>
      </c>
      <c r="E1652" s="256" t="s">
        <v>5865</v>
      </c>
      <c r="F1652" s="255" t="s">
        <v>2939</v>
      </c>
      <c r="G1652" s="255" t="s">
        <v>5822</v>
      </c>
      <c r="H1652" s="255" t="s">
        <v>3366</v>
      </c>
      <c r="I1652" s="255" t="s">
        <v>3366</v>
      </c>
      <c r="J1652" s="257" t="s">
        <v>4446</v>
      </c>
      <c r="K1652" s="255" t="s">
        <v>4524</v>
      </c>
      <c r="L1652" s="257" t="s">
        <v>4525</v>
      </c>
      <c r="M1652" s="255" t="s">
        <v>2293</v>
      </c>
      <c r="N1652" s="255" t="s">
        <v>2931</v>
      </c>
      <c r="O1652" s="255" t="s">
        <v>4545</v>
      </c>
      <c r="P1652" s="257"/>
      <c r="Q1652" s="261"/>
      <c r="R1652" s="261">
        <v>1.1100000000000001</v>
      </c>
      <c r="S1652" s="262"/>
    </row>
    <row r="1653" spans="1:19" s="263" customFormat="1">
      <c r="A1653" s="254" t="s">
        <v>5866</v>
      </c>
      <c r="B1653" s="255" t="s">
        <v>3018</v>
      </c>
      <c r="C1653" s="255">
        <v>207</v>
      </c>
      <c r="D1653" s="255">
        <v>375</v>
      </c>
      <c r="E1653" s="256" t="s">
        <v>5867</v>
      </c>
      <c r="F1653" s="255" t="s">
        <v>2939</v>
      </c>
      <c r="G1653" s="255" t="s">
        <v>5822</v>
      </c>
      <c r="H1653" s="255" t="s">
        <v>3366</v>
      </c>
      <c r="I1653" s="255" t="s">
        <v>3366</v>
      </c>
      <c r="J1653" s="257" t="s">
        <v>4944</v>
      </c>
      <c r="K1653" s="255"/>
      <c r="L1653" s="257" t="s">
        <v>4585</v>
      </c>
      <c r="M1653" s="255" t="s">
        <v>3652</v>
      </c>
      <c r="N1653" s="255" t="s">
        <v>2931</v>
      </c>
      <c r="O1653" s="255" t="s">
        <v>3774</v>
      </c>
      <c r="P1653" s="257"/>
      <c r="Q1653" s="261"/>
      <c r="R1653" s="261">
        <v>85.25</v>
      </c>
      <c r="S1653" s="262"/>
    </row>
    <row r="1654" spans="1:19" s="263" customFormat="1">
      <c r="A1654" s="254" t="s">
        <v>5868</v>
      </c>
      <c r="B1654" s="255" t="s">
        <v>3018</v>
      </c>
      <c r="C1654" s="255">
        <v>207</v>
      </c>
      <c r="D1654" s="255">
        <v>376</v>
      </c>
      <c r="E1654" s="256" t="s">
        <v>5869</v>
      </c>
      <c r="F1654" s="255" t="s">
        <v>2939</v>
      </c>
      <c r="G1654" s="255" t="s">
        <v>5822</v>
      </c>
      <c r="H1654" s="255" t="s">
        <v>3129</v>
      </c>
      <c r="I1654" s="255" t="s">
        <v>3129</v>
      </c>
      <c r="J1654" s="257" t="s">
        <v>4519</v>
      </c>
      <c r="K1654" s="255"/>
      <c r="L1654" s="257" t="s">
        <v>3618</v>
      </c>
      <c r="M1654" s="255" t="s">
        <v>2093</v>
      </c>
      <c r="N1654" s="255" t="s">
        <v>2931</v>
      </c>
      <c r="O1654" s="255"/>
      <c r="P1654" s="257" t="s">
        <v>5870</v>
      </c>
      <c r="Q1654" s="261"/>
      <c r="R1654" s="261">
        <v>8.6199999999999992</v>
      </c>
      <c r="S1654" s="262"/>
    </row>
    <row r="1655" spans="1:19" s="263" customFormat="1">
      <c r="A1655" s="254" t="s">
        <v>5871</v>
      </c>
      <c r="B1655" s="255" t="s">
        <v>3018</v>
      </c>
      <c r="C1655" s="255">
        <v>207</v>
      </c>
      <c r="D1655" s="255">
        <v>380</v>
      </c>
      <c r="E1655" s="256" t="s">
        <v>5872</v>
      </c>
      <c r="F1655" s="255" t="s">
        <v>2939</v>
      </c>
      <c r="G1655" s="255" t="s">
        <v>3128</v>
      </c>
      <c r="H1655" s="255" t="s">
        <v>3129</v>
      </c>
      <c r="I1655" s="255" t="s">
        <v>3129</v>
      </c>
      <c r="J1655" s="257" t="s">
        <v>4519</v>
      </c>
      <c r="K1655" s="255"/>
      <c r="L1655" s="257" t="s">
        <v>3618</v>
      </c>
      <c r="M1655" s="255" t="s">
        <v>2093</v>
      </c>
      <c r="N1655" s="255" t="s">
        <v>2931</v>
      </c>
      <c r="O1655" s="255"/>
      <c r="P1655" s="257" t="s">
        <v>5873</v>
      </c>
      <c r="Q1655" s="261"/>
      <c r="R1655" s="261">
        <v>16.489999999999998</v>
      </c>
      <c r="S1655" s="262"/>
    </row>
    <row r="1656" spans="1:19" s="263" customFormat="1">
      <c r="A1656" s="254" t="s">
        <v>5874</v>
      </c>
      <c r="B1656" s="255" t="s">
        <v>3018</v>
      </c>
      <c r="C1656" s="255">
        <v>207</v>
      </c>
      <c r="D1656" s="255">
        <v>381</v>
      </c>
      <c r="E1656" s="256" t="s">
        <v>5875</v>
      </c>
      <c r="F1656" s="255" t="s">
        <v>2939</v>
      </c>
      <c r="G1656" s="255" t="s">
        <v>3128</v>
      </c>
      <c r="H1656" s="255" t="s">
        <v>3129</v>
      </c>
      <c r="I1656" s="255" t="s">
        <v>3129</v>
      </c>
      <c r="J1656" s="257" t="s">
        <v>4519</v>
      </c>
      <c r="K1656" s="255"/>
      <c r="L1656" s="257" t="s">
        <v>3618</v>
      </c>
      <c r="M1656" s="255" t="s">
        <v>2093</v>
      </c>
      <c r="N1656" s="255" t="s">
        <v>2931</v>
      </c>
      <c r="O1656" s="255"/>
      <c r="P1656" s="257" t="s">
        <v>5876</v>
      </c>
      <c r="Q1656" s="261"/>
      <c r="R1656" s="261">
        <v>10.51</v>
      </c>
      <c r="S1656" s="262"/>
    </row>
    <row r="1657" spans="1:19" s="263" customFormat="1">
      <c r="A1657" s="254" t="s">
        <v>5566</v>
      </c>
      <c r="B1657" s="255" t="s">
        <v>3018</v>
      </c>
      <c r="C1657" s="255">
        <v>207</v>
      </c>
      <c r="D1657" s="255">
        <v>382</v>
      </c>
      <c r="E1657" s="256" t="s">
        <v>5877</v>
      </c>
      <c r="F1657" s="255" t="s">
        <v>2939</v>
      </c>
      <c r="G1657" s="255" t="s">
        <v>3128</v>
      </c>
      <c r="H1657" s="255" t="s">
        <v>3129</v>
      </c>
      <c r="I1657" s="255" t="s">
        <v>3129</v>
      </c>
      <c r="J1657" s="257" t="s">
        <v>4519</v>
      </c>
      <c r="K1657" s="255"/>
      <c r="L1657" s="257" t="s">
        <v>3618</v>
      </c>
      <c r="M1657" s="255" t="s">
        <v>2093</v>
      </c>
      <c r="N1657" s="255" t="s">
        <v>2931</v>
      </c>
      <c r="O1657" s="255"/>
      <c r="P1657" s="257" t="s">
        <v>5878</v>
      </c>
      <c r="Q1657" s="261"/>
      <c r="R1657" s="261">
        <v>20.65</v>
      </c>
      <c r="S1657" s="262"/>
    </row>
    <row r="1658" spans="1:19" s="263" customFormat="1">
      <c r="A1658" s="254" t="s">
        <v>5879</v>
      </c>
      <c r="B1658" s="255" t="s">
        <v>3018</v>
      </c>
      <c r="C1658" s="255">
        <v>207</v>
      </c>
      <c r="D1658" s="255">
        <v>383</v>
      </c>
      <c r="E1658" s="256" t="s">
        <v>5880</v>
      </c>
      <c r="F1658" s="255" t="s">
        <v>2939</v>
      </c>
      <c r="G1658" s="255" t="s">
        <v>3128</v>
      </c>
      <c r="H1658" s="255" t="s">
        <v>3129</v>
      </c>
      <c r="I1658" s="255" t="s">
        <v>3129</v>
      </c>
      <c r="J1658" s="257" t="s">
        <v>4446</v>
      </c>
      <c r="K1658" s="255" t="s">
        <v>4524</v>
      </c>
      <c r="L1658" s="257" t="s">
        <v>4585</v>
      </c>
      <c r="M1658" s="255" t="s">
        <v>5881</v>
      </c>
      <c r="N1658" s="255" t="s">
        <v>2931</v>
      </c>
      <c r="O1658" s="255" t="s">
        <v>2857</v>
      </c>
      <c r="P1658" s="257"/>
      <c r="Q1658" s="261"/>
      <c r="R1658" s="261">
        <v>73.650000000000006</v>
      </c>
      <c r="S1658" s="262"/>
    </row>
    <row r="1659" spans="1:19" s="263" customFormat="1" ht="38.25">
      <c r="A1659" s="254" t="s">
        <v>5882</v>
      </c>
      <c r="B1659" s="255" t="s">
        <v>3018</v>
      </c>
      <c r="C1659" s="255">
        <v>207</v>
      </c>
      <c r="D1659" s="255">
        <v>384</v>
      </c>
      <c r="E1659" s="256" t="s">
        <v>5883</v>
      </c>
      <c r="F1659" s="255" t="s">
        <v>2939</v>
      </c>
      <c r="G1659" s="255" t="s">
        <v>3128</v>
      </c>
      <c r="H1659" s="255" t="s">
        <v>3129</v>
      </c>
      <c r="I1659" s="255" t="s">
        <v>3129</v>
      </c>
      <c r="J1659" s="257" t="s">
        <v>4446</v>
      </c>
      <c r="K1659" s="255" t="s">
        <v>5884</v>
      </c>
      <c r="L1659" s="257" t="s">
        <v>4585</v>
      </c>
      <c r="M1659" s="255" t="s">
        <v>5885</v>
      </c>
      <c r="N1659" s="255" t="s">
        <v>2931</v>
      </c>
      <c r="O1659" s="255" t="s">
        <v>2857</v>
      </c>
      <c r="P1659" s="257"/>
      <c r="Q1659" s="261"/>
      <c r="R1659" s="261">
        <v>333.5</v>
      </c>
      <c r="S1659" s="262"/>
    </row>
    <row r="1660" spans="1:19" s="263" customFormat="1">
      <c r="A1660" s="254" t="s">
        <v>5886</v>
      </c>
      <c r="B1660" s="255" t="s">
        <v>3018</v>
      </c>
      <c r="C1660" s="255">
        <v>207</v>
      </c>
      <c r="D1660" s="255">
        <v>385</v>
      </c>
      <c r="E1660" s="256" t="s">
        <v>5887</v>
      </c>
      <c r="F1660" s="255" t="s">
        <v>2939</v>
      </c>
      <c r="G1660" s="255" t="s">
        <v>3128</v>
      </c>
      <c r="H1660" s="255" t="s">
        <v>3129</v>
      </c>
      <c r="I1660" s="255" t="s">
        <v>3129</v>
      </c>
      <c r="J1660" s="257" t="s">
        <v>4446</v>
      </c>
      <c r="K1660" s="255" t="s">
        <v>4524</v>
      </c>
      <c r="L1660" s="257" t="s">
        <v>4529</v>
      </c>
      <c r="M1660" s="255" t="s">
        <v>3305</v>
      </c>
      <c r="N1660" s="255" t="s">
        <v>2931</v>
      </c>
      <c r="O1660" s="255" t="s">
        <v>2857</v>
      </c>
      <c r="P1660" s="257"/>
      <c r="Q1660" s="261"/>
      <c r="R1660" s="261">
        <v>200.36</v>
      </c>
      <c r="S1660" s="262"/>
    </row>
    <row r="1661" spans="1:19" s="263" customFormat="1">
      <c r="A1661" s="254" t="s">
        <v>5888</v>
      </c>
      <c r="B1661" s="255" t="s">
        <v>3018</v>
      </c>
      <c r="C1661" s="255">
        <v>207</v>
      </c>
      <c r="D1661" s="255">
        <v>386</v>
      </c>
      <c r="E1661" s="256" t="s">
        <v>5889</v>
      </c>
      <c r="F1661" s="255" t="s">
        <v>2939</v>
      </c>
      <c r="G1661" s="255" t="s">
        <v>3128</v>
      </c>
      <c r="H1661" s="255" t="s">
        <v>3129</v>
      </c>
      <c r="I1661" s="255" t="s">
        <v>3129</v>
      </c>
      <c r="J1661" s="257" t="s">
        <v>4446</v>
      </c>
      <c r="K1661" s="255" t="s">
        <v>4524</v>
      </c>
      <c r="L1661" s="257" t="s">
        <v>4585</v>
      </c>
      <c r="M1661" s="255" t="s">
        <v>3691</v>
      </c>
      <c r="N1661" s="255" t="s">
        <v>2931</v>
      </c>
      <c r="O1661" s="255" t="s">
        <v>2615</v>
      </c>
      <c r="P1661" s="257"/>
      <c r="Q1661" s="261"/>
      <c r="R1661" s="261">
        <v>477.4</v>
      </c>
      <c r="S1661" s="262"/>
    </row>
    <row r="1662" spans="1:19" s="263" customFormat="1">
      <c r="A1662" s="254" t="s">
        <v>5890</v>
      </c>
      <c r="B1662" s="255" t="s">
        <v>3018</v>
      </c>
      <c r="C1662" s="255">
        <v>207</v>
      </c>
      <c r="D1662" s="255">
        <v>387</v>
      </c>
      <c r="E1662" s="256" t="s">
        <v>5891</v>
      </c>
      <c r="F1662" s="255" t="s">
        <v>2939</v>
      </c>
      <c r="G1662" s="255" t="s">
        <v>3128</v>
      </c>
      <c r="H1662" s="255" t="s">
        <v>3129</v>
      </c>
      <c r="I1662" s="255" t="s">
        <v>3129</v>
      </c>
      <c r="J1662" s="257" t="s">
        <v>4446</v>
      </c>
      <c r="K1662" s="255" t="s">
        <v>4524</v>
      </c>
      <c r="L1662" s="257" t="s">
        <v>4585</v>
      </c>
      <c r="M1662" s="255" t="s">
        <v>4250</v>
      </c>
      <c r="N1662" s="255" t="s">
        <v>2931</v>
      </c>
      <c r="O1662" s="255" t="s">
        <v>2857</v>
      </c>
      <c r="P1662" s="257"/>
      <c r="Q1662" s="261"/>
      <c r="R1662" s="261">
        <v>252.08</v>
      </c>
      <c r="S1662" s="262"/>
    </row>
    <row r="1663" spans="1:19" s="263" customFormat="1">
      <c r="A1663" s="254" t="s">
        <v>5892</v>
      </c>
      <c r="B1663" s="255" t="s">
        <v>3018</v>
      </c>
      <c r="C1663" s="255">
        <v>207</v>
      </c>
      <c r="D1663" s="255">
        <v>388</v>
      </c>
      <c r="E1663" s="256" t="s">
        <v>5893</v>
      </c>
      <c r="F1663" s="255" t="s">
        <v>2939</v>
      </c>
      <c r="G1663" s="255" t="s">
        <v>3128</v>
      </c>
      <c r="H1663" s="255" t="s">
        <v>3129</v>
      </c>
      <c r="I1663" s="255" t="s">
        <v>3129</v>
      </c>
      <c r="J1663" s="257" t="s">
        <v>4446</v>
      </c>
      <c r="K1663" s="255" t="s">
        <v>4524</v>
      </c>
      <c r="L1663" s="257" t="s">
        <v>4585</v>
      </c>
      <c r="M1663" s="255" t="s">
        <v>2303</v>
      </c>
      <c r="N1663" s="255" t="s">
        <v>2931</v>
      </c>
      <c r="O1663" s="255" t="s">
        <v>3263</v>
      </c>
      <c r="P1663" s="257"/>
      <c r="Q1663" s="261"/>
      <c r="R1663" s="261">
        <v>99.08</v>
      </c>
      <c r="S1663" s="262"/>
    </row>
    <row r="1664" spans="1:19" s="263" customFormat="1" ht="38.25">
      <c r="A1664" s="254" t="s">
        <v>5894</v>
      </c>
      <c r="B1664" s="255" t="s">
        <v>3018</v>
      </c>
      <c r="C1664" s="255">
        <v>207</v>
      </c>
      <c r="D1664" s="255">
        <v>389</v>
      </c>
      <c r="E1664" s="256" t="s">
        <v>5895</v>
      </c>
      <c r="F1664" s="255" t="s">
        <v>2939</v>
      </c>
      <c r="G1664" s="255" t="s">
        <v>3128</v>
      </c>
      <c r="H1664" s="255" t="s">
        <v>3129</v>
      </c>
      <c r="I1664" s="255" t="s">
        <v>3129</v>
      </c>
      <c r="J1664" s="257" t="s">
        <v>4446</v>
      </c>
      <c r="K1664" s="255" t="s">
        <v>5896</v>
      </c>
      <c r="L1664" s="257" t="s">
        <v>4572</v>
      </c>
      <c r="M1664" s="255"/>
      <c r="N1664" s="255" t="s">
        <v>2931</v>
      </c>
      <c r="O1664" s="255" t="s">
        <v>2879</v>
      </c>
      <c r="P1664" s="257"/>
      <c r="Q1664" s="261"/>
      <c r="R1664" s="261">
        <v>61.88</v>
      </c>
      <c r="S1664" s="262"/>
    </row>
    <row r="1665" spans="1:19" s="263" customFormat="1">
      <c r="A1665" s="254" t="s">
        <v>5897</v>
      </c>
      <c r="B1665" s="255" t="s">
        <v>3018</v>
      </c>
      <c r="C1665" s="255">
        <v>207</v>
      </c>
      <c r="D1665" s="255">
        <v>400</v>
      </c>
      <c r="E1665" s="256" t="s">
        <v>5898</v>
      </c>
      <c r="F1665" s="255" t="s">
        <v>2939</v>
      </c>
      <c r="G1665" s="255" t="s">
        <v>3128</v>
      </c>
      <c r="H1665" s="255" t="s">
        <v>3129</v>
      </c>
      <c r="I1665" s="255" t="s">
        <v>3129</v>
      </c>
      <c r="J1665" s="257" t="s">
        <v>4446</v>
      </c>
      <c r="K1665" s="255" t="s">
        <v>4524</v>
      </c>
      <c r="L1665" s="257" t="s">
        <v>4585</v>
      </c>
      <c r="M1665" s="255" t="s">
        <v>5899</v>
      </c>
      <c r="N1665" s="255" t="s">
        <v>2931</v>
      </c>
      <c r="O1665" s="255" t="s">
        <v>2615</v>
      </c>
      <c r="P1665" s="257"/>
      <c r="Q1665" s="261"/>
      <c r="R1665" s="261">
        <v>98.64</v>
      </c>
      <c r="S1665" s="262"/>
    </row>
    <row r="1666" spans="1:19" s="263" customFormat="1" ht="51">
      <c r="A1666" s="254" t="s">
        <v>5900</v>
      </c>
      <c r="B1666" s="255" t="s">
        <v>3018</v>
      </c>
      <c r="C1666" s="255">
        <v>207</v>
      </c>
      <c r="D1666" s="255">
        <v>401</v>
      </c>
      <c r="E1666" s="256" t="s">
        <v>5901</v>
      </c>
      <c r="F1666" s="255" t="s">
        <v>2939</v>
      </c>
      <c r="G1666" s="255" t="s">
        <v>3128</v>
      </c>
      <c r="H1666" s="255" t="s">
        <v>3129</v>
      </c>
      <c r="I1666" s="255" t="s">
        <v>3129</v>
      </c>
      <c r="J1666" s="257" t="s">
        <v>4446</v>
      </c>
      <c r="K1666" s="255" t="s">
        <v>5902</v>
      </c>
      <c r="L1666" s="257" t="s">
        <v>4585</v>
      </c>
      <c r="M1666" s="255" t="s">
        <v>3645</v>
      </c>
      <c r="N1666" s="255" t="s">
        <v>2931</v>
      </c>
      <c r="O1666" s="255" t="s">
        <v>2857</v>
      </c>
      <c r="P1666" s="257"/>
      <c r="Q1666" s="261"/>
      <c r="R1666" s="261">
        <v>251.73</v>
      </c>
      <c r="S1666" s="262"/>
    </row>
    <row r="1667" spans="1:19" s="263" customFormat="1">
      <c r="A1667" s="254" t="s">
        <v>5903</v>
      </c>
      <c r="B1667" s="255" t="s">
        <v>3018</v>
      </c>
      <c r="C1667" s="255">
        <v>207</v>
      </c>
      <c r="D1667" s="255">
        <v>402</v>
      </c>
      <c r="E1667" s="256" t="s">
        <v>5904</v>
      </c>
      <c r="F1667" s="255" t="s">
        <v>2939</v>
      </c>
      <c r="G1667" s="255" t="s">
        <v>3128</v>
      </c>
      <c r="H1667" s="255" t="s">
        <v>3129</v>
      </c>
      <c r="I1667" s="255" t="s">
        <v>3129</v>
      </c>
      <c r="J1667" s="257" t="s">
        <v>4446</v>
      </c>
      <c r="K1667" s="255" t="s">
        <v>4524</v>
      </c>
      <c r="L1667" s="257" t="s">
        <v>4585</v>
      </c>
      <c r="M1667" s="255" t="s">
        <v>3933</v>
      </c>
      <c r="N1667" s="255" t="s">
        <v>2931</v>
      </c>
      <c r="O1667" s="255" t="s">
        <v>3263</v>
      </c>
      <c r="P1667" s="257"/>
      <c r="Q1667" s="261"/>
      <c r="R1667" s="261">
        <v>201.97</v>
      </c>
      <c r="S1667" s="262"/>
    </row>
    <row r="1668" spans="1:19" s="263" customFormat="1">
      <c r="A1668" s="254" t="s">
        <v>5905</v>
      </c>
      <c r="B1668" s="255" t="s">
        <v>3018</v>
      </c>
      <c r="C1668" s="255">
        <v>207</v>
      </c>
      <c r="D1668" s="255">
        <v>403</v>
      </c>
      <c r="E1668" s="256" t="s">
        <v>5906</v>
      </c>
      <c r="F1668" s="255" t="s">
        <v>2939</v>
      </c>
      <c r="G1668" s="255" t="s">
        <v>3128</v>
      </c>
      <c r="H1668" s="255" t="s">
        <v>3129</v>
      </c>
      <c r="I1668" s="255" t="s">
        <v>3129</v>
      </c>
      <c r="J1668" s="257" t="s">
        <v>4446</v>
      </c>
      <c r="K1668" s="255" t="s">
        <v>4524</v>
      </c>
      <c r="L1668" s="257" t="s">
        <v>4529</v>
      </c>
      <c r="M1668" s="255" t="s">
        <v>3263</v>
      </c>
      <c r="N1668" s="255" t="s">
        <v>2931</v>
      </c>
      <c r="O1668" s="255" t="s">
        <v>3299</v>
      </c>
      <c r="P1668" s="257"/>
      <c r="Q1668" s="261"/>
      <c r="R1668" s="261">
        <v>97.28</v>
      </c>
      <c r="S1668" s="262"/>
    </row>
    <row r="1669" spans="1:19" s="263" customFormat="1" ht="13.5" thickBot="1">
      <c r="A1669" s="265" t="s">
        <v>5907</v>
      </c>
      <c r="B1669" s="266" t="s">
        <v>3018</v>
      </c>
      <c r="C1669" s="266">
        <v>207</v>
      </c>
      <c r="D1669" s="266">
        <v>407</v>
      </c>
      <c r="E1669" s="267" t="s">
        <v>5908</v>
      </c>
      <c r="F1669" s="266" t="s">
        <v>2939</v>
      </c>
      <c r="G1669" s="266" t="s">
        <v>3128</v>
      </c>
      <c r="H1669" s="266" t="s">
        <v>3214</v>
      </c>
      <c r="I1669" s="266" t="s">
        <v>3214</v>
      </c>
      <c r="J1669" s="268" t="s">
        <v>4519</v>
      </c>
      <c r="K1669" s="266"/>
      <c r="L1669" s="268" t="s">
        <v>3618</v>
      </c>
      <c r="M1669" s="266" t="s">
        <v>2093</v>
      </c>
      <c r="N1669" s="266" t="s">
        <v>2931</v>
      </c>
      <c r="O1669" s="266"/>
      <c r="P1669" s="268" t="s">
        <v>5909</v>
      </c>
      <c r="Q1669" s="272"/>
      <c r="R1669" s="272">
        <v>22.85</v>
      </c>
      <c r="S1669" s="273"/>
    </row>
    <row r="1670" spans="1:19" s="282" customFormat="1">
      <c r="A1670" s="274"/>
      <c r="B1670" s="274"/>
      <c r="C1670" s="274"/>
      <c r="D1670" s="274"/>
      <c r="E1670" s="275"/>
      <c r="F1670" s="274"/>
      <c r="G1670" s="274"/>
      <c r="H1670" s="274"/>
      <c r="I1670" s="274"/>
      <c r="J1670" s="276"/>
      <c r="K1670" s="274"/>
      <c r="L1670" s="276"/>
      <c r="M1670" s="274"/>
      <c r="N1670" s="274"/>
      <c r="O1670" s="274"/>
      <c r="P1670" s="276"/>
      <c r="Q1670" s="280"/>
      <c r="R1670" s="280"/>
      <c r="S1670" s="281"/>
    </row>
    <row r="1671" spans="1:19" s="282" customFormat="1">
      <c r="A1671" s="274"/>
      <c r="B1671" s="274"/>
      <c r="C1671" s="274"/>
      <c r="D1671" s="274"/>
      <c r="E1671" s="275"/>
      <c r="F1671" s="274"/>
      <c r="G1671" s="274"/>
      <c r="H1671" s="274"/>
      <c r="I1671" s="274"/>
      <c r="J1671" s="276"/>
      <c r="K1671" s="274"/>
      <c r="L1671" s="276"/>
      <c r="M1671" s="274"/>
      <c r="N1671" s="274"/>
      <c r="O1671" s="274"/>
      <c r="P1671" s="276"/>
      <c r="Q1671" s="280"/>
      <c r="R1671" s="280"/>
      <c r="S1671" s="281"/>
    </row>
    <row r="1672" spans="1:19" s="282" customFormat="1">
      <c r="A1672" s="274"/>
      <c r="B1672" s="274"/>
      <c r="C1672" s="274"/>
      <c r="D1672" s="274"/>
      <c r="E1672" s="275"/>
      <c r="F1672" s="274"/>
      <c r="G1672" s="274"/>
      <c r="H1672" s="274"/>
      <c r="I1672" s="274"/>
      <c r="J1672" s="276"/>
      <c r="K1672" s="274"/>
      <c r="L1672" s="276"/>
      <c r="M1672" s="274"/>
      <c r="N1672" s="274"/>
      <c r="O1672" s="274"/>
      <c r="P1672" s="276"/>
      <c r="Q1672" s="280"/>
      <c r="R1672" s="280"/>
      <c r="S1672" s="281"/>
    </row>
    <row r="1673" spans="1:19" s="282" customFormat="1" ht="13.5" thickBot="1">
      <c r="A1673" s="274"/>
      <c r="B1673" s="274"/>
      <c r="C1673" s="274"/>
      <c r="D1673" s="274"/>
      <c r="E1673" s="275"/>
      <c r="F1673" s="274"/>
      <c r="G1673" s="274"/>
      <c r="H1673" s="274"/>
      <c r="I1673" s="274"/>
      <c r="J1673" s="276"/>
      <c r="K1673" s="274"/>
      <c r="L1673" s="276"/>
      <c r="M1673" s="274"/>
      <c r="N1673" s="274"/>
      <c r="O1673" s="274"/>
      <c r="P1673" s="276"/>
      <c r="Q1673" s="280"/>
      <c r="R1673" s="280"/>
      <c r="S1673" s="281"/>
    </row>
    <row r="1674" spans="1:19" s="252" customFormat="1" ht="13.5" thickBot="1">
      <c r="A1674" s="250" t="s">
        <v>2090</v>
      </c>
      <c r="B1674" s="250" t="s">
        <v>2091</v>
      </c>
      <c r="C1674" s="250" t="s">
        <v>2092</v>
      </c>
      <c r="D1674" s="250" t="s">
        <v>2093</v>
      </c>
      <c r="E1674" s="250" t="s">
        <v>2094</v>
      </c>
      <c r="F1674" s="250" t="s">
        <v>2095</v>
      </c>
      <c r="G1674" s="250" t="s">
        <v>2096</v>
      </c>
      <c r="H1674" s="250" t="s">
        <v>2097</v>
      </c>
      <c r="I1674" s="250" t="s">
        <v>2130</v>
      </c>
      <c r="J1674" s="251" t="s">
        <v>2133</v>
      </c>
      <c r="K1674" s="250" t="s">
        <v>2160</v>
      </c>
      <c r="L1674" s="251" t="s">
        <v>2163</v>
      </c>
      <c r="M1674" s="250" t="s">
        <v>2101</v>
      </c>
      <c r="N1674" s="250" t="s">
        <v>2166</v>
      </c>
      <c r="O1674" s="250" t="s">
        <v>2169</v>
      </c>
      <c r="P1674" s="250" t="s">
        <v>2172</v>
      </c>
      <c r="Q1674" s="250" t="s">
        <v>2175</v>
      </c>
      <c r="R1674" s="250" t="s">
        <v>2178</v>
      </c>
      <c r="S1674" s="250" t="s">
        <v>2181</v>
      </c>
    </row>
    <row r="1675" spans="1:19" s="263" customFormat="1">
      <c r="A1675" s="283" t="s">
        <v>5910</v>
      </c>
      <c r="B1675" s="284" t="s">
        <v>3018</v>
      </c>
      <c r="C1675" s="284">
        <v>207</v>
      </c>
      <c r="D1675" s="284">
        <v>408</v>
      </c>
      <c r="E1675" s="285" t="s">
        <v>5911</v>
      </c>
      <c r="F1675" s="284" t="s">
        <v>2939</v>
      </c>
      <c r="G1675" s="284" t="s">
        <v>3213</v>
      </c>
      <c r="H1675" s="284" t="s">
        <v>3214</v>
      </c>
      <c r="I1675" s="284" t="s">
        <v>3214</v>
      </c>
      <c r="J1675" s="286" t="s">
        <v>4519</v>
      </c>
      <c r="K1675" s="284"/>
      <c r="L1675" s="286" t="s">
        <v>3618</v>
      </c>
      <c r="M1675" s="284" t="s">
        <v>2093</v>
      </c>
      <c r="N1675" s="284" t="s">
        <v>2931</v>
      </c>
      <c r="O1675" s="284"/>
      <c r="P1675" s="286" t="s">
        <v>3559</v>
      </c>
      <c r="Q1675" s="290"/>
      <c r="R1675" s="290">
        <v>8.7799999999999994</v>
      </c>
      <c r="S1675" s="291"/>
    </row>
    <row r="1676" spans="1:19" s="263" customFormat="1">
      <c r="A1676" s="254" t="s">
        <v>5912</v>
      </c>
      <c r="B1676" s="255" t="s">
        <v>3018</v>
      </c>
      <c r="C1676" s="255">
        <v>207</v>
      </c>
      <c r="D1676" s="255">
        <v>409</v>
      </c>
      <c r="E1676" s="256" t="s">
        <v>5913</v>
      </c>
      <c r="F1676" s="255" t="s">
        <v>2939</v>
      </c>
      <c r="G1676" s="255" t="s">
        <v>3213</v>
      </c>
      <c r="H1676" s="255" t="s">
        <v>3214</v>
      </c>
      <c r="I1676" s="255" t="s">
        <v>3214</v>
      </c>
      <c r="J1676" s="257" t="s">
        <v>4519</v>
      </c>
      <c r="K1676" s="255"/>
      <c r="L1676" s="257" t="s">
        <v>3618</v>
      </c>
      <c r="M1676" s="255" t="s">
        <v>2093</v>
      </c>
      <c r="N1676" s="255" t="s">
        <v>2931</v>
      </c>
      <c r="O1676" s="255"/>
      <c r="P1676" s="257" t="s">
        <v>3555</v>
      </c>
      <c r="Q1676" s="261"/>
      <c r="R1676" s="261">
        <v>61.13</v>
      </c>
      <c r="S1676" s="262"/>
    </row>
    <row r="1677" spans="1:19" s="263" customFormat="1">
      <c r="A1677" s="254" t="s">
        <v>5914</v>
      </c>
      <c r="B1677" s="255" t="s">
        <v>3018</v>
      </c>
      <c r="C1677" s="255">
        <v>207</v>
      </c>
      <c r="D1677" s="255">
        <v>410</v>
      </c>
      <c r="E1677" s="256" t="s">
        <v>5915</v>
      </c>
      <c r="F1677" s="255" t="s">
        <v>2939</v>
      </c>
      <c r="G1677" s="255" t="s">
        <v>3213</v>
      </c>
      <c r="H1677" s="255" t="s">
        <v>3214</v>
      </c>
      <c r="I1677" s="255" t="s">
        <v>3214</v>
      </c>
      <c r="J1677" s="257" t="s">
        <v>4446</v>
      </c>
      <c r="K1677" s="255" t="s">
        <v>4524</v>
      </c>
      <c r="L1677" s="257" t="s">
        <v>4529</v>
      </c>
      <c r="M1677" s="255" t="s">
        <v>3685</v>
      </c>
      <c r="N1677" s="255" t="s">
        <v>2931</v>
      </c>
      <c r="O1677" s="255" t="s">
        <v>3296</v>
      </c>
      <c r="P1677" s="257"/>
      <c r="Q1677" s="261"/>
      <c r="R1677" s="261">
        <v>501</v>
      </c>
      <c r="S1677" s="262"/>
    </row>
    <row r="1678" spans="1:19" s="263" customFormat="1" ht="38.25">
      <c r="A1678" s="254" t="s">
        <v>5916</v>
      </c>
      <c r="B1678" s="255" t="s">
        <v>3018</v>
      </c>
      <c r="C1678" s="255">
        <v>207</v>
      </c>
      <c r="D1678" s="255">
        <v>411</v>
      </c>
      <c r="E1678" s="256" t="s">
        <v>5917</v>
      </c>
      <c r="F1678" s="255" t="s">
        <v>2939</v>
      </c>
      <c r="G1678" s="255" t="s">
        <v>3213</v>
      </c>
      <c r="H1678" s="255" t="s">
        <v>3214</v>
      </c>
      <c r="I1678" s="255" t="s">
        <v>3214</v>
      </c>
      <c r="J1678" s="257" t="s">
        <v>4446</v>
      </c>
      <c r="K1678" s="255" t="s">
        <v>5918</v>
      </c>
      <c r="L1678" s="257" t="s">
        <v>4529</v>
      </c>
      <c r="M1678" s="255" t="s">
        <v>5919</v>
      </c>
      <c r="N1678" s="255" t="s">
        <v>2931</v>
      </c>
      <c r="O1678" s="255" t="s">
        <v>3299</v>
      </c>
      <c r="P1678" s="257"/>
      <c r="Q1678" s="261"/>
      <c r="R1678" s="261">
        <v>1984.1</v>
      </c>
      <c r="S1678" s="262"/>
    </row>
    <row r="1679" spans="1:19" s="263" customFormat="1">
      <c r="A1679" s="254" t="s">
        <v>5920</v>
      </c>
      <c r="B1679" s="255" t="s">
        <v>3018</v>
      </c>
      <c r="C1679" s="255">
        <v>207</v>
      </c>
      <c r="D1679" s="255">
        <v>412</v>
      </c>
      <c r="E1679" s="256" t="s">
        <v>5921</v>
      </c>
      <c r="F1679" s="255" t="s">
        <v>2939</v>
      </c>
      <c r="G1679" s="255" t="s">
        <v>3213</v>
      </c>
      <c r="H1679" s="255" t="s">
        <v>3214</v>
      </c>
      <c r="I1679" s="255" t="s">
        <v>3214</v>
      </c>
      <c r="J1679" s="257" t="s">
        <v>4446</v>
      </c>
      <c r="K1679" s="255" t="s">
        <v>4524</v>
      </c>
      <c r="L1679" s="257" t="s">
        <v>4585</v>
      </c>
      <c r="M1679" s="255" t="s">
        <v>5922</v>
      </c>
      <c r="N1679" s="255" t="s">
        <v>2931</v>
      </c>
      <c r="O1679" s="255" t="s">
        <v>2615</v>
      </c>
      <c r="P1679" s="257"/>
      <c r="Q1679" s="261"/>
      <c r="R1679" s="261">
        <v>770.05</v>
      </c>
      <c r="S1679" s="262"/>
    </row>
    <row r="1680" spans="1:19" s="263" customFormat="1">
      <c r="A1680" s="655" t="s">
        <v>5923</v>
      </c>
      <c r="B1680" s="656" t="s">
        <v>3018</v>
      </c>
      <c r="C1680" s="656">
        <v>207</v>
      </c>
      <c r="D1680" s="656">
        <v>413</v>
      </c>
      <c r="E1680" s="657" t="s">
        <v>5924</v>
      </c>
      <c r="F1680" s="656" t="s">
        <v>2939</v>
      </c>
      <c r="G1680" s="656" t="s">
        <v>3213</v>
      </c>
      <c r="H1680" s="656" t="s">
        <v>3214</v>
      </c>
      <c r="I1680" s="656" t="s">
        <v>3214</v>
      </c>
      <c r="J1680" s="658" t="s">
        <v>4446</v>
      </c>
      <c r="K1680" s="255"/>
      <c r="L1680" s="257" t="s">
        <v>4585</v>
      </c>
      <c r="M1680" s="255" t="s">
        <v>5925</v>
      </c>
      <c r="N1680" s="255" t="s">
        <v>2931</v>
      </c>
      <c r="O1680" s="255" t="s">
        <v>2857</v>
      </c>
      <c r="P1680" s="658"/>
      <c r="Q1680" s="683"/>
      <c r="R1680" s="683">
        <v>342.83</v>
      </c>
      <c r="S1680" s="687"/>
    </row>
    <row r="1681" spans="1:19" s="263" customFormat="1" ht="25.5">
      <c r="A1681" s="655"/>
      <c r="B1681" s="656"/>
      <c r="C1681" s="656"/>
      <c r="D1681" s="656"/>
      <c r="E1681" s="657"/>
      <c r="F1681" s="656"/>
      <c r="G1681" s="656"/>
      <c r="H1681" s="656"/>
      <c r="I1681" s="656"/>
      <c r="J1681" s="658"/>
      <c r="K1681" s="255" t="s">
        <v>5926</v>
      </c>
      <c r="L1681" s="257" t="s">
        <v>5358</v>
      </c>
      <c r="M1681" s="255" t="s">
        <v>5927</v>
      </c>
      <c r="N1681" s="255" t="s">
        <v>2931</v>
      </c>
      <c r="O1681" s="255" t="s">
        <v>5359</v>
      </c>
      <c r="P1681" s="658"/>
      <c r="Q1681" s="678"/>
      <c r="R1681" s="678"/>
      <c r="S1681" s="688"/>
    </row>
    <row r="1682" spans="1:19" s="263" customFormat="1" ht="38.25">
      <c r="A1682" s="655"/>
      <c r="B1682" s="656"/>
      <c r="C1682" s="656"/>
      <c r="D1682" s="656"/>
      <c r="E1682" s="657"/>
      <c r="F1682" s="656"/>
      <c r="G1682" s="656"/>
      <c r="H1682" s="656"/>
      <c r="I1682" s="656"/>
      <c r="J1682" s="658"/>
      <c r="K1682" s="255" t="s">
        <v>5928</v>
      </c>
      <c r="L1682" s="257"/>
      <c r="M1682" s="255" t="s">
        <v>5929</v>
      </c>
      <c r="N1682" s="255" t="s">
        <v>2931</v>
      </c>
      <c r="O1682" s="255" t="s">
        <v>2857</v>
      </c>
      <c r="P1682" s="658"/>
      <c r="Q1682" s="678"/>
      <c r="R1682" s="678"/>
      <c r="S1682" s="688"/>
    </row>
    <row r="1683" spans="1:19" s="263" customFormat="1">
      <c r="A1683" s="655"/>
      <c r="B1683" s="656"/>
      <c r="C1683" s="656"/>
      <c r="D1683" s="656"/>
      <c r="E1683" s="657"/>
      <c r="F1683" s="656"/>
      <c r="G1683" s="656"/>
      <c r="H1683" s="656"/>
      <c r="I1683" s="656"/>
      <c r="J1683" s="658"/>
      <c r="K1683" s="255" t="s">
        <v>4524</v>
      </c>
      <c r="L1683" s="257"/>
      <c r="M1683" s="255" t="s">
        <v>2952</v>
      </c>
      <c r="N1683" s="255" t="s">
        <v>2931</v>
      </c>
      <c r="O1683" s="255" t="s">
        <v>2857</v>
      </c>
      <c r="P1683" s="658"/>
      <c r="Q1683" s="679"/>
      <c r="R1683" s="679"/>
      <c r="S1683" s="689"/>
    </row>
    <row r="1684" spans="1:19" s="263" customFormat="1">
      <c r="A1684" s="254" t="s">
        <v>5930</v>
      </c>
      <c r="B1684" s="255" t="s">
        <v>3018</v>
      </c>
      <c r="C1684" s="255">
        <v>207</v>
      </c>
      <c r="D1684" s="255">
        <v>414</v>
      </c>
      <c r="E1684" s="256" t="s">
        <v>5931</v>
      </c>
      <c r="F1684" s="255" t="s">
        <v>2939</v>
      </c>
      <c r="G1684" s="255" t="s">
        <v>3213</v>
      </c>
      <c r="H1684" s="255" t="s">
        <v>3214</v>
      </c>
      <c r="I1684" s="255" t="s">
        <v>3214</v>
      </c>
      <c r="J1684" s="257" t="s">
        <v>4446</v>
      </c>
      <c r="K1684" s="255" t="s">
        <v>4524</v>
      </c>
      <c r="L1684" s="257" t="s">
        <v>4585</v>
      </c>
      <c r="M1684" s="255" t="s">
        <v>4344</v>
      </c>
      <c r="N1684" s="255" t="s">
        <v>2931</v>
      </c>
      <c r="O1684" s="255" t="s">
        <v>3263</v>
      </c>
      <c r="P1684" s="257"/>
      <c r="Q1684" s="261"/>
      <c r="R1684" s="261">
        <v>65.83</v>
      </c>
      <c r="S1684" s="262"/>
    </row>
    <row r="1685" spans="1:19" s="263" customFormat="1">
      <c r="A1685" s="254" t="s">
        <v>4250</v>
      </c>
      <c r="B1685" s="255" t="s">
        <v>3018</v>
      </c>
      <c r="C1685" s="255">
        <v>207</v>
      </c>
      <c r="D1685" s="255">
        <v>415</v>
      </c>
      <c r="E1685" s="256" t="s">
        <v>5932</v>
      </c>
      <c r="F1685" s="255" t="s">
        <v>2939</v>
      </c>
      <c r="G1685" s="255" t="s">
        <v>3213</v>
      </c>
      <c r="H1685" s="255" t="s">
        <v>3214</v>
      </c>
      <c r="I1685" s="255" t="s">
        <v>3214</v>
      </c>
      <c r="J1685" s="257" t="s">
        <v>4446</v>
      </c>
      <c r="K1685" s="255" t="s">
        <v>4524</v>
      </c>
      <c r="L1685" s="257" t="s">
        <v>4585</v>
      </c>
      <c r="M1685" s="255" t="s">
        <v>3469</v>
      </c>
      <c r="N1685" s="255" t="s">
        <v>2931</v>
      </c>
      <c r="O1685" s="255" t="s">
        <v>3372</v>
      </c>
      <c r="P1685" s="257"/>
      <c r="Q1685" s="261"/>
      <c r="R1685" s="261">
        <v>22.74</v>
      </c>
      <c r="S1685" s="262"/>
    </row>
    <row r="1686" spans="1:19" s="263" customFormat="1">
      <c r="A1686" s="254" t="s">
        <v>5933</v>
      </c>
      <c r="B1686" s="255" t="s">
        <v>3018</v>
      </c>
      <c r="C1686" s="255">
        <v>207</v>
      </c>
      <c r="D1686" s="255">
        <v>416</v>
      </c>
      <c r="E1686" s="256" t="s">
        <v>5934</v>
      </c>
      <c r="F1686" s="255" t="s">
        <v>2939</v>
      </c>
      <c r="G1686" s="255" t="s">
        <v>3213</v>
      </c>
      <c r="H1686" s="255" t="s">
        <v>3214</v>
      </c>
      <c r="I1686" s="255" t="s">
        <v>3214</v>
      </c>
      <c r="J1686" s="257" t="s">
        <v>4446</v>
      </c>
      <c r="K1686" s="255" t="s">
        <v>4524</v>
      </c>
      <c r="L1686" s="257" t="s">
        <v>4585</v>
      </c>
      <c r="M1686" s="255" t="s">
        <v>3446</v>
      </c>
      <c r="N1686" s="255" t="s">
        <v>2931</v>
      </c>
      <c r="O1686" s="255" t="s">
        <v>2857</v>
      </c>
      <c r="P1686" s="257"/>
      <c r="Q1686" s="261"/>
      <c r="R1686" s="261">
        <v>236.34</v>
      </c>
      <c r="S1686" s="262"/>
    </row>
    <row r="1687" spans="1:19" s="263" customFormat="1" ht="51">
      <c r="A1687" s="254" t="s">
        <v>5935</v>
      </c>
      <c r="B1687" s="255" t="s">
        <v>3018</v>
      </c>
      <c r="C1687" s="255">
        <v>207</v>
      </c>
      <c r="D1687" s="255">
        <v>417</v>
      </c>
      <c r="E1687" s="256" t="s">
        <v>5936</v>
      </c>
      <c r="F1687" s="255" t="s">
        <v>2939</v>
      </c>
      <c r="G1687" s="255" t="s">
        <v>3213</v>
      </c>
      <c r="H1687" s="255" t="s">
        <v>3214</v>
      </c>
      <c r="I1687" s="255" t="s">
        <v>3214</v>
      </c>
      <c r="J1687" s="257" t="s">
        <v>4446</v>
      </c>
      <c r="K1687" s="255" t="s">
        <v>5937</v>
      </c>
      <c r="L1687" s="257" t="s">
        <v>4585</v>
      </c>
      <c r="M1687" s="255" t="s">
        <v>5610</v>
      </c>
      <c r="N1687" s="255" t="s">
        <v>2931</v>
      </c>
      <c r="O1687" s="255" t="s">
        <v>3464</v>
      </c>
      <c r="P1687" s="257"/>
      <c r="Q1687" s="261"/>
      <c r="R1687" s="261">
        <v>408.63</v>
      </c>
      <c r="S1687" s="262"/>
    </row>
    <row r="1688" spans="1:19" s="263" customFormat="1">
      <c r="A1688" s="254" t="s">
        <v>5938</v>
      </c>
      <c r="B1688" s="255" t="s">
        <v>3018</v>
      </c>
      <c r="C1688" s="255">
        <v>207</v>
      </c>
      <c r="D1688" s="255">
        <v>418</v>
      </c>
      <c r="E1688" s="256" t="s">
        <v>5939</v>
      </c>
      <c r="F1688" s="255" t="s">
        <v>2939</v>
      </c>
      <c r="G1688" s="255" t="s">
        <v>3213</v>
      </c>
      <c r="H1688" s="255" t="s">
        <v>3214</v>
      </c>
      <c r="I1688" s="255" t="s">
        <v>3214</v>
      </c>
      <c r="J1688" s="257" t="s">
        <v>4446</v>
      </c>
      <c r="K1688" s="255" t="s">
        <v>4524</v>
      </c>
      <c r="L1688" s="257" t="s">
        <v>4529</v>
      </c>
      <c r="M1688" s="255" t="s">
        <v>3732</v>
      </c>
      <c r="N1688" s="255" t="s">
        <v>2931</v>
      </c>
      <c r="O1688" s="255" t="s">
        <v>2876</v>
      </c>
      <c r="P1688" s="257"/>
      <c r="Q1688" s="261"/>
      <c r="R1688" s="261">
        <v>60.36</v>
      </c>
      <c r="S1688" s="262"/>
    </row>
    <row r="1689" spans="1:19" s="263" customFormat="1">
      <c r="A1689" s="254" t="s">
        <v>5940</v>
      </c>
      <c r="B1689" s="255" t="s">
        <v>3018</v>
      </c>
      <c r="C1689" s="255">
        <v>207</v>
      </c>
      <c r="D1689" s="255">
        <v>419</v>
      </c>
      <c r="E1689" s="256" t="s">
        <v>5941</v>
      </c>
      <c r="F1689" s="255" t="s">
        <v>2939</v>
      </c>
      <c r="G1689" s="255" t="s">
        <v>3213</v>
      </c>
      <c r="H1689" s="255" t="s">
        <v>3195</v>
      </c>
      <c r="I1689" s="255" t="s">
        <v>3195</v>
      </c>
      <c r="J1689" s="257" t="s">
        <v>4519</v>
      </c>
      <c r="K1689" s="255"/>
      <c r="L1689" s="257" t="s">
        <v>3618</v>
      </c>
      <c r="M1689" s="255" t="s">
        <v>2093</v>
      </c>
      <c r="N1689" s="255" t="s">
        <v>2931</v>
      </c>
      <c r="O1689" s="255"/>
      <c r="P1689" s="257" t="s">
        <v>5942</v>
      </c>
      <c r="Q1689" s="261"/>
      <c r="R1689" s="261">
        <v>13.29</v>
      </c>
      <c r="S1689" s="262"/>
    </row>
    <row r="1690" spans="1:19" s="263" customFormat="1">
      <c r="A1690" s="254" t="s">
        <v>5943</v>
      </c>
      <c r="B1690" s="255" t="s">
        <v>3018</v>
      </c>
      <c r="C1690" s="255">
        <v>207</v>
      </c>
      <c r="D1690" s="255">
        <v>420</v>
      </c>
      <c r="E1690" s="256" t="s">
        <v>5944</v>
      </c>
      <c r="F1690" s="255" t="s">
        <v>2939</v>
      </c>
      <c r="G1690" s="255" t="s">
        <v>3194</v>
      </c>
      <c r="H1690" s="255" t="s">
        <v>3195</v>
      </c>
      <c r="I1690" s="255" t="s">
        <v>3195</v>
      </c>
      <c r="J1690" s="257" t="s">
        <v>4519</v>
      </c>
      <c r="K1690" s="255"/>
      <c r="L1690" s="257" t="s">
        <v>3618</v>
      </c>
      <c r="M1690" s="255" t="s">
        <v>2093</v>
      </c>
      <c r="N1690" s="255" t="s">
        <v>2931</v>
      </c>
      <c r="O1690" s="255"/>
      <c r="P1690" s="257" t="s">
        <v>5945</v>
      </c>
      <c r="Q1690" s="261"/>
      <c r="R1690" s="261">
        <v>11.67</v>
      </c>
      <c r="S1690" s="262"/>
    </row>
    <row r="1691" spans="1:19" s="263" customFormat="1">
      <c r="A1691" s="254" t="s">
        <v>5946</v>
      </c>
      <c r="B1691" s="255" t="s">
        <v>3018</v>
      </c>
      <c r="C1691" s="255">
        <v>207</v>
      </c>
      <c r="D1691" s="255">
        <v>423</v>
      </c>
      <c r="E1691" s="256" t="s">
        <v>5947</v>
      </c>
      <c r="F1691" s="255" t="s">
        <v>2939</v>
      </c>
      <c r="G1691" s="255" t="s">
        <v>3194</v>
      </c>
      <c r="H1691" s="255" t="s">
        <v>3195</v>
      </c>
      <c r="I1691" s="255" t="s">
        <v>3195</v>
      </c>
      <c r="J1691" s="257" t="s">
        <v>4519</v>
      </c>
      <c r="K1691" s="255"/>
      <c r="L1691" s="257" t="s">
        <v>3618</v>
      </c>
      <c r="M1691" s="255" t="s">
        <v>2093</v>
      </c>
      <c r="N1691" s="255" t="s">
        <v>2931</v>
      </c>
      <c r="O1691" s="255"/>
      <c r="P1691" s="257" t="s">
        <v>5948</v>
      </c>
      <c r="Q1691" s="261"/>
      <c r="R1691" s="261">
        <v>12.64</v>
      </c>
      <c r="S1691" s="262"/>
    </row>
    <row r="1692" spans="1:19" s="263" customFormat="1" ht="63.75">
      <c r="A1692" s="254" t="s">
        <v>5949</v>
      </c>
      <c r="B1692" s="255" t="s">
        <v>3018</v>
      </c>
      <c r="C1692" s="255">
        <v>207</v>
      </c>
      <c r="D1692" s="255">
        <v>424</v>
      </c>
      <c r="E1692" s="256" t="s">
        <v>5950</v>
      </c>
      <c r="F1692" s="255" t="s">
        <v>2939</v>
      </c>
      <c r="G1692" s="255" t="s">
        <v>3194</v>
      </c>
      <c r="H1692" s="255" t="s">
        <v>3195</v>
      </c>
      <c r="I1692" s="255" t="s">
        <v>3195</v>
      </c>
      <c r="J1692" s="257" t="s">
        <v>4446</v>
      </c>
      <c r="K1692" s="255" t="s">
        <v>5951</v>
      </c>
      <c r="L1692" s="257" t="s">
        <v>4585</v>
      </c>
      <c r="M1692" s="255" t="s">
        <v>3207</v>
      </c>
      <c r="N1692" s="255" t="s">
        <v>2931</v>
      </c>
      <c r="O1692" s="255" t="s">
        <v>2857</v>
      </c>
      <c r="P1692" s="257"/>
      <c r="Q1692" s="261"/>
      <c r="R1692" s="261">
        <v>74.72</v>
      </c>
      <c r="S1692" s="262"/>
    </row>
    <row r="1693" spans="1:19" s="263" customFormat="1" ht="38.25">
      <c r="A1693" s="254" t="s">
        <v>5952</v>
      </c>
      <c r="B1693" s="255" t="s">
        <v>3018</v>
      </c>
      <c r="C1693" s="255">
        <v>207</v>
      </c>
      <c r="D1693" s="255">
        <v>425</v>
      </c>
      <c r="E1693" s="256" t="s">
        <v>5953</v>
      </c>
      <c r="F1693" s="255" t="s">
        <v>2939</v>
      </c>
      <c r="G1693" s="255" t="s">
        <v>3194</v>
      </c>
      <c r="H1693" s="255" t="s">
        <v>3195</v>
      </c>
      <c r="I1693" s="255" t="s">
        <v>3195</v>
      </c>
      <c r="J1693" s="257" t="s">
        <v>4446</v>
      </c>
      <c r="K1693" s="255" t="s">
        <v>5954</v>
      </c>
      <c r="L1693" s="257" t="s">
        <v>4585</v>
      </c>
      <c r="M1693" s="255" t="s">
        <v>4251</v>
      </c>
      <c r="N1693" s="255" t="s">
        <v>2931</v>
      </c>
      <c r="O1693" s="255" t="s">
        <v>3263</v>
      </c>
      <c r="P1693" s="257"/>
      <c r="Q1693" s="261"/>
      <c r="R1693" s="261">
        <v>66.7</v>
      </c>
      <c r="S1693" s="262"/>
    </row>
    <row r="1694" spans="1:19" s="263" customFormat="1" ht="51">
      <c r="A1694" s="254" t="s">
        <v>5955</v>
      </c>
      <c r="B1694" s="255" t="s">
        <v>3018</v>
      </c>
      <c r="C1694" s="255">
        <v>207</v>
      </c>
      <c r="D1694" s="255">
        <v>426</v>
      </c>
      <c r="E1694" s="256" t="s">
        <v>5956</v>
      </c>
      <c r="F1694" s="255" t="s">
        <v>2939</v>
      </c>
      <c r="G1694" s="255" t="s">
        <v>3194</v>
      </c>
      <c r="H1694" s="255" t="s">
        <v>3195</v>
      </c>
      <c r="I1694" s="255" t="s">
        <v>3195</v>
      </c>
      <c r="J1694" s="257" t="s">
        <v>4446</v>
      </c>
      <c r="K1694" s="255" t="s">
        <v>5957</v>
      </c>
      <c r="L1694" s="257" t="s">
        <v>4585</v>
      </c>
      <c r="M1694" s="255" t="s">
        <v>5754</v>
      </c>
      <c r="N1694" s="255" t="s">
        <v>2931</v>
      </c>
      <c r="O1694" s="255" t="s">
        <v>3372</v>
      </c>
      <c r="P1694" s="257"/>
      <c r="Q1694" s="261"/>
      <c r="R1694" s="261">
        <v>159.75</v>
      </c>
      <c r="S1694" s="262"/>
    </row>
    <row r="1695" spans="1:19" s="263" customFormat="1" ht="38.25">
      <c r="A1695" s="254" t="s">
        <v>5958</v>
      </c>
      <c r="B1695" s="255" t="s">
        <v>3018</v>
      </c>
      <c r="C1695" s="255">
        <v>207</v>
      </c>
      <c r="D1695" s="255">
        <v>427</v>
      </c>
      <c r="E1695" s="256" t="s">
        <v>5959</v>
      </c>
      <c r="F1695" s="255" t="s">
        <v>2939</v>
      </c>
      <c r="G1695" s="255" t="s">
        <v>3194</v>
      </c>
      <c r="H1695" s="255" t="s">
        <v>3195</v>
      </c>
      <c r="I1695" s="255" t="s">
        <v>3195</v>
      </c>
      <c r="J1695" s="257" t="s">
        <v>4446</v>
      </c>
      <c r="K1695" s="255" t="s">
        <v>5960</v>
      </c>
      <c r="L1695" s="257" t="s">
        <v>4585</v>
      </c>
      <c r="M1695" s="255" t="s">
        <v>3963</v>
      </c>
      <c r="N1695" s="255" t="s">
        <v>2931</v>
      </c>
      <c r="O1695" s="255" t="s">
        <v>3464</v>
      </c>
      <c r="P1695" s="257"/>
      <c r="Q1695" s="261"/>
      <c r="R1695" s="261">
        <v>61.13</v>
      </c>
      <c r="S1695" s="262"/>
    </row>
    <row r="1696" spans="1:19" s="263" customFormat="1">
      <c r="A1696" s="254" t="s">
        <v>5961</v>
      </c>
      <c r="B1696" s="255" t="s">
        <v>3018</v>
      </c>
      <c r="C1696" s="255">
        <v>207</v>
      </c>
      <c r="D1696" s="255">
        <v>428</v>
      </c>
      <c r="E1696" s="256" t="s">
        <v>5962</v>
      </c>
      <c r="F1696" s="255" t="s">
        <v>2939</v>
      </c>
      <c r="G1696" s="255" t="s">
        <v>3194</v>
      </c>
      <c r="H1696" s="255" t="s">
        <v>3195</v>
      </c>
      <c r="I1696" s="255" t="s">
        <v>3195</v>
      </c>
      <c r="J1696" s="257" t="s">
        <v>4446</v>
      </c>
      <c r="K1696" s="255" t="s">
        <v>4524</v>
      </c>
      <c r="L1696" s="257" t="s">
        <v>4585</v>
      </c>
      <c r="M1696" s="255" t="s">
        <v>5963</v>
      </c>
      <c r="N1696" s="255" t="s">
        <v>2931</v>
      </c>
      <c r="O1696" s="255" t="s">
        <v>2615</v>
      </c>
      <c r="P1696" s="257"/>
      <c r="Q1696" s="261"/>
      <c r="R1696" s="261">
        <v>1169.48</v>
      </c>
      <c r="S1696" s="262"/>
    </row>
    <row r="1697" spans="1:19" s="263" customFormat="1">
      <c r="A1697" s="254" t="s">
        <v>5964</v>
      </c>
      <c r="B1697" s="255" t="s">
        <v>3018</v>
      </c>
      <c r="C1697" s="255">
        <v>207</v>
      </c>
      <c r="D1697" s="255">
        <v>429</v>
      </c>
      <c r="E1697" s="256" t="s">
        <v>5965</v>
      </c>
      <c r="F1697" s="255" t="s">
        <v>2939</v>
      </c>
      <c r="G1697" s="255" t="s">
        <v>3194</v>
      </c>
      <c r="H1697" s="255" t="s">
        <v>3195</v>
      </c>
      <c r="I1697" s="255" t="s">
        <v>3195</v>
      </c>
      <c r="J1697" s="257" t="s">
        <v>4446</v>
      </c>
      <c r="K1697" s="255" t="s">
        <v>4524</v>
      </c>
      <c r="L1697" s="257" t="s">
        <v>4585</v>
      </c>
      <c r="M1697" s="255" t="s">
        <v>5966</v>
      </c>
      <c r="N1697" s="255" t="s">
        <v>2931</v>
      </c>
      <c r="O1697" s="255" t="s">
        <v>2857</v>
      </c>
      <c r="P1697" s="257"/>
      <c r="Q1697" s="261"/>
      <c r="R1697" s="261">
        <v>807.73</v>
      </c>
      <c r="S1697" s="262"/>
    </row>
    <row r="1698" spans="1:19" s="263" customFormat="1">
      <c r="A1698" s="254" t="s">
        <v>5967</v>
      </c>
      <c r="B1698" s="255" t="s">
        <v>3018</v>
      </c>
      <c r="C1698" s="255">
        <v>207</v>
      </c>
      <c r="D1698" s="255">
        <v>430</v>
      </c>
      <c r="E1698" s="256" t="s">
        <v>5968</v>
      </c>
      <c r="F1698" s="255" t="s">
        <v>2939</v>
      </c>
      <c r="G1698" s="255" t="s">
        <v>3194</v>
      </c>
      <c r="H1698" s="255" t="s">
        <v>3195</v>
      </c>
      <c r="I1698" s="255" t="s">
        <v>3195</v>
      </c>
      <c r="J1698" s="257" t="s">
        <v>4446</v>
      </c>
      <c r="K1698" s="255" t="s">
        <v>4524</v>
      </c>
      <c r="L1698" s="257" t="s">
        <v>5358</v>
      </c>
      <c r="M1698" s="255" t="s">
        <v>3140</v>
      </c>
      <c r="N1698" s="255" t="s">
        <v>2931</v>
      </c>
      <c r="O1698" s="255" t="s">
        <v>5969</v>
      </c>
      <c r="P1698" s="257"/>
      <c r="Q1698" s="261"/>
      <c r="R1698" s="261">
        <v>712.13</v>
      </c>
      <c r="S1698" s="262"/>
    </row>
    <row r="1699" spans="1:19" s="263" customFormat="1">
      <c r="A1699" s="254" t="s">
        <v>5970</v>
      </c>
      <c r="B1699" s="255" t="s">
        <v>3018</v>
      </c>
      <c r="C1699" s="255">
        <v>207</v>
      </c>
      <c r="D1699" s="255">
        <v>431</v>
      </c>
      <c r="E1699" s="256" t="s">
        <v>5971</v>
      </c>
      <c r="F1699" s="255" t="s">
        <v>2939</v>
      </c>
      <c r="G1699" s="255" t="s">
        <v>3194</v>
      </c>
      <c r="H1699" s="255" t="s">
        <v>3195</v>
      </c>
      <c r="I1699" s="255" t="s">
        <v>3195</v>
      </c>
      <c r="J1699" s="257" t="s">
        <v>4446</v>
      </c>
      <c r="K1699" s="255" t="s">
        <v>4524</v>
      </c>
      <c r="L1699" s="257" t="s">
        <v>4585</v>
      </c>
      <c r="M1699" s="255" t="s">
        <v>5421</v>
      </c>
      <c r="N1699" s="255" t="s">
        <v>2931</v>
      </c>
      <c r="O1699" s="255" t="s">
        <v>3372</v>
      </c>
      <c r="P1699" s="257"/>
      <c r="Q1699" s="261"/>
      <c r="R1699" s="261">
        <v>109.4</v>
      </c>
      <c r="S1699" s="262"/>
    </row>
    <row r="1700" spans="1:19" s="263" customFormat="1">
      <c r="A1700" s="254" t="s">
        <v>5972</v>
      </c>
      <c r="B1700" s="255" t="s">
        <v>3018</v>
      </c>
      <c r="C1700" s="255">
        <v>207</v>
      </c>
      <c r="D1700" s="255">
        <v>434</v>
      </c>
      <c r="E1700" s="256" t="s">
        <v>4519</v>
      </c>
      <c r="F1700" s="255" t="s">
        <v>2939</v>
      </c>
      <c r="G1700" s="255" t="s">
        <v>3194</v>
      </c>
      <c r="H1700" s="255" t="s">
        <v>3173</v>
      </c>
      <c r="I1700" s="255" t="s">
        <v>3173</v>
      </c>
      <c r="J1700" s="257" t="s">
        <v>4519</v>
      </c>
      <c r="K1700" s="255"/>
      <c r="L1700" s="257" t="s">
        <v>3618</v>
      </c>
      <c r="M1700" s="255" t="s">
        <v>2093</v>
      </c>
      <c r="N1700" s="255" t="s">
        <v>2931</v>
      </c>
      <c r="O1700" s="255"/>
      <c r="P1700" s="257" t="s">
        <v>5973</v>
      </c>
      <c r="Q1700" s="261"/>
      <c r="R1700" s="261">
        <v>16.34</v>
      </c>
      <c r="S1700" s="262"/>
    </row>
    <row r="1701" spans="1:19" s="263" customFormat="1">
      <c r="A1701" s="254" t="s">
        <v>5974</v>
      </c>
      <c r="B1701" s="255" t="s">
        <v>3018</v>
      </c>
      <c r="C1701" s="255">
        <v>207</v>
      </c>
      <c r="D1701" s="255">
        <v>435</v>
      </c>
      <c r="E1701" s="256" t="s">
        <v>5975</v>
      </c>
      <c r="F1701" s="255" t="s">
        <v>2939</v>
      </c>
      <c r="G1701" s="255" t="s">
        <v>3172</v>
      </c>
      <c r="H1701" s="255" t="s">
        <v>3173</v>
      </c>
      <c r="I1701" s="255" t="s">
        <v>3173</v>
      </c>
      <c r="J1701" s="257" t="s">
        <v>4519</v>
      </c>
      <c r="K1701" s="255"/>
      <c r="L1701" s="257" t="s">
        <v>3618</v>
      </c>
      <c r="M1701" s="255" t="s">
        <v>2093</v>
      </c>
      <c r="N1701" s="255" t="s">
        <v>2931</v>
      </c>
      <c r="O1701" s="255"/>
      <c r="P1701" s="257" t="s">
        <v>5976</v>
      </c>
      <c r="Q1701" s="261"/>
      <c r="R1701" s="261">
        <v>12.13</v>
      </c>
      <c r="S1701" s="262"/>
    </row>
    <row r="1702" spans="1:19" s="263" customFormat="1">
      <c r="A1702" s="254" t="s">
        <v>5977</v>
      </c>
      <c r="B1702" s="255" t="s">
        <v>3018</v>
      </c>
      <c r="C1702" s="255">
        <v>207</v>
      </c>
      <c r="D1702" s="255">
        <v>436</v>
      </c>
      <c r="E1702" s="256" t="s">
        <v>5978</v>
      </c>
      <c r="F1702" s="255" t="s">
        <v>2939</v>
      </c>
      <c r="G1702" s="255" t="s">
        <v>3172</v>
      </c>
      <c r="H1702" s="255" t="s">
        <v>3173</v>
      </c>
      <c r="I1702" s="255" t="s">
        <v>3173</v>
      </c>
      <c r="J1702" s="257" t="s">
        <v>4519</v>
      </c>
      <c r="K1702" s="255"/>
      <c r="L1702" s="257" t="s">
        <v>3618</v>
      </c>
      <c r="M1702" s="255" t="s">
        <v>2093</v>
      </c>
      <c r="N1702" s="255" t="s">
        <v>2931</v>
      </c>
      <c r="O1702" s="255"/>
      <c r="P1702" s="257" t="s">
        <v>5979</v>
      </c>
      <c r="Q1702" s="261"/>
      <c r="R1702" s="261">
        <v>12.13</v>
      </c>
      <c r="S1702" s="262"/>
    </row>
    <row r="1703" spans="1:19" s="263" customFormat="1">
      <c r="A1703" s="254" t="s">
        <v>5980</v>
      </c>
      <c r="B1703" s="255" t="s">
        <v>3018</v>
      </c>
      <c r="C1703" s="255">
        <v>207</v>
      </c>
      <c r="D1703" s="255">
        <v>437</v>
      </c>
      <c r="E1703" s="256" t="s">
        <v>5981</v>
      </c>
      <c r="F1703" s="255" t="s">
        <v>2939</v>
      </c>
      <c r="G1703" s="255" t="s">
        <v>3172</v>
      </c>
      <c r="H1703" s="255" t="s">
        <v>3173</v>
      </c>
      <c r="I1703" s="255" t="s">
        <v>3173</v>
      </c>
      <c r="J1703" s="257" t="s">
        <v>4519</v>
      </c>
      <c r="K1703" s="255"/>
      <c r="L1703" s="257" t="s">
        <v>3618</v>
      </c>
      <c r="M1703" s="255" t="s">
        <v>2093</v>
      </c>
      <c r="N1703" s="255" t="s">
        <v>2931</v>
      </c>
      <c r="O1703" s="255"/>
      <c r="P1703" s="257" t="s">
        <v>5982</v>
      </c>
      <c r="Q1703" s="261"/>
      <c r="R1703" s="261">
        <v>16.34</v>
      </c>
      <c r="S1703" s="262"/>
    </row>
    <row r="1704" spans="1:19" s="263" customFormat="1">
      <c r="A1704" s="254" t="s">
        <v>5983</v>
      </c>
      <c r="B1704" s="255" t="s">
        <v>3018</v>
      </c>
      <c r="C1704" s="255">
        <v>207</v>
      </c>
      <c r="D1704" s="255">
        <v>438</v>
      </c>
      <c r="E1704" s="256" t="s">
        <v>5984</v>
      </c>
      <c r="F1704" s="255" t="s">
        <v>2939</v>
      </c>
      <c r="G1704" s="255" t="s">
        <v>3172</v>
      </c>
      <c r="H1704" s="255" t="s">
        <v>3173</v>
      </c>
      <c r="I1704" s="255" t="s">
        <v>3173</v>
      </c>
      <c r="J1704" s="257" t="s">
        <v>4519</v>
      </c>
      <c r="K1704" s="255"/>
      <c r="L1704" s="257" t="s">
        <v>3618</v>
      </c>
      <c r="M1704" s="255" t="s">
        <v>2093</v>
      </c>
      <c r="N1704" s="255" t="s">
        <v>2931</v>
      </c>
      <c r="O1704" s="255"/>
      <c r="P1704" s="257" t="s">
        <v>5985</v>
      </c>
      <c r="Q1704" s="261"/>
      <c r="R1704" s="261">
        <v>16.34</v>
      </c>
      <c r="S1704" s="262"/>
    </row>
    <row r="1705" spans="1:19" s="263" customFormat="1">
      <c r="A1705" s="254" t="s">
        <v>5986</v>
      </c>
      <c r="B1705" s="255" t="s">
        <v>3018</v>
      </c>
      <c r="C1705" s="255">
        <v>207</v>
      </c>
      <c r="D1705" s="255">
        <v>439</v>
      </c>
      <c r="E1705" s="256" t="s">
        <v>4944</v>
      </c>
      <c r="F1705" s="255" t="s">
        <v>2939</v>
      </c>
      <c r="G1705" s="255" t="s">
        <v>3172</v>
      </c>
      <c r="H1705" s="255" t="s">
        <v>3173</v>
      </c>
      <c r="I1705" s="255" t="s">
        <v>3173</v>
      </c>
      <c r="J1705" s="257" t="s">
        <v>4944</v>
      </c>
      <c r="K1705" s="255"/>
      <c r="L1705" s="257" t="s">
        <v>4585</v>
      </c>
      <c r="M1705" s="255"/>
      <c r="N1705" s="255" t="s">
        <v>2931</v>
      </c>
      <c r="O1705" s="255"/>
      <c r="P1705" s="257" t="s">
        <v>3568</v>
      </c>
      <c r="Q1705" s="261"/>
      <c r="R1705" s="261">
        <v>478.92</v>
      </c>
      <c r="S1705" s="262"/>
    </row>
    <row r="1706" spans="1:19" s="263" customFormat="1">
      <c r="A1706" s="254" t="s">
        <v>5987</v>
      </c>
      <c r="B1706" s="255" t="s">
        <v>3018</v>
      </c>
      <c r="C1706" s="255">
        <v>207</v>
      </c>
      <c r="D1706" s="255">
        <v>440</v>
      </c>
      <c r="E1706" s="256" t="s">
        <v>5988</v>
      </c>
      <c r="F1706" s="255" t="s">
        <v>2939</v>
      </c>
      <c r="G1706" s="255" t="s">
        <v>3172</v>
      </c>
      <c r="H1706" s="255" t="s">
        <v>3173</v>
      </c>
      <c r="I1706" s="255" t="s">
        <v>3173</v>
      </c>
      <c r="J1706" s="257" t="s">
        <v>4446</v>
      </c>
      <c r="K1706" s="255" t="s">
        <v>5989</v>
      </c>
      <c r="L1706" s="257" t="s">
        <v>4529</v>
      </c>
      <c r="M1706" s="255" t="s">
        <v>5990</v>
      </c>
      <c r="N1706" s="255" t="s">
        <v>2931</v>
      </c>
      <c r="O1706" s="255" t="s">
        <v>3299</v>
      </c>
      <c r="P1706" s="257"/>
      <c r="Q1706" s="261"/>
      <c r="R1706" s="261">
        <v>864.92</v>
      </c>
      <c r="S1706" s="262"/>
    </row>
    <row r="1707" spans="1:19" s="263" customFormat="1" ht="63.75">
      <c r="A1707" s="254" t="s">
        <v>5991</v>
      </c>
      <c r="B1707" s="255" t="s">
        <v>3018</v>
      </c>
      <c r="C1707" s="255">
        <v>207</v>
      </c>
      <c r="D1707" s="255">
        <v>441</v>
      </c>
      <c r="E1707" s="256" t="s">
        <v>5992</v>
      </c>
      <c r="F1707" s="255" t="s">
        <v>2939</v>
      </c>
      <c r="G1707" s="255" t="s">
        <v>3172</v>
      </c>
      <c r="H1707" s="255" t="s">
        <v>3173</v>
      </c>
      <c r="I1707" s="255" t="s">
        <v>3173</v>
      </c>
      <c r="J1707" s="257" t="s">
        <v>4446</v>
      </c>
      <c r="K1707" s="255" t="s">
        <v>5993</v>
      </c>
      <c r="L1707" s="257" t="s">
        <v>4585</v>
      </c>
      <c r="M1707" s="255" t="s">
        <v>5994</v>
      </c>
      <c r="N1707" s="255" t="s">
        <v>2931</v>
      </c>
      <c r="O1707" s="255" t="s">
        <v>2615</v>
      </c>
      <c r="P1707" s="257"/>
      <c r="Q1707" s="261"/>
      <c r="R1707" s="261">
        <v>246.65</v>
      </c>
      <c r="S1707" s="262"/>
    </row>
    <row r="1708" spans="1:19" s="263" customFormat="1">
      <c r="A1708" s="655" t="s">
        <v>5995</v>
      </c>
      <c r="B1708" s="656" t="s">
        <v>3018</v>
      </c>
      <c r="C1708" s="656">
        <v>207</v>
      </c>
      <c r="D1708" s="656">
        <v>442</v>
      </c>
      <c r="E1708" s="657" t="s">
        <v>5996</v>
      </c>
      <c r="F1708" s="656" t="s">
        <v>2939</v>
      </c>
      <c r="G1708" s="656" t="s">
        <v>3172</v>
      </c>
      <c r="H1708" s="656" t="s">
        <v>3173</v>
      </c>
      <c r="I1708" s="656" t="s">
        <v>3173</v>
      </c>
      <c r="J1708" s="658" t="s">
        <v>4446</v>
      </c>
      <c r="K1708" s="255" t="s">
        <v>5997</v>
      </c>
      <c r="L1708" s="257" t="s">
        <v>5358</v>
      </c>
      <c r="M1708" s="255" t="s">
        <v>4950</v>
      </c>
      <c r="N1708" s="255" t="s">
        <v>2931</v>
      </c>
      <c r="O1708" s="255" t="s">
        <v>5359</v>
      </c>
      <c r="P1708" s="658"/>
      <c r="Q1708" s="683"/>
      <c r="R1708" s="683">
        <v>118.68</v>
      </c>
      <c r="S1708" s="687"/>
    </row>
    <row r="1709" spans="1:19" s="263" customFormat="1">
      <c r="A1709" s="655"/>
      <c r="B1709" s="656"/>
      <c r="C1709" s="656"/>
      <c r="D1709" s="656"/>
      <c r="E1709" s="657"/>
      <c r="F1709" s="656"/>
      <c r="G1709" s="656"/>
      <c r="H1709" s="656"/>
      <c r="I1709" s="656"/>
      <c r="J1709" s="658"/>
      <c r="K1709" s="255" t="s">
        <v>5998</v>
      </c>
      <c r="L1709" s="257" t="s">
        <v>4585</v>
      </c>
      <c r="M1709" s="255" t="s">
        <v>4950</v>
      </c>
      <c r="N1709" s="255" t="s">
        <v>2931</v>
      </c>
      <c r="O1709" s="255" t="s">
        <v>2857</v>
      </c>
      <c r="P1709" s="658"/>
      <c r="Q1709" s="678"/>
      <c r="R1709" s="678"/>
      <c r="S1709" s="688"/>
    </row>
    <row r="1710" spans="1:19" s="263" customFormat="1" ht="25.5">
      <c r="A1710" s="655"/>
      <c r="B1710" s="656"/>
      <c r="C1710" s="656"/>
      <c r="D1710" s="656"/>
      <c r="E1710" s="657"/>
      <c r="F1710" s="656"/>
      <c r="G1710" s="656"/>
      <c r="H1710" s="656"/>
      <c r="I1710" s="656"/>
      <c r="J1710" s="658"/>
      <c r="K1710" s="255" t="s">
        <v>5999</v>
      </c>
      <c r="L1710" s="257" t="s">
        <v>5358</v>
      </c>
      <c r="M1710" s="255"/>
      <c r="N1710" s="255" t="s">
        <v>2931</v>
      </c>
      <c r="O1710" s="255" t="s">
        <v>5359</v>
      </c>
      <c r="P1710" s="658"/>
      <c r="Q1710" s="679"/>
      <c r="R1710" s="679"/>
      <c r="S1710" s="689"/>
    </row>
    <row r="1711" spans="1:19" s="263" customFormat="1" ht="63.75">
      <c r="A1711" s="254" t="s">
        <v>6000</v>
      </c>
      <c r="B1711" s="255" t="s">
        <v>3018</v>
      </c>
      <c r="C1711" s="255">
        <v>207</v>
      </c>
      <c r="D1711" s="255">
        <v>443</v>
      </c>
      <c r="E1711" s="256" t="s">
        <v>6001</v>
      </c>
      <c r="F1711" s="255" t="s">
        <v>2939</v>
      </c>
      <c r="G1711" s="255" t="s">
        <v>3172</v>
      </c>
      <c r="H1711" s="255" t="s">
        <v>3173</v>
      </c>
      <c r="I1711" s="255" t="s">
        <v>3173</v>
      </c>
      <c r="J1711" s="257" t="s">
        <v>4446</v>
      </c>
      <c r="K1711" s="255" t="s">
        <v>6002</v>
      </c>
      <c r="L1711" s="257" t="s">
        <v>4585</v>
      </c>
      <c r="M1711" s="255" t="s">
        <v>6003</v>
      </c>
      <c r="N1711" s="255" t="s">
        <v>2931</v>
      </c>
      <c r="O1711" s="255" t="s">
        <v>3263</v>
      </c>
      <c r="P1711" s="257"/>
      <c r="Q1711" s="261"/>
      <c r="R1711" s="261">
        <v>227.45</v>
      </c>
      <c r="S1711" s="262"/>
    </row>
    <row r="1712" spans="1:19" s="263" customFormat="1" ht="38.25">
      <c r="A1712" s="254" t="s">
        <v>6004</v>
      </c>
      <c r="B1712" s="255" t="s">
        <v>3018</v>
      </c>
      <c r="C1712" s="255">
        <v>207</v>
      </c>
      <c r="D1712" s="255">
        <v>444</v>
      </c>
      <c r="E1712" s="256" t="s">
        <v>6005</v>
      </c>
      <c r="F1712" s="255" t="s">
        <v>2939</v>
      </c>
      <c r="G1712" s="255" t="s">
        <v>3172</v>
      </c>
      <c r="H1712" s="255" t="s">
        <v>3173</v>
      </c>
      <c r="I1712" s="255" t="s">
        <v>3173</v>
      </c>
      <c r="J1712" s="257" t="s">
        <v>4446</v>
      </c>
      <c r="K1712" s="255" t="s">
        <v>6006</v>
      </c>
      <c r="L1712" s="257" t="s">
        <v>4585</v>
      </c>
      <c r="M1712" s="255" t="s">
        <v>6007</v>
      </c>
      <c r="N1712" s="255" t="s">
        <v>2931</v>
      </c>
      <c r="O1712" s="255" t="s">
        <v>3372</v>
      </c>
      <c r="P1712" s="257"/>
      <c r="Q1712" s="261"/>
      <c r="R1712" s="261">
        <v>635.75</v>
      </c>
      <c r="S1712" s="262"/>
    </row>
    <row r="1713" spans="1:19" s="263" customFormat="1">
      <c r="A1713" s="254" t="s">
        <v>6008</v>
      </c>
      <c r="B1713" s="255" t="s">
        <v>3018</v>
      </c>
      <c r="C1713" s="255">
        <v>207</v>
      </c>
      <c r="D1713" s="255">
        <v>445</v>
      </c>
      <c r="E1713" s="256" t="s">
        <v>6009</v>
      </c>
      <c r="F1713" s="255" t="s">
        <v>2939</v>
      </c>
      <c r="G1713" s="255" t="s">
        <v>3172</v>
      </c>
      <c r="H1713" s="255" t="s">
        <v>3173</v>
      </c>
      <c r="I1713" s="255" t="s">
        <v>3173</v>
      </c>
      <c r="J1713" s="257" t="s">
        <v>4446</v>
      </c>
      <c r="K1713" s="255" t="s">
        <v>4524</v>
      </c>
      <c r="L1713" s="257" t="s">
        <v>4529</v>
      </c>
      <c r="M1713" s="255" t="s">
        <v>3263</v>
      </c>
      <c r="N1713" s="255" t="s">
        <v>2931</v>
      </c>
      <c r="O1713" s="255" t="s">
        <v>2876</v>
      </c>
      <c r="P1713" s="257"/>
      <c r="Q1713" s="261"/>
      <c r="R1713" s="261">
        <v>25.85</v>
      </c>
      <c r="S1713" s="262"/>
    </row>
    <row r="1714" spans="1:19" s="263" customFormat="1">
      <c r="A1714" s="254" t="s">
        <v>6010</v>
      </c>
      <c r="B1714" s="255" t="s">
        <v>3018</v>
      </c>
      <c r="C1714" s="255">
        <v>207</v>
      </c>
      <c r="D1714" s="255">
        <v>446</v>
      </c>
      <c r="E1714" s="256" t="s">
        <v>6011</v>
      </c>
      <c r="F1714" s="255" t="s">
        <v>2939</v>
      </c>
      <c r="G1714" s="255" t="s">
        <v>3172</v>
      </c>
      <c r="H1714" s="255" t="s">
        <v>3173</v>
      </c>
      <c r="I1714" s="255" t="s">
        <v>3173</v>
      </c>
      <c r="J1714" s="257" t="s">
        <v>4446</v>
      </c>
      <c r="K1714" s="255" t="s">
        <v>4524</v>
      </c>
      <c r="L1714" s="257" t="s">
        <v>4529</v>
      </c>
      <c r="M1714" s="255" t="s">
        <v>3006</v>
      </c>
      <c r="N1714" s="255" t="s">
        <v>2931</v>
      </c>
      <c r="O1714" s="255" t="s">
        <v>3299</v>
      </c>
      <c r="P1714" s="257"/>
      <c r="Q1714" s="261"/>
      <c r="R1714" s="261">
        <v>1190.32</v>
      </c>
      <c r="S1714" s="262"/>
    </row>
    <row r="1715" spans="1:19" s="263" customFormat="1">
      <c r="A1715" s="254" t="s">
        <v>6012</v>
      </c>
      <c r="B1715" s="255" t="s">
        <v>3018</v>
      </c>
      <c r="C1715" s="255">
        <v>207</v>
      </c>
      <c r="D1715" s="255">
        <v>447</v>
      </c>
      <c r="E1715" s="256" t="s">
        <v>6013</v>
      </c>
      <c r="F1715" s="255" t="s">
        <v>2939</v>
      </c>
      <c r="G1715" s="255" t="s">
        <v>3172</v>
      </c>
      <c r="H1715" s="255" t="s">
        <v>3173</v>
      </c>
      <c r="I1715" s="255" t="s">
        <v>3173</v>
      </c>
      <c r="J1715" s="257" t="s">
        <v>4446</v>
      </c>
      <c r="K1715" s="255" t="s">
        <v>4524</v>
      </c>
      <c r="L1715" s="257" t="s">
        <v>4585</v>
      </c>
      <c r="M1715" s="255" t="s">
        <v>6014</v>
      </c>
      <c r="N1715" s="255" t="s">
        <v>2931</v>
      </c>
      <c r="O1715" s="255" t="s">
        <v>2615</v>
      </c>
      <c r="P1715" s="257"/>
      <c r="Q1715" s="261"/>
      <c r="R1715" s="261">
        <v>1247.9100000000001</v>
      </c>
      <c r="S1715" s="262"/>
    </row>
    <row r="1716" spans="1:19" s="263" customFormat="1">
      <c r="A1716" s="254" t="s">
        <v>6015</v>
      </c>
      <c r="B1716" s="255" t="s">
        <v>3018</v>
      </c>
      <c r="C1716" s="255">
        <v>207</v>
      </c>
      <c r="D1716" s="255">
        <v>448</v>
      </c>
      <c r="E1716" s="256" t="s">
        <v>6016</v>
      </c>
      <c r="F1716" s="255" t="s">
        <v>2939</v>
      </c>
      <c r="G1716" s="255" t="s">
        <v>3172</v>
      </c>
      <c r="H1716" s="255" t="s">
        <v>3173</v>
      </c>
      <c r="I1716" s="255" t="s">
        <v>3173</v>
      </c>
      <c r="J1716" s="257" t="s">
        <v>4446</v>
      </c>
      <c r="K1716" s="255" t="s">
        <v>4524</v>
      </c>
      <c r="L1716" s="257" t="s">
        <v>4585</v>
      </c>
      <c r="M1716" s="255" t="s">
        <v>6017</v>
      </c>
      <c r="N1716" s="255" t="s">
        <v>2931</v>
      </c>
      <c r="O1716" s="255" t="s">
        <v>2857</v>
      </c>
      <c r="P1716" s="257"/>
      <c r="Q1716" s="261"/>
      <c r="R1716" s="261">
        <v>469.94</v>
      </c>
      <c r="S1716" s="262"/>
    </row>
    <row r="1717" spans="1:19" s="263" customFormat="1">
      <c r="A1717" s="254" t="s">
        <v>6018</v>
      </c>
      <c r="B1717" s="255" t="s">
        <v>3018</v>
      </c>
      <c r="C1717" s="255">
        <v>207</v>
      </c>
      <c r="D1717" s="255">
        <v>449</v>
      </c>
      <c r="E1717" s="256" t="s">
        <v>6019</v>
      </c>
      <c r="F1717" s="255" t="s">
        <v>2939</v>
      </c>
      <c r="G1717" s="255" t="s">
        <v>3172</v>
      </c>
      <c r="H1717" s="255" t="s">
        <v>3173</v>
      </c>
      <c r="I1717" s="255" t="s">
        <v>3173</v>
      </c>
      <c r="J1717" s="257" t="s">
        <v>4446</v>
      </c>
      <c r="K1717" s="255" t="s">
        <v>4524</v>
      </c>
      <c r="L1717" s="257" t="s">
        <v>4585</v>
      </c>
      <c r="M1717" s="255" t="s">
        <v>3017</v>
      </c>
      <c r="N1717" s="255" t="s">
        <v>2931</v>
      </c>
      <c r="O1717" s="255" t="s">
        <v>3263</v>
      </c>
      <c r="P1717" s="257"/>
      <c r="Q1717" s="261"/>
      <c r="R1717" s="261">
        <v>74.83</v>
      </c>
      <c r="S1717" s="262"/>
    </row>
    <row r="1718" spans="1:19" s="263" customFormat="1">
      <c r="A1718" s="254" t="s">
        <v>6020</v>
      </c>
      <c r="B1718" s="255" t="s">
        <v>3018</v>
      </c>
      <c r="C1718" s="255">
        <v>207</v>
      </c>
      <c r="D1718" s="255">
        <v>450</v>
      </c>
      <c r="E1718" s="256" t="s">
        <v>6021</v>
      </c>
      <c r="F1718" s="255" t="s">
        <v>2939</v>
      </c>
      <c r="G1718" s="255" t="s">
        <v>3172</v>
      </c>
      <c r="H1718" s="255" t="s">
        <v>3173</v>
      </c>
      <c r="I1718" s="255" t="s">
        <v>3173</v>
      </c>
      <c r="J1718" s="257" t="s">
        <v>4446</v>
      </c>
      <c r="K1718" s="255" t="s">
        <v>4524</v>
      </c>
      <c r="L1718" s="257" t="s">
        <v>4585</v>
      </c>
      <c r="M1718" s="255" t="s">
        <v>6022</v>
      </c>
      <c r="N1718" s="255" t="s">
        <v>2931</v>
      </c>
      <c r="O1718" s="255" t="s">
        <v>3372</v>
      </c>
      <c r="P1718" s="257"/>
      <c r="Q1718" s="261"/>
      <c r="R1718" s="261">
        <v>133.51</v>
      </c>
      <c r="S1718" s="262"/>
    </row>
    <row r="1719" spans="1:19" s="263" customFormat="1">
      <c r="A1719" s="254" t="s">
        <v>6023</v>
      </c>
      <c r="B1719" s="255" t="s">
        <v>3018</v>
      </c>
      <c r="C1719" s="255">
        <v>207</v>
      </c>
      <c r="D1719" s="255">
        <v>451</v>
      </c>
      <c r="E1719" s="256" t="s">
        <v>6024</v>
      </c>
      <c r="F1719" s="255" t="s">
        <v>2939</v>
      </c>
      <c r="G1719" s="255" t="s">
        <v>3172</v>
      </c>
      <c r="H1719" s="255" t="s">
        <v>3173</v>
      </c>
      <c r="I1719" s="255" t="s">
        <v>3173</v>
      </c>
      <c r="J1719" s="257" t="s">
        <v>4446</v>
      </c>
      <c r="K1719" s="255" t="s">
        <v>4524</v>
      </c>
      <c r="L1719" s="257" t="s">
        <v>4529</v>
      </c>
      <c r="M1719" s="255" t="s">
        <v>6025</v>
      </c>
      <c r="N1719" s="255" t="s">
        <v>2931</v>
      </c>
      <c r="O1719" s="255" t="s">
        <v>3299</v>
      </c>
      <c r="P1719" s="257"/>
      <c r="Q1719" s="261"/>
      <c r="R1719" s="261">
        <v>5.64</v>
      </c>
      <c r="S1719" s="262"/>
    </row>
    <row r="1720" spans="1:19" s="263" customFormat="1">
      <c r="A1720" s="254" t="s">
        <v>6026</v>
      </c>
      <c r="B1720" s="255" t="s">
        <v>3018</v>
      </c>
      <c r="C1720" s="255">
        <v>207</v>
      </c>
      <c r="D1720" s="255">
        <v>452</v>
      </c>
      <c r="E1720" s="256" t="s">
        <v>6027</v>
      </c>
      <c r="F1720" s="255" t="s">
        <v>2939</v>
      </c>
      <c r="G1720" s="255" t="s">
        <v>3172</v>
      </c>
      <c r="H1720" s="255" t="s">
        <v>3173</v>
      </c>
      <c r="I1720" s="255" t="s">
        <v>3173</v>
      </c>
      <c r="J1720" s="257" t="s">
        <v>4446</v>
      </c>
      <c r="K1720" s="255" t="s">
        <v>4524</v>
      </c>
      <c r="L1720" s="257" t="s">
        <v>4529</v>
      </c>
      <c r="M1720" s="255" t="s">
        <v>5903</v>
      </c>
      <c r="N1720" s="255" t="s">
        <v>2931</v>
      </c>
      <c r="O1720" s="255" t="s">
        <v>3508</v>
      </c>
      <c r="P1720" s="257"/>
      <c r="Q1720" s="261"/>
      <c r="R1720" s="261">
        <v>6.23</v>
      </c>
      <c r="S1720" s="262"/>
    </row>
    <row r="1721" spans="1:19" s="263" customFormat="1" ht="22.5">
      <c r="A1721" s="254" t="s">
        <v>6028</v>
      </c>
      <c r="B1721" s="255" t="s">
        <v>3018</v>
      </c>
      <c r="C1721" s="255">
        <v>207</v>
      </c>
      <c r="D1721" s="255">
        <v>457</v>
      </c>
      <c r="E1721" s="256" t="s">
        <v>6029</v>
      </c>
      <c r="F1721" s="255" t="s">
        <v>2939</v>
      </c>
      <c r="G1721" s="255" t="s">
        <v>3172</v>
      </c>
      <c r="H1721" s="255" t="s">
        <v>3045</v>
      </c>
      <c r="I1721" s="255" t="s">
        <v>3045</v>
      </c>
      <c r="J1721" s="257" t="s">
        <v>4519</v>
      </c>
      <c r="K1721" s="255"/>
      <c r="L1721" s="257" t="s">
        <v>3618</v>
      </c>
      <c r="M1721" s="255" t="s">
        <v>2093</v>
      </c>
      <c r="N1721" s="255" t="s">
        <v>2926</v>
      </c>
      <c r="O1721" s="255"/>
      <c r="P1721" s="257" t="s">
        <v>6030</v>
      </c>
      <c r="Q1721" s="261"/>
      <c r="R1721" s="261">
        <v>7.88</v>
      </c>
      <c r="S1721" s="262"/>
    </row>
    <row r="1722" spans="1:19" s="263" customFormat="1" ht="22.5">
      <c r="A1722" s="254" t="s">
        <v>6031</v>
      </c>
      <c r="B1722" s="255" t="s">
        <v>3018</v>
      </c>
      <c r="C1722" s="255">
        <v>207</v>
      </c>
      <c r="D1722" s="255">
        <v>458</v>
      </c>
      <c r="E1722" s="256" t="s">
        <v>6032</v>
      </c>
      <c r="F1722" s="255" t="s">
        <v>2939</v>
      </c>
      <c r="G1722" s="255" t="s">
        <v>3044</v>
      </c>
      <c r="H1722" s="255" t="s">
        <v>3045</v>
      </c>
      <c r="I1722" s="255" t="s">
        <v>3045</v>
      </c>
      <c r="J1722" s="257" t="s">
        <v>4519</v>
      </c>
      <c r="K1722" s="255"/>
      <c r="L1722" s="257" t="s">
        <v>3618</v>
      </c>
      <c r="M1722" s="255" t="s">
        <v>2093</v>
      </c>
      <c r="N1722" s="255" t="s">
        <v>2926</v>
      </c>
      <c r="O1722" s="255"/>
      <c r="P1722" s="257" t="s">
        <v>6030</v>
      </c>
      <c r="Q1722" s="261"/>
      <c r="R1722" s="261">
        <v>8.75</v>
      </c>
      <c r="S1722" s="262"/>
    </row>
    <row r="1723" spans="1:19" s="263" customFormat="1" ht="23.25" thickBot="1">
      <c r="A1723" s="265" t="s">
        <v>6033</v>
      </c>
      <c r="B1723" s="266" t="s">
        <v>3018</v>
      </c>
      <c r="C1723" s="266">
        <v>207</v>
      </c>
      <c r="D1723" s="266">
        <v>459</v>
      </c>
      <c r="E1723" s="267" t="s">
        <v>6034</v>
      </c>
      <c r="F1723" s="266" t="s">
        <v>2939</v>
      </c>
      <c r="G1723" s="266" t="s">
        <v>3044</v>
      </c>
      <c r="H1723" s="266" t="s">
        <v>3045</v>
      </c>
      <c r="I1723" s="266" t="s">
        <v>3045</v>
      </c>
      <c r="J1723" s="268" t="s">
        <v>4519</v>
      </c>
      <c r="K1723" s="266"/>
      <c r="L1723" s="268" t="s">
        <v>3618</v>
      </c>
      <c r="M1723" s="266" t="s">
        <v>2093</v>
      </c>
      <c r="N1723" s="266" t="s">
        <v>2926</v>
      </c>
      <c r="O1723" s="266"/>
      <c r="P1723" s="268" t="s">
        <v>6030</v>
      </c>
      <c r="Q1723" s="272"/>
      <c r="R1723" s="272">
        <v>8.75</v>
      </c>
      <c r="S1723" s="273"/>
    </row>
    <row r="1724" spans="1:19" s="282" customFormat="1">
      <c r="A1724" s="274"/>
      <c r="B1724" s="274"/>
      <c r="C1724" s="274"/>
      <c r="D1724" s="274"/>
      <c r="E1724" s="275"/>
      <c r="F1724" s="274"/>
      <c r="G1724" s="274"/>
      <c r="H1724" s="274"/>
      <c r="I1724" s="274"/>
      <c r="J1724" s="276"/>
      <c r="K1724" s="274"/>
      <c r="L1724" s="276"/>
      <c r="M1724" s="274"/>
      <c r="N1724" s="274"/>
      <c r="O1724" s="274"/>
      <c r="P1724" s="276"/>
      <c r="Q1724" s="280"/>
      <c r="R1724" s="280"/>
      <c r="S1724" s="281"/>
    </row>
    <row r="1725" spans="1:19" s="282" customFormat="1" ht="13.5" thickBot="1">
      <c r="A1725" s="274"/>
      <c r="B1725" s="274"/>
      <c r="C1725" s="274"/>
      <c r="D1725" s="274"/>
      <c r="E1725" s="275"/>
      <c r="F1725" s="274"/>
      <c r="G1725" s="274"/>
      <c r="H1725" s="274"/>
      <c r="I1725" s="274"/>
      <c r="J1725" s="276"/>
      <c r="K1725" s="274"/>
      <c r="L1725" s="276"/>
      <c r="M1725" s="274"/>
      <c r="N1725" s="274"/>
      <c r="O1725" s="274"/>
      <c r="P1725" s="276"/>
      <c r="Q1725" s="280"/>
      <c r="R1725" s="280"/>
      <c r="S1725" s="281"/>
    </row>
    <row r="1726" spans="1:19" s="282" customFormat="1" ht="13.5" thickBot="1">
      <c r="A1726" s="333"/>
      <c r="B1726" s="334"/>
      <c r="C1726" s="334"/>
      <c r="D1726" s="334"/>
      <c r="E1726" s="335"/>
      <c r="F1726" s="334"/>
      <c r="G1726" s="334"/>
      <c r="H1726" s="334"/>
      <c r="I1726" s="334"/>
      <c r="J1726" s="336"/>
      <c r="K1726" s="334"/>
      <c r="L1726" s="336"/>
      <c r="M1726" s="334"/>
      <c r="N1726" s="334"/>
      <c r="O1726" s="334"/>
      <c r="P1726" s="336"/>
      <c r="Q1726" s="337"/>
      <c r="R1726" s="337"/>
      <c r="S1726" s="338"/>
    </row>
    <row r="1727" spans="1:19" s="252" customFormat="1" ht="13.5" thickBot="1">
      <c r="A1727" s="250" t="s">
        <v>2090</v>
      </c>
      <c r="B1727" s="250" t="s">
        <v>2091</v>
      </c>
      <c r="C1727" s="250" t="s">
        <v>2092</v>
      </c>
      <c r="D1727" s="250" t="s">
        <v>2093</v>
      </c>
      <c r="E1727" s="250" t="s">
        <v>2094</v>
      </c>
      <c r="F1727" s="250" t="s">
        <v>2095</v>
      </c>
      <c r="G1727" s="250" t="s">
        <v>2096</v>
      </c>
      <c r="H1727" s="250" t="s">
        <v>2097</v>
      </c>
      <c r="I1727" s="250" t="s">
        <v>2130</v>
      </c>
      <c r="J1727" s="251" t="s">
        <v>2133</v>
      </c>
      <c r="K1727" s="250" t="s">
        <v>2160</v>
      </c>
      <c r="L1727" s="251" t="s">
        <v>2163</v>
      </c>
      <c r="M1727" s="250" t="s">
        <v>2101</v>
      </c>
      <c r="N1727" s="250" t="s">
        <v>2166</v>
      </c>
      <c r="O1727" s="250" t="s">
        <v>2169</v>
      </c>
      <c r="P1727" s="250" t="s">
        <v>2172</v>
      </c>
      <c r="Q1727" s="250" t="s">
        <v>2175</v>
      </c>
      <c r="R1727" s="250" t="s">
        <v>2178</v>
      </c>
      <c r="S1727" s="250" t="s">
        <v>2181</v>
      </c>
    </row>
    <row r="1728" spans="1:19" s="263" customFormat="1">
      <c r="A1728" s="283" t="s">
        <v>5757</v>
      </c>
      <c r="B1728" s="284" t="s">
        <v>3018</v>
      </c>
      <c r="C1728" s="284">
        <v>207</v>
      </c>
      <c r="D1728" s="284">
        <v>460</v>
      </c>
      <c r="E1728" s="285" t="s">
        <v>6035</v>
      </c>
      <c r="F1728" s="284" t="s">
        <v>2939</v>
      </c>
      <c r="G1728" s="284" t="s">
        <v>3044</v>
      </c>
      <c r="H1728" s="284" t="s">
        <v>3045</v>
      </c>
      <c r="I1728" s="284" t="s">
        <v>3045</v>
      </c>
      <c r="J1728" s="286" t="s">
        <v>4519</v>
      </c>
      <c r="K1728" s="284"/>
      <c r="L1728" s="286" t="s">
        <v>3618</v>
      </c>
      <c r="M1728" s="284" t="s">
        <v>2093</v>
      </c>
      <c r="N1728" s="284" t="s">
        <v>2926</v>
      </c>
      <c r="O1728" s="284"/>
      <c r="P1728" s="286" t="s">
        <v>6036</v>
      </c>
      <c r="Q1728" s="290"/>
      <c r="R1728" s="290">
        <v>34.619999999999997</v>
      </c>
      <c r="S1728" s="291"/>
    </row>
    <row r="1729" spans="1:19" s="263" customFormat="1">
      <c r="A1729" s="254" t="s">
        <v>6037</v>
      </c>
      <c r="B1729" s="255" t="s">
        <v>3018</v>
      </c>
      <c r="C1729" s="255">
        <v>207</v>
      </c>
      <c r="D1729" s="255">
        <v>461</v>
      </c>
      <c r="E1729" s="256" t="s">
        <v>6035</v>
      </c>
      <c r="F1729" s="255" t="s">
        <v>2939</v>
      </c>
      <c r="G1729" s="255" t="s">
        <v>3044</v>
      </c>
      <c r="H1729" s="255" t="s">
        <v>3045</v>
      </c>
      <c r="I1729" s="255" t="s">
        <v>3045</v>
      </c>
      <c r="J1729" s="257" t="s">
        <v>4519</v>
      </c>
      <c r="K1729" s="255"/>
      <c r="L1729" s="257" t="s">
        <v>3618</v>
      </c>
      <c r="M1729" s="255" t="s">
        <v>2093</v>
      </c>
      <c r="N1729" s="255" t="s">
        <v>2926</v>
      </c>
      <c r="O1729" s="255"/>
      <c r="P1729" s="257" t="s">
        <v>3572</v>
      </c>
      <c r="Q1729" s="261"/>
      <c r="R1729" s="261">
        <v>14.07</v>
      </c>
      <c r="S1729" s="262"/>
    </row>
    <row r="1730" spans="1:19" s="263" customFormat="1" ht="63.75">
      <c r="A1730" s="254" t="s">
        <v>6038</v>
      </c>
      <c r="B1730" s="255" t="s">
        <v>3018</v>
      </c>
      <c r="C1730" s="255">
        <v>207</v>
      </c>
      <c r="D1730" s="255">
        <v>463</v>
      </c>
      <c r="E1730" s="256" t="s">
        <v>6039</v>
      </c>
      <c r="F1730" s="255" t="s">
        <v>2939</v>
      </c>
      <c r="G1730" s="255" t="s">
        <v>3044</v>
      </c>
      <c r="H1730" s="255" t="s">
        <v>3045</v>
      </c>
      <c r="I1730" s="255" t="s">
        <v>3045</v>
      </c>
      <c r="J1730" s="257" t="s">
        <v>4446</v>
      </c>
      <c r="K1730" s="255" t="s">
        <v>6040</v>
      </c>
      <c r="L1730" s="257" t="s">
        <v>4585</v>
      </c>
      <c r="M1730" s="255" t="s">
        <v>2980</v>
      </c>
      <c r="N1730" s="255" t="s">
        <v>2931</v>
      </c>
      <c r="O1730" s="255" t="s">
        <v>2857</v>
      </c>
      <c r="P1730" s="257"/>
      <c r="Q1730" s="261"/>
      <c r="R1730" s="261">
        <v>378.22</v>
      </c>
      <c r="S1730" s="262"/>
    </row>
    <row r="1731" spans="1:19" s="263" customFormat="1" ht="51">
      <c r="A1731" s="254" t="s">
        <v>6041</v>
      </c>
      <c r="B1731" s="255" t="s">
        <v>3018</v>
      </c>
      <c r="C1731" s="255">
        <v>207</v>
      </c>
      <c r="D1731" s="255">
        <v>464</v>
      </c>
      <c r="E1731" s="256" t="s">
        <v>6042</v>
      </c>
      <c r="F1731" s="255" t="s">
        <v>2939</v>
      </c>
      <c r="G1731" s="255" t="s">
        <v>3044</v>
      </c>
      <c r="H1731" s="255" t="s">
        <v>3045</v>
      </c>
      <c r="I1731" s="255" t="s">
        <v>3045</v>
      </c>
      <c r="J1731" s="257" t="s">
        <v>4446</v>
      </c>
      <c r="K1731" s="255" t="s">
        <v>6043</v>
      </c>
      <c r="L1731" s="257" t="s">
        <v>4585</v>
      </c>
      <c r="M1731" s="255" t="s">
        <v>3483</v>
      </c>
      <c r="N1731" s="255" t="s">
        <v>2931</v>
      </c>
      <c r="O1731" s="255" t="s">
        <v>3372</v>
      </c>
      <c r="P1731" s="257"/>
      <c r="Q1731" s="261"/>
      <c r="R1731" s="261">
        <v>165.73</v>
      </c>
      <c r="S1731" s="262"/>
    </row>
    <row r="1732" spans="1:19" s="263" customFormat="1">
      <c r="A1732" s="254" t="s">
        <v>6044</v>
      </c>
      <c r="B1732" s="255" t="s">
        <v>3018</v>
      </c>
      <c r="C1732" s="255">
        <v>207</v>
      </c>
      <c r="D1732" s="255">
        <v>465</v>
      </c>
      <c r="E1732" s="256" t="s">
        <v>6045</v>
      </c>
      <c r="F1732" s="255" t="s">
        <v>2939</v>
      </c>
      <c r="G1732" s="255" t="s">
        <v>3044</v>
      </c>
      <c r="H1732" s="255" t="s">
        <v>3045</v>
      </c>
      <c r="I1732" s="255" t="s">
        <v>3045</v>
      </c>
      <c r="J1732" s="257" t="s">
        <v>4446</v>
      </c>
      <c r="K1732" s="255" t="s">
        <v>4524</v>
      </c>
      <c r="L1732" s="257" t="s">
        <v>4585</v>
      </c>
      <c r="M1732" s="255" t="s">
        <v>6046</v>
      </c>
      <c r="N1732" s="255" t="s">
        <v>2931</v>
      </c>
      <c r="O1732" s="255" t="s">
        <v>2615</v>
      </c>
      <c r="P1732" s="257"/>
      <c r="Q1732" s="261"/>
      <c r="R1732" s="261">
        <v>805.06</v>
      </c>
      <c r="S1732" s="262"/>
    </row>
    <row r="1733" spans="1:19" s="263" customFormat="1">
      <c r="A1733" s="254" t="s">
        <v>6047</v>
      </c>
      <c r="B1733" s="255" t="s">
        <v>3018</v>
      </c>
      <c r="C1733" s="255">
        <v>207</v>
      </c>
      <c r="D1733" s="255">
        <v>466</v>
      </c>
      <c r="E1733" s="256" t="s">
        <v>6048</v>
      </c>
      <c r="F1733" s="255" t="s">
        <v>2939</v>
      </c>
      <c r="G1733" s="255" t="s">
        <v>3044</v>
      </c>
      <c r="H1733" s="255" t="s">
        <v>3045</v>
      </c>
      <c r="I1733" s="255" t="s">
        <v>3045</v>
      </c>
      <c r="J1733" s="257" t="s">
        <v>4446</v>
      </c>
      <c r="K1733" s="255" t="s">
        <v>4524</v>
      </c>
      <c r="L1733" s="257" t="s">
        <v>5358</v>
      </c>
      <c r="M1733" s="255" t="s">
        <v>6049</v>
      </c>
      <c r="N1733" s="255" t="s">
        <v>2931</v>
      </c>
      <c r="O1733" s="255" t="s">
        <v>2857</v>
      </c>
      <c r="P1733" s="257"/>
      <c r="Q1733" s="261"/>
      <c r="R1733" s="261">
        <v>758.16</v>
      </c>
      <c r="S1733" s="262"/>
    </row>
    <row r="1734" spans="1:19" s="263" customFormat="1">
      <c r="A1734" s="254" t="s">
        <v>6050</v>
      </c>
      <c r="B1734" s="255" t="s">
        <v>3018</v>
      </c>
      <c r="C1734" s="255">
        <v>207</v>
      </c>
      <c r="D1734" s="255">
        <v>467</v>
      </c>
      <c r="E1734" s="256" t="s">
        <v>6051</v>
      </c>
      <c r="F1734" s="255" t="s">
        <v>2939</v>
      </c>
      <c r="G1734" s="255" t="s">
        <v>3044</v>
      </c>
      <c r="H1734" s="255" t="s">
        <v>3045</v>
      </c>
      <c r="I1734" s="255" t="s">
        <v>3045</v>
      </c>
      <c r="J1734" s="257" t="s">
        <v>4446</v>
      </c>
      <c r="K1734" s="255" t="s">
        <v>4524</v>
      </c>
      <c r="L1734" s="257" t="s">
        <v>4585</v>
      </c>
      <c r="M1734" s="255" t="s">
        <v>3965</v>
      </c>
      <c r="N1734" s="255" t="s">
        <v>2931</v>
      </c>
      <c r="O1734" s="255" t="s">
        <v>3263</v>
      </c>
      <c r="P1734" s="257"/>
      <c r="Q1734" s="261"/>
      <c r="R1734" s="261">
        <v>39.46</v>
      </c>
      <c r="S1734" s="262"/>
    </row>
    <row r="1735" spans="1:19" s="263" customFormat="1" ht="63.75">
      <c r="A1735" s="254" t="s">
        <v>6052</v>
      </c>
      <c r="B1735" s="255" t="s">
        <v>3018</v>
      </c>
      <c r="C1735" s="255">
        <v>207</v>
      </c>
      <c r="D1735" s="255">
        <v>468</v>
      </c>
      <c r="E1735" s="256" t="s">
        <v>6053</v>
      </c>
      <c r="F1735" s="255" t="s">
        <v>2939</v>
      </c>
      <c r="G1735" s="255" t="s">
        <v>3044</v>
      </c>
      <c r="H1735" s="255" t="s">
        <v>3045</v>
      </c>
      <c r="I1735" s="255" t="s">
        <v>3045</v>
      </c>
      <c r="J1735" s="257" t="s">
        <v>4446</v>
      </c>
      <c r="K1735" s="255" t="s">
        <v>6054</v>
      </c>
      <c r="L1735" s="257" t="s">
        <v>4585</v>
      </c>
      <c r="M1735" s="255" t="s">
        <v>6055</v>
      </c>
      <c r="N1735" s="255" t="s">
        <v>2931</v>
      </c>
      <c r="O1735" s="255" t="s">
        <v>3372</v>
      </c>
      <c r="P1735" s="257"/>
      <c r="Q1735" s="261"/>
      <c r="R1735" s="261">
        <v>203.55</v>
      </c>
      <c r="S1735" s="262"/>
    </row>
    <row r="1736" spans="1:19" s="263" customFormat="1">
      <c r="A1736" s="254" t="s">
        <v>6056</v>
      </c>
      <c r="B1736" s="255" t="s">
        <v>3018</v>
      </c>
      <c r="C1736" s="255">
        <v>207</v>
      </c>
      <c r="D1736" s="255">
        <v>469</v>
      </c>
      <c r="E1736" s="256" t="s">
        <v>6057</v>
      </c>
      <c r="F1736" s="255" t="s">
        <v>2939</v>
      </c>
      <c r="G1736" s="255" t="s">
        <v>3044</v>
      </c>
      <c r="H1736" s="255" t="s">
        <v>3287</v>
      </c>
      <c r="I1736" s="255" t="s">
        <v>3287</v>
      </c>
      <c r="J1736" s="257" t="s">
        <v>4519</v>
      </c>
      <c r="K1736" s="255"/>
      <c r="L1736" s="257" t="s">
        <v>3618</v>
      </c>
      <c r="M1736" s="255" t="s">
        <v>2093</v>
      </c>
      <c r="N1736" s="255" t="s">
        <v>2926</v>
      </c>
      <c r="O1736" s="255"/>
      <c r="P1736" s="257" t="s">
        <v>6058</v>
      </c>
      <c r="Q1736" s="261"/>
      <c r="R1736" s="261">
        <v>15.09</v>
      </c>
      <c r="S1736" s="262"/>
    </row>
    <row r="1737" spans="1:19" s="263" customFormat="1">
      <c r="A1737" s="254" t="s">
        <v>6059</v>
      </c>
      <c r="B1737" s="255" t="s">
        <v>3018</v>
      </c>
      <c r="C1737" s="255">
        <v>207</v>
      </c>
      <c r="D1737" s="255">
        <v>470</v>
      </c>
      <c r="E1737" s="256" t="s">
        <v>6060</v>
      </c>
      <c r="F1737" s="255" t="s">
        <v>2939</v>
      </c>
      <c r="G1737" s="255" t="s">
        <v>3286</v>
      </c>
      <c r="H1737" s="255" t="s">
        <v>3287</v>
      </c>
      <c r="I1737" s="255" t="s">
        <v>3287</v>
      </c>
      <c r="J1737" s="257" t="s">
        <v>4519</v>
      </c>
      <c r="K1737" s="255"/>
      <c r="L1737" s="257" t="s">
        <v>3618</v>
      </c>
      <c r="M1737" s="255" t="s">
        <v>2093</v>
      </c>
      <c r="N1737" s="255" t="s">
        <v>2926</v>
      </c>
      <c r="O1737" s="255"/>
      <c r="P1737" s="257" t="s">
        <v>3580</v>
      </c>
      <c r="Q1737" s="261"/>
      <c r="R1737" s="261">
        <v>22.45</v>
      </c>
      <c r="S1737" s="262"/>
    </row>
    <row r="1738" spans="1:19" s="263" customFormat="1" ht="51">
      <c r="A1738" s="254" t="s">
        <v>6061</v>
      </c>
      <c r="B1738" s="255" t="s">
        <v>3018</v>
      </c>
      <c r="C1738" s="255">
        <v>207</v>
      </c>
      <c r="D1738" s="255">
        <v>475</v>
      </c>
      <c r="E1738" s="256" t="s">
        <v>6062</v>
      </c>
      <c r="F1738" s="255" t="s">
        <v>2939</v>
      </c>
      <c r="G1738" s="255" t="s">
        <v>3286</v>
      </c>
      <c r="H1738" s="255" t="s">
        <v>3287</v>
      </c>
      <c r="I1738" s="255" t="s">
        <v>3287</v>
      </c>
      <c r="J1738" s="257" t="s">
        <v>4446</v>
      </c>
      <c r="K1738" s="255" t="s">
        <v>6063</v>
      </c>
      <c r="L1738" s="257" t="s">
        <v>5358</v>
      </c>
      <c r="M1738" s="255" t="s">
        <v>6064</v>
      </c>
      <c r="N1738" s="255" t="s">
        <v>2931</v>
      </c>
      <c r="O1738" s="255" t="s">
        <v>6065</v>
      </c>
      <c r="P1738" s="257"/>
      <c r="Q1738" s="261"/>
      <c r="R1738" s="261">
        <v>325.5</v>
      </c>
      <c r="S1738" s="262"/>
    </row>
    <row r="1739" spans="1:19" s="263" customFormat="1" ht="38.25">
      <c r="A1739" s="254" t="s">
        <v>6066</v>
      </c>
      <c r="B1739" s="255" t="s">
        <v>3018</v>
      </c>
      <c r="C1739" s="255">
        <v>207</v>
      </c>
      <c r="D1739" s="255">
        <v>476</v>
      </c>
      <c r="E1739" s="256" t="s">
        <v>6067</v>
      </c>
      <c r="F1739" s="255" t="s">
        <v>2939</v>
      </c>
      <c r="G1739" s="255" t="s">
        <v>3286</v>
      </c>
      <c r="H1739" s="255" t="s">
        <v>3287</v>
      </c>
      <c r="I1739" s="255" t="s">
        <v>3287</v>
      </c>
      <c r="J1739" s="257" t="s">
        <v>4446</v>
      </c>
      <c r="K1739" s="255" t="s">
        <v>6068</v>
      </c>
      <c r="L1739" s="257" t="s">
        <v>4585</v>
      </c>
      <c r="M1739" s="255" t="s">
        <v>6069</v>
      </c>
      <c r="N1739" s="255" t="s">
        <v>2931</v>
      </c>
      <c r="O1739" s="255" t="s">
        <v>3372</v>
      </c>
      <c r="P1739" s="257"/>
      <c r="Q1739" s="261"/>
      <c r="R1739" s="261">
        <v>348.57</v>
      </c>
      <c r="S1739" s="262"/>
    </row>
    <row r="1740" spans="1:19" s="263" customFormat="1" ht="51">
      <c r="A1740" s="254" t="s">
        <v>6070</v>
      </c>
      <c r="B1740" s="255" t="s">
        <v>3018</v>
      </c>
      <c r="C1740" s="255">
        <v>207</v>
      </c>
      <c r="D1740" s="255">
        <v>477</v>
      </c>
      <c r="E1740" s="256" t="s">
        <v>6071</v>
      </c>
      <c r="F1740" s="255" t="s">
        <v>2939</v>
      </c>
      <c r="G1740" s="255" t="s">
        <v>3286</v>
      </c>
      <c r="H1740" s="255" t="s">
        <v>3287</v>
      </c>
      <c r="I1740" s="255" t="s">
        <v>3287</v>
      </c>
      <c r="J1740" s="257" t="s">
        <v>4446</v>
      </c>
      <c r="K1740" s="255" t="s">
        <v>6072</v>
      </c>
      <c r="L1740" s="257" t="s">
        <v>4572</v>
      </c>
      <c r="M1740" s="255"/>
      <c r="N1740" s="255" t="s">
        <v>2931</v>
      </c>
      <c r="O1740" s="255" t="s">
        <v>2876</v>
      </c>
      <c r="P1740" s="257"/>
      <c r="Q1740" s="261"/>
      <c r="R1740" s="261">
        <v>111.62</v>
      </c>
      <c r="S1740" s="262"/>
    </row>
    <row r="1741" spans="1:19" s="263" customFormat="1">
      <c r="A1741" s="254" t="s">
        <v>6073</v>
      </c>
      <c r="B1741" s="255" t="s">
        <v>3018</v>
      </c>
      <c r="C1741" s="255">
        <v>207</v>
      </c>
      <c r="D1741" s="255">
        <v>478</v>
      </c>
      <c r="E1741" s="256" t="s">
        <v>6074</v>
      </c>
      <c r="F1741" s="255" t="s">
        <v>2939</v>
      </c>
      <c r="G1741" s="255" t="s">
        <v>3286</v>
      </c>
      <c r="H1741" s="255" t="s">
        <v>3287</v>
      </c>
      <c r="I1741" s="255" t="s">
        <v>3287</v>
      </c>
      <c r="J1741" s="257" t="s">
        <v>4446</v>
      </c>
      <c r="K1741" s="255" t="s">
        <v>4524</v>
      </c>
      <c r="L1741" s="257" t="s">
        <v>4585</v>
      </c>
      <c r="M1741" s="255" t="s">
        <v>5407</v>
      </c>
      <c r="N1741" s="255" t="s">
        <v>2931</v>
      </c>
      <c r="O1741" s="255" t="s">
        <v>2615</v>
      </c>
      <c r="P1741" s="257"/>
      <c r="Q1741" s="261"/>
      <c r="R1741" s="261">
        <v>59.74</v>
      </c>
      <c r="S1741" s="262"/>
    </row>
    <row r="1742" spans="1:19" s="263" customFormat="1">
      <c r="A1742" s="254" t="s">
        <v>6075</v>
      </c>
      <c r="B1742" s="255" t="s">
        <v>3018</v>
      </c>
      <c r="C1742" s="255">
        <v>207</v>
      </c>
      <c r="D1742" s="255">
        <v>479</v>
      </c>
      <c r="E1742" s="256" t="s">
        <v>6076</v>
      </c>
      <c r="F1742" s="255" t="s">
        <v>2939</v>
      </c>
      <c r="G1742" s="255" t="s">
        <v>3286</v>
      </c>
      <c r="H1742" s="255" t="s">
        <v>3287</v>
      </c>
      <c r="I1742" s="255" t="s">
        <v>3287</v>
      </c>
      <c r="J1742" s="257" t="s">
        <v>4446</v>
      </c>
      <c r="K1742" s="255" t="s">
        <v>4524</v>
      </c>
      <c r="L1742" s="257" t="s">
        <v>4585</v>
      </c>
      <c r="M1742" s="255" t="s">
        <v>6077</v>
      </c>
      <c r="N1742" s="255" t="s">
        <v>2931</v>
      </c>
      <c r="O1742" s="255" t="s">
        <v>2857</v>
      </c>
      <c r="P1742" s="257"/>
      <c r="Q1742" s="261"/>
      <c r="R1742" s="261">
        <v>153.5</v>
      </c>
      <c r="S1742" s="262"/>
    </row>
    <row r="1743" spans="1:19" s="263" customFormat="1" ht="25.5">
      <c r="A1743" s="254" t="s">
        <v>6078</v>
      </c>
      <c r="B1743" s="255" t="s">
        <v>3018</v>
      </c>
      <c r="C1743" s="255">
        <v>207</v>
      </c>
      <c r="D1743" s="255">
        <v>480</v>
      </c>
      <c r="E1743" s="256" t="s">
        <v>6079</v>
      </c>
      <c r="F1743" s="255" t="s">
        <v>2939</v>
      </c>
      <c r="G1743" s="255" t="s">
        <v>3286</v>
      </c>
      <c r="H1743" s="255" t="s">
        <v>3287</v>
      </c>
      <c r="I1743" s="255" t="s">
        <v>3287</v>
      </c>
      <c r="J1743" s="257" t="s">
        <v>4446</v>
      </c>
      <c r="K1743" s="255" t="s">
        <v>6080</v>
      </c>
      <c r="L1743" s="257" t="s">
        <v>4585</v>
      </c>
      <c r="M1743" s="255" t="s">
        <v>3464</v>
      </c>
      <c r="N1743" s="255" t="s">
        <v>2931</v>
      </c>
      <c r="O1743" s="255" t="s">
        <v>2857</v>
      </c>
      <c r="P1743" s="257"/>
      <c r="Q1743" s="261"/>
      <c r="R1743" s="261">
        <v>40.81</v>
      </c>
      <c r="S1743" s="262"/>
    </row>
    <row r="1744" spans="1:19" s="263" customFormat="1">
      <c r="A1744" s="254" t="s">
        <v>6022</v>
      </c>
      <c r="B1744" s="255" t="s">
        <v>3018</v>
      </c>
      <c r="C1744" s="255">
        <v>207</v>
      </c>
      <c r="D1744" s="255">
        <v>481</v>
      </c>
      <c r="E1744" s="256" t="s">
        <v>6081</v>
      </c>
      <c r="F1744" s="255" t="s">
        <v>2939</v>
      </c>
      <c r="G1744" s="255" t="s">
        <v>3286</v>
      </c>
      <c r="H1744" s="255" t="s">
        <v>3348</v>
      </c>
      <c r="I1744" s="255" t="s">
        <v>3348</v>
      </c>
      <c r="J1744" s="257" t="s">
        <v>4446</v>
      </c>
      <c r="K1744" s="255" t="s">
        <v>4524</v>
      </c>
      <c r="L1744" s="257" t="s">
        <v>4525</v>
      </c>
      <c r="M1744" s="255" t="s">
        <v>3743</v>
      </c>
      <c r="N1744" s="255" t="s">
        <v>2931</v>
      </c>
      <c r="O1744" s="255" t="s">
        <v>4541</v>
      </c>
      <c r="P1744" s="257"/>
      <c r="Q1744" s="261"/>
      <c r="R1744" s="261">
        <v>1.63</v>
      </c>
      <c r="S1744" s="262"/>
    </row>
    <row r="1745" spans="1:19" s="263" customFormat="1">
      <c r="A1745" s="254" t="s">
        <v>6082</v>
      </c>
      <c r="B1745" s="255" t="s">
        <v>3018</v>
      </c>
      <c r="C1745" s="255">
        <v>207</v>
      </c>
      <c r="D1745" s="255">
        <v>482</v>
      </c>
      <c r="E1745" s="256" t="s">
        <v>6083</v>
      </c>
      <c r="F1745" s="255" t="s">
        <v>2939</v>
      </c>
      <c r="G1745" s="255" t="s">
        <v>3347</v>
      </c>
      <c r="H1745" s="255" t="s">
        <v>3348</v>
      </c>
      <c r="I1745" s="255" t="s">
        <v>3348</v>
      </c>
      <c r="J1745" s="257" t="s">
        <v>4446</v>
      </c>
      <c r="K1745" s="255" t="s">
        <v>4524</v>
      </c>
      <c r="L1745" s="257" t="s">
        <v>4525</v>
      </c>
      <c r="M1745" s="255" t="s">
        <v>3743</v>
      </c>
      <c r="N1745" s="255" t="s">
        <v>2931</v>
      </c>
      <c r="O1745" s="255" t="s">
        <v>4545</v>
      </c>
      <c r="P1745" s="257"/>
      <c r="Q1745" s="261"/>
      <c r="R1745" s="261">
        <v>21.56</v>
      </c>
      <c r="S1745" s="262"/>
    </row>
    <row r="1746" spans="1:19" s="263" customFormat="1" ht="51">
      <c r="A1746" s="254" t="s">
        <v>6084</v>
      </c>
      <c r="B1746" s="255" t="s">
        <v>3018</v>
      </c>
      <c r="C1746" s="255">
        <v>207</v>
      </c>
      <c r="D1746" s="255">
        <v>483</v>
      </c>
      <c r="E1746" s="256" t="s">
        <v>6085</v>
      </c>
      <c r="F1746" s="255" t="s">
        <v>2939</v>
      </c>
      <c r="G1746" s="255" t="s">
        <v>3347</v>
      </c>
      <c r="H1746" s="255" t="s">
        <v>3348</v>
      </c>
      <c r="I1746" s="255" t="s">
        <v>3348</v>
      </c>
      <c r="J1746" s="257" t="s">
        <v>4446</v>
      </c>
      <c r="K1746" s="255" t="s">
        <v>6086</v>
      </c>
      <c r="L1746" s="257" t="s">
        <v>4529</v>
      </c>
      <c r="M1746" s="255" t="s">
        <v>3732</v>
      </c>
      <c r="N1746" s="255" t="s">
        <v>2931</v>
      </c>
      <c r="O1746" s="255" t="s">
        <v>3700</v>
      </c>
      <c r="P1746" s="257"/>
      <c r="Q1746" s="261">
        <v>304.98</v>
      </c>
      <c r="R1746" s="261"/>
      <c r="S1746" s="262"/>
    </row>
    <row r="1747" spans="1:19" s="263" customFormat="1">
      <c r="A1747" s="254" t="s">
        <v>6087</v>
      </c>
      <c r="B1747" s="255" t="s">
        <v>3018</v>
      </c>
      <c r="C1747" s="255">
        <v>207</v>
      </c>
      <c r="D1747" s="255">
        <v>484</v>
      </c>
      <c r="E1747" s="256" t="s">
        <v>6088</v>
      </c>
      <c r="F1747" s="255" t="s">
        <v>2939</v>
      </c>
      <c r="G1747" s="255" t="s">
        <v>3347</v>
      </c>
      <c r="H1747" s="255" t="s">
        <v>3348</v>
      </c>
      <c r="I1747" s="255" t="s">
        <v>3348</v>
      </c>
      <c r="J1747" s="257" t="s">
        <v>4446</v>
      </c>
      <c r="K1747" s="255" t="s">
        <v>4524</v>
      </c>
      <c r="L1747" s="257" t="s">
        <v>4585</v>
      </c>
      <c r="M1747" s="255" t="s">
        <v>4456</v>
      </c>
      <c r="N1747" s="255" t="s">
        <v>2931</v>
      </c>
      <c r="O1747" s="255" t="s">
        <v>2857</v>
      </c>
      <c r="P1747" s="257"/>
      <c r="Q1747" s="261"/>
      <c r="R1747" s="261">
        <v>67.569999999999993</v>
      </c>
      <c r="S1747" s="262"/>
    </row>
    <row r="1748" spans="1:19" s="263" customFormat="1" ht="25.5">
      <c r="A1748" s="254" t="s">
        <v>6089</v>
      </c>
      <c r="B1748" s="255" t="s">
        <v>3018</v>
      </c>
      <c r="C1748" s="255">
        <v>207</v>
      </c>
      <c r="D1748" s="255">
        <v>485</v>
      </c>
      <c r="E1748" s="256" t="s">
        <v>6090</v>
      </c>
      <c r="F1748" s="255" t="s">
        <v>2939</v>
      </c>
      <c r="G1748" s="255" t="s">
        <v>3347</v>
      </c>
      <c r="H1748" s="255" t="s">
        <v>3348</v>
      </c>
      <c r="I1748" s="255" t="s">
        <v>3348</v>
      </c>
      <c r="J1748" s="257" t="s">
        <v>4446</v>
      </c>
      <c r="K1748" s="255" t="s">
        <v>6091</v>
      </c>
      <c r="L1748" s="257" t="s">
        <v>5358</v>
      </c>
      <c r="M1748" s="255" t="s">
        <v>2857</v>
      </c>
      <c r="N1748" s="255" t="s">
        <v>2931</v>
      </c>
      <c r="O1748" s="255" t="s">
        <v>3464</v>
      </c>
      <c r="P1748" s="257"/>
      <c r="Q1748" s="261"/>
      <c r="R1748" s="261">
        <v>148.22999999999999</v>
      </c>
      <c r="S1748" s="262"/>
    </row>
    <row r="1749" spans="1:19" s="263" customFormat="1">
      <c r="A1749" s="254" t="s">
        <v>6092</v>
      </c>
      <c r="B1749" s="255" t="s">
        <v>3018</v>
      </c>
      <c r="C1749" s="255">
        <v>207</v>
      </c>
      <c r="D1749" s="255">
        <v>486</v>
      </c>
      <c r="E1749" s="256" t="s">
        <v>6093</v>
      </c>
      <c r="F1749" s="255" t="s">
        <v>2939</v>
      </c>
      <c r="G1749" s="255" t="s">
        <v>3347</v>
      </c>
      <c r="H1749" s="255" t="s">
        <v>3348</v>
      </c>
      <c r="I1749" s="255" t="s">
        <v>3348</v>
      </c>
      <c r="J1749" s="257" t="s">
        <v>4446</v>
      </c>
      <c r="K1749" s="255" t="s">
        <v>4524</v>
      </c>
      <c r="L1749" s="257" t="s">
        <v>5358</v>
      </c>
      <c r="M1749" s="255" t="s">
        <v>5438</v>
      </c>
      <c r="N1749" s="255" t="s">
        <v>2931</v>
      </c>
      <c r="O1749" s="255" t="s">
        <v>2615</v>
      </c>
      <c r="P1749" s="257"/>
      <c r="Q1749" s="261"/>
      <c r="R1749" s="261">
        <v>98.01</v>
      </c>
      <c r="S1749" s="262"/>
    </row>
    <row r="1750" spans="1:19" s="263" customFormat="1">
      <c r="A1750" s="254" t="s">
        <v>6094</v>
      </c>
      <c r="B1750" s="255" t="s">
        <v>3018</v>
      </c>
      <c r="C1750" s="255">
        <v>207</v>
      </c>
      <c r="D1750" s="255">
        <v>487</v>
      </c>
      <c r="E1750" s="256" t="s">
        <v>6095</v>
      </c>
      <c r="F1750" s="255" t="s">
        <v>2939</v>
      </c>
      <c r="G1750" s="255" t="s">
        <v>3347</v>
      </c>
      <c r="H1750" s="255" t="s">
        <v>3348</v>
      </c>
      <c r="I1750" s="255" t="s">
        <v>3348</v>
      </c>
      <c r="J1750" s="257" t="s">
        <v>4446</v>
      </c>
      <c r="K1750" s="255" t="s">
        <v>4524</v>
      </c>
      <c r="L1750" s="257" t="s">
        <v>5358</v>
      </c>
      <c r="M1750" s="255" t="s">
        <v>6096</v>
      </c>
      <c r="N1750" s="255" t="s">
        <v>2931</v>
      </c>
      <c r="O1750" s="255" t="s">
        <v>2857</v>
      </c>
      <c r="P1750" s="257"/>
      <c r="Q1750" s="261"/>
      <c r="R1750" s="261">
        <v>168.93</v>
      </c>
      <c r="S1750" s="262"/>
    </row>
    <row r="1751" spans="1:19" s="263" customFormat="1">
      <c r="A1751" s="254" t="s">
        <v>6097</v>
      </c>
      <c r="B1751" s="255" t="s">
        <v>3018</v>
      </c>
      <c r="C1751" s="255">
        <v>207</v>
      </c>
      <c r="D1751" s="255">
        <v>488</v>
      </c>
      <c r="E1751" s="256" t="s">
        <v>6098</v>
      </c>
      <c r="F1751" s="255" t="s">
        <v>2939</v>
      </c>
      <c r="G1751" s="255" t="s">
        <v>3347</v>
      </c>
      <c r="H1751" s="255" t="s">
        <v>3348</v>
      </c>
      <c r="I1751" s="255" t="s">
        <v>3348</v>
      </c>
      <c r="J1751" s="257" t="s">
        <v>4446</v>
      </c>
      <c r="K1751" s="255" t="s">
        <v>4524</v>
      </c>
      <c r="L1751" s="257" t="s">
        <v>4585</v>
      </c>
      <c r="M1751" s="255" t="s">
        <v>6099</v>
      </c>
      <c r="N1751" s="255" t="s">
        <v>2931</v>
      </c>
      <c r="O1751" s="255" t="s">
        <v>3263</v>
      </c>
      <c r="P1751" s="257"/>
      <c r="Q1751" s="261"/>
      <c r="R1751" s="261">
        <v>297.26</v>
      </c>
      <c r="S1751" s="262"/>
    </row>
    <row r="1752" spans="1:19" s="263" customFormat="1">
      <c r="A1752" s="254" t="s">
        <v>6100</v>
      </c>
      <c r="B1752" s="255" t="s">
        <v>3018</v>
      </c>
      <c r="C1752" s="255">
        <v>207</v>
      </c>
      <c r="D1752" s="255">
        <v>489</v>
      </c>
      <c r="E1752" s="256" t="s">
        <v>6101</v>
      </c>
      <c r="F1752" s="255" t="s">
        <v>2939</v>
      </c>
      <c r="G1752" s="255" t="s">
        <v>3347</v>
      </c>
      <c r="H1752" s="255" t="s">
        <v>3348</v>
      </c>
      <c r="I1752" s="255" t="s">
        <v>3348</v>
      </c>
      <c r="J1752" s="257" t="s">
        <v>4446</v>
      </c>
      <c r="K1752" s="255" t="s">
        <v>4524</v>
      </c>
      <c r="L1752" s="257" t="s">
        <v>4585</v>
      </c>
      <c r="M1752" s="255" t="s">
        <v>3856</v>
      </c>
      <c r="N1752" s="255" t="s">
        <v>2931</v>
      </c>
      <c r="O1752" s="255" t="s">
        <v>3372</v>
      </c>
      <c r="P1752" s="257"/>
      <c r="Q1752" s="261"/>
      <c r="R1752" s="261">
        <v>73.16</v>
      </c>
      <c r="S1752" s="262"/>
    </row>
    <row r="1753" spans="1:19" s="263" customFormat="1">
      <c r="A1753" s="254" t="s">
        <v>6102</v>
      </c>
      <c r="B1753" s="255" t="s">
        <v>3018</v>
      </c>
      <c r="C1753" s="255">
        <v>207</v>
      </c>
      <c r="D1753" s="255">
        <v>490</v>
      </c>
      <c r="E1753" s="256" t="s">
        <v>6103</v>
      </c>
      <c r="F1753" s="255" t="s">
        <v>2939</v>
      </c>
      <c r="G1753" s="255" t="s">
        <v>3347</v>
      </c>
      <c r="H1753" s="255" t="s">
        <v>3348</v>
      </c>
      <c r="I1753" s="255" t="s">
        <v>3348</v>
      </c>
      <c r="J1753" s="257" t="s">
        <v>4446</v>
      </c>
      <c r="K1753" s="255" t="s">
        <v>4524</v>
      </c>
      <c r="L1753" s="257" t="s">
        <v>4585</v>
      </c>
      <c r="M1753" s="255" t="s">
        <v>4275</v>
      </c>
      <c r="N1753" s="255" t="s">
        <v>2931</v>
      </c>
      <c r="O1753" s="255" t="s">
        <v>2857</v>
      </c>
      <c r="P1753" s="257"/>
      <c r="Q1753" s="261"/>
      <c r="R1753" s="261">
        <v>68.97</v>
      </c>
      <c r="S1753" s="262"/>
    </row>
    <row r="1754" spans="1:19" s="263" customFormat="1">
      <c r="A1754" s="254" t="s">
        <v>6104</v>
      </c>
      <c r="B1754" s="255" t="s">
        <v>3018</v>
      </c>
      <c r="C1754" s="255">
        <v>207</v>
      </c>
      <c r="D1754" s="255">
        <v>491</v>
      </c>
      <c r="E1754" s="256" t="s">
        <v>6105</v>
      </c>
      <c r="F1754" s="255" t="s">
        <v>2939</v>
      </c>
      <c r="G1754" s="255" t="s">
        <v>3347</v>
      </c>
      <c r="H1754" s="255" t="s">
        <v>2992</v>
      </c>
      <c r="I1754" s="255" t="s">
        <v>2992</v>
      </c>
      <c r="J1754" s="257" t="s">
        <v>4446</v>
      </c>
      <c r="K1754" s="255"/>
      <c r="L1754" s="257" t="s">
        <v>4529</v>
      </c>
      <c r="M1754" s="255" t="s">
        <v>6106</v>
      </c>
      <c r="N1754" s="255" t="s">
        <v>2931</v>
      </c>
      <c r="O1754" s="255" t="s">
        <v>5353</v>
      </c>
      <c r="P1754" s="257"/>
      <c r="Q1754" s="261">
        <v>4361.45</v>
      </c>
      <c r="R1754" s="261"/>
      <c r="S1754" s="262"/>
    </row>
    <row r="1755" spans="1:19" s="263" customFormat="1" ht="63.75">
      <c r="A1755" s="254" t="s">
        <v>6107</v>
      </c>
      <c r="B1755" s="255" t="s">
        <v>3018</v>
      </c>
      <c r="C1755" s="255">
        <v>207</v>
      </c>
      <c r="D1755" s="255">
        <v>492</v>
      </c>
      <c r="E1755" s="256" t="s">
        <v>6108</v>
      </c>
      <c r="F1755" s="255" t="s">
        <v>4350</v>
      </c>
      <c r="G1755" s="255" t="s">
        <v>2991</v>
      </c>
      <c r="H1755" s="255" t="s">
        <v>3045</v>
      </c>
      <c r="I1755" s="255" t="s">
        <v>3045</v>
      </c>
      <c r="J1755" s="257" t="s">
        <v>4446</v>
      </c>
      <c r="K1755" s="255" t="s">
        <v>6109</v>
      </c>
      <c r="L1755" s="257" t="s">
        <v>4529</v>
      </c>
      <c r="M1755" s="255" t="s">
        <v>3015</v>
      </c>
      <c r="N1755" s="255" t="s">
        <v>2931</v>
      </c>
      <c r="O1755" s="255" t="s">
        <v>3401</v>
      </c>
      <c r="P1755" s="257"/>
      <c r="Q1755" s="261">
        <v>263.23</v>
      </c>
      <c r="R1755" s="261"/>
      <c r="S1755" s="262"/>
    </row>
    <row r="1756" spans="1:19" s="263" customFormat="1" ht="51">
      <c r="A1756" s="254" t="s">
        <v>6110</v>
      </c>
      <c r="B1756" s="255" t="s">
        <v>3018</v>
      </c>
      <c r="C1756" s="255">
        <v>207</v>
      </c>
      <c r="D1756" s="255">
        <v>493</v>
      </c>
      <c r="E1756" s="256" t="s">
        <v>6111</v>
      </c>
      <c r="F1756" s="255" t="s">
        <v>4350</v>
      </c>
      <c r="G1756" s="255" t="s">
        <v>3044</v>
      </c>
      <c r="H1756" s="255" t="s">
        <v>3045</v>
      </c>
      <c r="I1756" s="255" t="s">
        <v>3045</v>
      </c>
      <c r="J1756" s="257" t="s">
        <v>4446</v>
      </c>
      <c r="K1756" s="255" t="s">
        <v>6112</v>
      </c>
      <c r="L1756" s="257" t="s">
        <v>4572</v>
      </c>
      <c r="M1756" s="255" t="s">
        <v>6113</v>
      </c>
      <c r="N1756" s="255" t="s">
        <v>2931</v>
      </c>
      <c r="O1756" s="255" t="s">
        <v>2879</v>
      </c>
      <c r="P1756" s="257"/>
      <c r="Q1756" s="261">
        <v>1840.35</v>
      </c>
      <c r="R1756" s="261"/>
      <c r="S1756" s="262"/>
    </row>
    <row r="1757" spans="1:19" s="263" customFormat="1">
      <c r="A1757" s="254" t="s">
        <v>6114</v>
      </c>
      <c r="B1757" s="255" t="s">
        <v>3018</v>
      </c>
      <c r="C1757" s="255">
        <v>207</v>
      </c>
      <c r="D1757" s="255">
        <v>496</v>
      </c>
      <c r="E1757" s="256" t="s">
        <v>6115</v>
      </c>
      <c r="F1757" s="255" t="s">
        <v>4350</v>
      </c>
      <c r="G1757" s="255" t="s">
        <v>3044</v>
      </c>
      <c r="H1757" s="255" t="s">
        <v>3440</v>
      </c>
      <c r="I1757" s="255" t="s">
        <v>3440</v>
      </c>
      <c r="J1757" s="257" t="s">
        <v>4959</v>
      </c>
      <c r="K1757" s="255"/>
      <c r="L1757" s="257" t="s">
        <v>3618</v>
      </c>
      <c r="M1757" s="255" t="s">
        <v>3623</v>
      </c>
      <c r="N1757" s="255" t="s">
        <v>2931</v>
      </c>
      <c r="O1757" s="255" t="s">
        <v>4187</v>
      </c>
      <c r="P1757" s="257"/>
      <c r="Q1757" s="261"/>
      <c r="R1757" s="261">
        <v>2659.64</v>
      </c>
      <c r="S1757" s="264"/>
    </row>
    <row r="1758" spans="1:19" s="263" customFormat="1" ht="25.5">
      <c r="A1758" s="254" t="s">
        <v>6116</v>
      </c>
      <c r="B1758" s="255" t="s">
        <v>3018</v>
      </c>
      <c r="C1758" s="255">
        <v>207</v>
      </c>
      <c r="D1758" s="255">
        <v>497</v>
      </c>
      <c r="E1758" s="256" t="s">
        <v>6117</v>
      </c>
      <c r="F1758" s="255" t="s">
        <v>4350</v>
      </c>
      <c r="G1758" s="255" t="s">
        <v>2105</v>
      </c>
      <c r="H1758" s="255" t="s">
        <v>3593</v>
      </c>
      <c r="I1758" s="255" t="s">
        <v>3593</v>
      </c>
      <c r="J1758" s="257" t="s">
        <v>4446</v>
      </c>
      <c r="K1758" s="255" t="s">
        <v>6118</v>
      </c>
      <c r="L1758" s="257" t="s">
        <v>4529</v>
      </c>
      <c r="M1758" s="255" t="s">
        <v>6119</v>
      </c>
      <c r="N1758" s="255" t="s">
        <v>2931</v>
      </c>
      <c r="O1758" s="255" t="s">
        <v>2876</v>
      </c>
      <c r="P1758" s="257"/>
      <c r="Q1758" s="261">
        <v>823.65</v>
      </c>
      <c r="R1758" s="261"/>
      <c r="S1758" s="264"/>
    </row>
    <row r="1759" spans="1:19" s="263" customFormat="1">
      <c r="A1759" s="254" t="s">
        <v>6120</v>
      </c>
      <c r="B1759" s="255" t="s">
        <v>3018</v>
      </c>
      <c r="C1759" s="255" t="s">
        <v>3668</v>
      </c>
      <c r="D1759" s="255">
        <v>500</v>
      </c>
      <c r="E1759" s="256" t="s">
        <v>6121</v>
      </c>
      <c r="F1759" s="255" t="s">
        <v>3819</v>
      </c>
      <c r="G1759" s="255" t="s">
        <v>3172</v>
      </c>
      <c r="H1759" s="255" t="s">
        <v>3173</v>
      </c>
      <c r="I1759" s="255" t="s">
        <v>3173</v>
      </c>
      <c r="J1759" s="257" t="s">
        <v>4446</v>
      </c>
      <c r="K1759" s="255"/>
      <c r="L1759" s="257"/>
      <c r="M1759" s="255"/>
      <c r="N1759" s="255" t="s">
        <v>2931</v>
      </c>
      <c r="O1759" s="255"/>
      <c r="P1759" s="257"/>
      <c r="Q1759" s="261"/>
      <c r="R1759" s="261">
        <v>62.49</v>
      </c>
      <c r="S1759" s="262"/>
    </row>
    <row r="1760" spans="1:19" s="263" customFormat="1">
      <c r="A1760" s="254" t="s">
        <v>6122</v>
      </c>
      <c r="B1760" s="255" t="s">
        <v>3018</v>
      </c>
      <c r="C1760" s="255" t="s">
        <v>3668</v>
      </c>
      <c r="D1760" s="255">
        <v>501</v>
      </c>
      <c r="E1760" s="256" t="s">
        <v>6121</v>
      </c>
      <c r="F1760" s="255" t="s">
        <v>6123</v>
      </c>
      <c r="G1760" s="255" t="s">
        <v>3194</v>
      </c>
      <c r="H1760" s="255" t="s">
        <v>3195</v>
      </c>
      <c r="I1760" s="255" t="s">
        <v>3195</v>
      </c>
      <c r="J1760" s="257" t="s">
        <v>4446</v>
      </c>
      <c r="K1760" s="255"/>
      <c r="L1760" s="257"/>
      <c r="M1760" s="255"/>
      <c r="N1760" s="255" t="s">
        <v>2931</v>
      </c>
      <c r="O1760" s="255"/>
      <c r="P1760" s="257"/>
      <c r="Q1760" s="261"/>
      <c r="R1760" s="261">
        <v>60.36</v>
      </c>
      <c r="S1760" s="262"/>
    </row>
    <row r="1761" spans="1:19" s="263" customFormat="1" ht="25.5">
      <c r="A1761" s="254" t="s">
        <v>5370</v>
      </c>
      <c r="B1761" s="255" t="s">
        <v>3018</v>
      </c>
      <c r="C1761" s="255">
        <v>207</v>
      </c>
      <c r="D1761" s="255">
        <v>502</v>
      </c>
      <c r="E1761" s="256" t="s">
        <v>6124</v>
      </c>
      <c r="F1761" s="255" t="s">
        <v>3819</v>
      </c>
      <c r="G1761" s="255" t="s">
        <v>3592</v>
      </c>
      <c r="H1761" s="255" t="s">
        <v>3440</v>
      </c>
      <c r="I1761" s="255" t="s">
        <v>3440</v>
      </c>
      <c r="J1761" s="257" t="s">
        <v>4446</v>
      </c>
      <c r="K1761" s="255" t="s">
        <v>6125</v>
      </c>
      <c r="L1761" s="257" t="s">
        <v>4529</v>
      </c>
      <c r="M1761" s="255" t="s">
        <v>3133</v>
      </c>
      <c r="N1761" s="255" t="s">
        <v>2931</v>
      </c>
      <c r="O1761" s="255" t="s">
        <v>3700</v>
      </c>
      <c r="P1761" s="257"/>
      <c r="Q1761" s="261"/>
      <c r="R1761" s="261">
        <v>4.96</v>
      </c>
      <c r="S1761" s="262"/>
    </row>
    <row r="1762" spans="1:19" s="263" customFormat="1">
      <c r="A1762" s="254" t="s">
        <v>6126</v>
      </c>
      <c r="B1762" s="255" t="s">
        <v>2936</v>
      </c>
      <c r="C1762" s="255">
        <v>207</v>
      </c>
      <c r="D1762" s="255">
        <v>503</v>
      </c>
      <c r="E1762" s="256" t="s">
        <v>6127</v>
      </c>
      <c r="F1762" s="255" t="s">
        <v>3819</v>
      </c>
      <c r="G1762" s="255" t="s">
        <v>2105</v>
      </c>
      <c r="H1762" s="255" t="s">
        <v>2992</v>
      </c>
      <c r="I1762" s="255" t="s">
        <v>2992</v>
      </c>
      <c r="J1762" s="257" t="s">
        <v>4446</v>
      </c>
      <c r="K1762" s="255"/>
      <c r="L1762" s="257" t="s">
        <v>4585</v>
      </c>
      <c r="M1762" s="255"/>
      <c r="N1762" s="255" t="s">
        <v>2931</v>
      </c>
      <c r="O1762" s="255"/>
      <c r="P1762" s="257"/>
      <c r="Q1762" s="261"/>
      <c r="R1762" s="261">
        <v>19.34</v>
      </c>
      <c r="S1762" s="262"/>
    </row>
    <row r="1763" spans="1:19" s="263" customFormat="1">
      <c r="A1763" s="254" t="s">
        <v>6128</v>
      </c>
      <c r="B1763" s="255" t="s">
        <v>2936</v>
      </c>
      <c r="C1763" s="255">
        <v>207</v>
      </c>
      <c r="D1763" s="255">
        <v>504</v>
      </c>
      <c r="E1763" s="256" t="s">
        <v>6129</v>
      </c>
      <c r="F1763" s="255" t="s">
        <v>3819</v>
      </c>
      <c r="G1763" s="255" t="s">
        <v>2991</v>
      </c>
      <c r="H1763" s="255" t="s">
        <v>2992</v>
      </c>
      <c r="I1763" s="255" t="s">
        <v>2992</v>
      </c>
      <c r="J1763" s="257" t="s">
        <v>4446</v>
      </c>
      <c r="K1763" s="255"/>
      <c r="L1763" s="257" t="s">
        <v>4585</v>
      </c>
      <c r="M1763" s="255"/>
      <c r="N1763" s="255" t="s">
        <v>2931</v>
      </c>
      <c r="O1763" s="255" t="s">
        <v>2999</v>
      </c>
      <c r="P1763" s="257"/>
      <c r="Q1763" s="261"/>
      <c r="R1763" s="261">
        <v>29.08</v>
      </c>
      <c r="S1763" s="262"/>
    </row>
    <row r="1764" spans="1:19" s="263" customFormat="1">
      <c r="A1764" s="254" t="s">
        <v>6130</v>
      </c>
      <c r="B1764" s="255" t="s">
        <v>3018</v>
      </c>
      <c r="C1764" s="255">
        <v>207</v>
      </c>
      <c r="D1764" s="255">
        <v>505</v>
      </c>
      <c r="E1764" s="256" t="s">
        <v>6131</v>
      </c>
      <c r="F1764" s="255" t="s">
        <v>3819</v>
      </c>
      <c r="G1764" s="255" t="s">
        <v>2991</v>
      </c>
      <c r="H1764" s="255" t="s">
        <v>3348</v>
      </c>
      <c r="I1764" s="255" t="s">
        <v>3348</v>
      </c>
      <c r="J1764" s="257" t="s">
        <v>4446</v>
      </c>
      <c r="K1764" s="255"/>
      <c r="L1764" s="257" t="s">
        <v>4585</v>
      </c>
      <c r="M1764" s="255"/>
      <c r="N1764" s="255" t="s">
        <v>2931</v>
      </c>
      <c r="O1764" s="255"/>
      <c r="P1764" s="257"/>
      <c r="Q1764" s="261"/>
      <c r="R1764" s="261">
        <v>2.75</v>
      </c>
      <c r="S1764" s="262"/>
    </row>
    <row r="1765" spans="1:19" s="263" customFormat="1">
      <c r="A1765" s="254" t="s">
        <v>6132</v>
      </c>
      <c r="B1765" s="255" t="s">
        <v>3018</v>
      </c>
      <c r="C1765" s="255">
        <v>207</v>
      </c>
      <c r="D1765" s="255">
        <v>506</v>
      </c>
      <c r="E1765" s="256" t="s">
        <v>6133</v>
      </c>
      <c r="F1765" s="255" t="s">
        <v>3819</v>
      </c>
      <c r="G1765" s="255" t="s">
        <v>3347</v>
      </c>
      <c r="H1765" s="255" t="s">
        <v>3173</v>
      </c>
      <c r="I1765" s="255" t="s">
        <v>3173</v>
      </c>
      <c r="J1765" s="257" t="s">
        <v>4944</v>
      </c>
      <c r="K1765" s="255"/>
      <c r="L1765" s="257" t="s">
        <v>4585</v>
      </c>
      <c r="M1765" s="255"/>
      <c r="N1765" s="255" t="s">
        <v>2931</v>
      </c>
      <c r="O1765" s="255"/>
      <c r="P1765" s="257" t="s">
        <v>3568</v>
      </c>
      <c r="Q1765" s="261"/>
      <c r="R1765" s="261">
        <v>40.61</v>
      </c>
      <c r="S1765" s="262"/>
    </row>
    <row r="1766" spans="1:19" s="263" customFormat="1" ht="38.25">
      <c r="A1766" s="254" t="s">
        <v>6134</v>
      </c>
      <c r="B1766" s="255" t="s">
        <v>3018</v>
      </c>
      <c r="C1766" s="255">
        <v>207</v>
      </c>
      <c r="D1766" s="255">
        <v>507</v>
      </c>
      <c r="E1766" s="256" t="s">
        <v>6135</v>
      </c>
      <c r="F1766" s="255" t="s">
        <v>3819</v>
      </c>
      <c r="G1766" s="255" t="s">
        <v>3172</v>
      </c>
      <c r="H1766" s="255" t="s">
        <v>3129</v>
      </c>
      <c r="I1766" s="255" t="s">
        <v>3129</v>
      </c>
      <c r="J1766" s="257" t="s">
        <v>4446</v>
      </c>
      <c r="K1766" s="255" t="s">
        <v>6136</v>
      </c>
      <c r="L1766" s="257" t="s">
        <v>4585</v>
      </c>
      <c r="M1766" s="255" t="s">
        <v>6137</v>
      </c>
      <c r="N1766" s="255" t="s">
        <v>2931</v>
      </c>
      <c r="O1766" s="255" t="s">
        <v>6138</v>
      </c>
      <c r="P1766" s="257"/>
      <c r="Q1766" s="261"/>
      <c r="R1766" s="261">
        <v>351.36</v>
      </c>
      <c r="S1766" s="262"/>
    </row>
    <row r="1767" spans="1:19" s="263" customFormat="1">
      <c r="A1767" s="254" t="s">
        <v>6139</v>
      </c>
      <c r="B1767" s="255" t="s">
        <v>3018</v>
      </c>
      <c r="C1767" s="255">
        <v>207</v>
      </c>
      <c r="D1767" s="255">
        <v>508</v>
      </c>
      <c r="E1767" s="256" t="s">
        <v>6140</v>
      </c>
      <c r="F1767" s="255" t="s">
        <v>3819</v>
      </c>
      <c r="G1767" s="255" t="s">
        <v>3128</v>
      </c>
      <c r="H1767" s="255" t="s">
        <v>3106</v>
      </c>
      <c r="I1767" s="255" t="s">
        <v>3106</v>
      </c>
      <c r="J1767" s="257" t="s">
        <v>4446</v>
      </c>
      <c r="K1767" s="255"/>
      <c r="L1767" s="257" t="s">
        <v>4585</v>
      </c>
      <c r="M1767" s="255"/>
      <c r="N1767" s="255" t="s">
        <v>2931</v>
      </c>
      <c r="O1767" s="255"/>
      <c r="P1767" s="257"/>
      <c r="Q1767" s="261"/>
      <c r="R1767" s="261">
        <v>190.2</v>
      </c>
      <c r="S1767" s="262"/>
    </row>
    <row r="1768" spans="1:19" s="263" customFormat="1" ht="38.25">
      <c r="A1768" s="254" t="s">
        <v>6141</v>
      </c>
      <c r="B1768" s="255" t="s">
        <v>3018</v>
      </c>
      <c r="C1768" s="255">
        <v>207</v>
      </c>
      <c r="D1768" s="255">
        <v>510</v>
      </c>
      <c r="E1768" s="256" t="s">
        <v>6142</v>
      </c>
      <c r="F1768" s="255" t="s">
        <v>3819</v>
      </c>
      <c r="G1768" s="255" t="s">
        <v>3105</v>
      </c>
      <c r="H1768" s="255" t="s">
        <v>3440</v>
      </c>
      <c r="I1768" s="255" t="s">
        <v>3440</v>
      </c>
      <c r="J1768" s="257" t="s">
        <v>4446</v>
      </c>
      <c r="K1768" s="255" t="s">
        <v>6143</v>
      </c>
      <c r="L1768" s="257" t="s">
        <v>4529</v>
      </c>
      <c r="M1768" s="255" t="s">
        <v>6144</v>
      </c>
      <c r="N1768" s="255" t="s">
        <v>2931</v>
      </c>
      <c r="O1768" s="255" t="s">
        <v>3815</v>
      </c>
      <c r="P1768" s="257"/>
      <c r="Q1768" s="261"/>
      <c r="R1768" s="261">
        <v>1104.7</v>
      </c>
      <c r="S1768" s="262"/>
    </row>
    <row r="1769" spans="1:19" s="263" customFormat="1" ht="38.25">
      <c r="A1769" s="254" t="s">
        <v>6145</v>
      </c>
      <c r="B1769" s="255" t="s">
        <v>3018</v>
      </c>
      <c r="C1769" s="255">
        <v>207</v>
      </c>
      <c r="D1769" s="255">
        <v>512</v>
      </c>
      <c r="E1769" s="256" t="s">
        <v>6146</v>
      </c>
      <c r="F1769" s="255" t="s">
        <v>2939</v>
      </c>
      <c r="G1769" s="255" t="s">
        <v>2105</v>
      </c>
      <c r="H1769" s="255" t="s">
        <v>6147</v>
      </c>
      <c r="I1769" s="255" t="s">
        <v>6147</v>
      </c>
      <c r="J1769" s="257" t="s">
        <v>4446</v>
      </c>
      <c r="K1769" s="255" t="s">
        <v>6148</v>
      </c>
      <c r="L1769" s="257" t="s">
        <v>4585</v>
      </c>
      <c r="M1769" s="255" t="s">
        <v>3888</v>
      </c>
      <c r="N1769" s="255" t="s">
        <v>2931</v>
      </c>
      <c r="O1769" s="255" t="s">
        <v>2857</v>
      </c>
      <c r="P1769" s="257"/>
      <c r="Q1769" s="261">
        <v>116.3</v>
      </c>
      <c r="R1769" s="261"/>
      <c r="S1769" s="262"/>
    </row>
    <row r="1770" spans="1:19" s="263" customFormat="1">
      <c r="A1770" s="254" t="s">
        <v>6149</v>
      </c>
      <c r="B1770" s="255" t="s">
        <v>3018</v>
      </c>
      <c r="C1770" s="255">
        <v>207</v>
      </c>
      <c r="D1770" s="255">
        <v>513</v>
      </c>
      <c r="E1770" s="256" t="s">
        <v>6150</v>
      </c>
      <c r="F1770" s="255" t="s">
        <v>2939</v>
      </c>
      <c r="G1770" s="255" t="s">
        <v>6151</v>
      </c>
      <c r="H1770" s="255" t="s">
        <v>3022</v>
      </c>
      <c r="I1770" s="255" t="s">
        <v>3022</v>
      </c>
      <c r="J1770" s="257" t="s">
        <v>4446</v>
      </c>
      <c r="K1770" s="255" t="s">
        <v>4524</v>
      </c>
      <c r="L1770" s="257" t="s">
        <v>4585</v>
      </c>
      <c r="M1770" s="255" t="s">
        <v>3263</v>
      </c>
      <c r="N1770" s="255" t="s">
        <v>2931</v>
      </c>
      <c r="O1770" s="255" t="s">
        <v>2857</v>
      </c>
      <c r="P1770" s="257"/>
      <c r="Q1770" s="261"/>
      <c r="R1770" s="261">
        <v>14.98</v>
      </c>
      <c r="S1770" s="262"/>
    </row>
    <row r="1771" spans="1:19" s="263" customFormat="1">
      <c r="A1771" s="254" t="s">
        <v>6152</v>
      </c>
      <c r="B1771" s="255" t="s">
        <v>3018</v>
      </c>
      <c r="C1771" s="255">
        <v>207</v>
      </c>
      <c r="D1771" s="255">
        <v>514</v>
      </c>
      <c r="E1771" s="256" t="s">
        <v>6153</v>
      </c>
      <c r="F1771" s="255" t="s">
        <v>2939</v>
      </c>
      <c r="G1771" s="255" t="s">
        <v>3021</v>
      </c>
      <c r="H1771" s="255" t="s">
        <v>3022</v>
      </c>
      <c r="I1771" s="255" t="s">
        <v>3022</v>
      </c>
      <c r="J1771" s="257" t="s">
        <v>4446</v>
      </c>
      <c r="K1771" s="255" t="s">
        <v>4524</v>
      </c>
      <c r="L1771" s="257" t="s">
        <v>4585</v>
      </c>
      <c r="M1771" s="255" t="s">
        <v>3510</v>
      </c>
      <c r="N1771" s="255" t="s">
        <v>2931</v>
      </c>
      <c r="O1771" s="255" t="s">
        <v>3464</v>
      </c>
      <c r="P1771" s="257"/>
      <c r="Q1771" s="261"/>
      <c r="R1771" s="261">
        <v>34</v>
      </c>
      <c r="S1771" s="262"/>
    </row>
    <row r="1772" spans="1:19" s="263" customFormat="1">
      <c r="A1772" s="254" t="s">
        <v>6154</v>
      </c>
      <c r="B1772" s="255" t="s">
        <v>3018</v>
      </c>
      <c r="C1772" s="255">
        <v>207</v>
      </c>
      <c r="D1772" s="255">
        <v>515</v>
      </c>
      <c r="E1772" s="256" t="s">
        <v>6155</v>
      </c>
      <c r="F1772" s="255" t="s">
        <v>2939</v>
      </c>
      <c r="G1772" s="255" t="s">
        <v>3021</v>
      </c>
      <c r="H1772" s="255" t="s">
        <v>3022</v>
      </c>
      <c r="I1772" s="255" t="s">
        <v>3022</v>
      </c>
      <c r="J1772" s="257" t="s">
        <v>4446</v>
      </c>
      <c r="K1772" s="255" t="s">
        <v>4524</v>
      </c>
      <c r="L1772" s="257" t="s">
        <v>4585</v>
      </c>
      <c r="M1772" s="255" t="s">
        <v>6156</v>
      </c>
      <c r="N1772" s="255" t="s">
        <v>2931</v>
      </c>
      <c r="O1772" s="255" t="s">
        <v>2615</v>
      </c>
      <c r="P1772" s="257"/>
      <c r="Q1772" s="261"/>
      <c r="R1772" s="261">
        <v>280.20999999999998</v>
      </c>
      <c r="S1772" s="262"/>
    </row>
    <row r="1773" spans="1:19" s="263" customFormat="1">
      <c r="A1773" s="254" t="s">
        <v>6157</v>
      </c>
      <c r="B1773" s="255" t="s">
        <v>3018</v>
      </c>
      <c r="C1773" s="255">
        <v>207</v>
      </c>
      <c r="D1773" s="255">
        <v>516</v>
      </c>
      <c r="E1773" s="256" t="s">
        <v>6158</v>
      </c>
      <c r="F1773" s="255" t="s">
        <v>2939</v>
      </c>
      <c r="G1773" s="255" t="s">
        <v>3021</v>
      </c>
      <c r="H1773" s="255" t="s">
        <v>3022</v>
      </c>
      <c r="I1773" s="255" t="s">
        <v>3022</v>
      </c>
      <c r="J1773" s="257" t="s">
        <v>4446</v>
      </c>
      <c r="K1773" s="255" t="s">
        <v>4524</v>
      </c>
      <c r="L1773" s="257" t="s">
        <v>4585</v>
      </c>
      <c r="M1773" s="255" t="s">
        <v>6159</v>
      </c>
      <c r="N1773" s="255" t="s">
        <v>2931</v>
      </c>
      <c r="O1773" s="255" t="s">
        <v>2857</v>
      </c>
      <c r="P1773" s="257"/>
      <c r="Q1773" s="261"/>
      <c r="R1773" s="261">
        <v>365.33</v>
      </c>
      <c r="S1773" s="262"/>
    </row>
    <row r="1774" spans="1:19" s="263" customFormat="1">
      <c r="A1774" s="254" t="s">
        <v>6160</v>
      </c>
      <c r="B1774" s="255" t="s">
        <v>3018</v>
      </c>
      <c r="C1774" s="255">
        <v>207</v>
      </c>
      <c r="D1774" s="255">
        <v>517</v>
      </c>
      <c r="E1774" s="256" t="s">
        <v>6161</v>
      </c>
      <c r="F1774" s="255" t="s">
        <v>2939</v>
      </c>
      <c r="G1774" s="255" t="s">
        <v>3021</v>
      </c>
      <c r="H1774" s="255" t="s">
        <v>3022</v>
      </c>
      <c r="I1774" s="255" t="s">
        <v>3022</v>
      </c>
      <c r="J1774" s="257" t="s">
        <v>4446</v>
      </c>
      <c r="K1774" s="255"/>
      <c r="L1774" s="257" t="s">
        <v>4572</v>
      </c>
      <c r="M1774" s="255"/>
      <c r="N1774" s="255" t="s">
        <v>2931</v>
      </c>
      <c r="O1774" s="255" t="s">
        <v>3305</v>
      </c>
      <c r="P1774" s="257"/>
      <c r="Q1774" s="261"/>
      <c r="R1774" s="261">
        <v>53.35</v>
      </c>
      <c r="S1774" s="262"/>
    </row>
    <row r="1775" spans="1:19" s="263" customFormat="1" ht="51.75" thickBot="1">
      <c r="A1775" s="265" t="s">
        <v>6162</v>
      </c>
      <c r="B1775" s="266" t="s">
        <v>3018</v>
      </c>
      <c r="C1775" s="266">
        <v>207</v>
      </c>
      <c r="D1775" s="266">
        <v>518</v>
      </c>
      <c r="E1775" s="267" t="s">
        <v>6163</v>
      </c>
      <c r="F1775" s="266" t="s">
        <v>2939</v>
      </c>
      <c r="G1775" s="266" t="s">
        <v>3021</v>
      </c>
      <c r="H1775" s="266" t="s">
        <v>3022</v>
      </c>
      <c r="I1775" s="266" t="s">
        <v>3022</v>
      </c>
      <c r="J1775" s="268" t="s">
        <v>4446</v>
      </c>
      <c r="K1775" s="266" t="s">
        <v>6164</v>
      </c>
      <c r="L1775" s="268" t="s">
        <v>4585</v>
      </c>
      <c r="M1775" s="266" t="s">
        <v>4038</v>
      </c>
      <c r="N1775" s="266" t="s">
        <v>2931</v>
      </c>
      <c r="O1775" s="266" t="s">
        <v>3464</v>
      </c>
      <c r="P1775" s="268"/>
      <c r="Q1775" s="272"/>
      <c r="R1775" s="272">
        <v>75.680000000000007</v>
      </c>
      <c r="S1775" s="273"/>
    </row>
    <row r="1776" spans="1:19" s="282" customFormat="1">
      <c r="A1776" s="274"/>
      <c r="B1776" s="274"/>
      <c r="C1776" s="274"/>
      <c r="D1776" s="274"/>
      <c r="E1776" s="275"/>
      <c r="F1776" s="274"/>
      <c r="G1776" s="274"/>
      <c r="H1776" s="274"/>
      <c r="I1776" s="274"/>
      <c r="J1776" s="276"/>
      <c r="K1776" s="274"/>
      <c r="L1776" s="276"/>
      <c r="M1776" s="274"/>
      <c r="N1776" s="274"/>
      <c r="O1776" s="274"/>
      <c r="P1776" s="276"/>
      <c r="Q1776" s="280"/>
      <c r="R1776" s="280"/>
      <c r="S1776" s="281"/>
    </row>
    <row r="1777" spans="1:19" s="282" customFormat="1">
      <c r="A1777" s="274"/>
      <c r="B1777" s="274"/>
      <c r="C1777" s="274"/>
      <c r="D1777" s="274"/>
      <c r="E1777" s="275"/>
      <c r="F1777" s="274"/>
      <c r="G1777" s="274"/>
      <c r="H1777" s="274"/>
      <c r="I1777" s="274"/>
      <c r="J1777" s="276"/>
      <c r="K1777" s="274"/>
      <c r="L1777" s="276"/>
      <c r="M1777" s="274"/>
      <c r="N1777" s="274"/>
      <c r="O1777" s="274"/>
      <c r="P1777" s="276"/>
      <c r="Q1777" s="280"/>
      <c r="R1777" s="280"/>
      <c r="S1777" s="281"/>
    </row>
    <row r="1778" spans="1:19" s="282" customFormat="1" ht="13.5" thickBot="1">
      <c r="A1778" s="274"/>
      <c r="B1778" s="274"/>
      <c r="C1778" s="274"/>
      <c r="D1778" s="274"/>
      <c r="E1778" s="275"/>
      <c r="F1778" s="274"/>
      <c r="G1778" s="274"/>
      <c r="H1778" s="274"/>
      <c r="I1778" s="274"/>
      <c r="J1778" s="276"/>
      <c r="K1778" s="274"/>
      <c r="L1778" s="276"/>
      <c r="M1778" s="274"/>
      <c r="N1778" s="274"/>
      <c r="O1778" s="274"/>
      <c r="P1778" s="276"/>
      <c r="Q1778" s="280"/>
      <c r="R1778" s="280"/>
      <c r="S1778" s="281"/>
    </row>
    <row r="1779" spans="1:19" s="252" customFormat="1" ht="13.5" thickBot="1">
      <c r="A1779" s="250" t="s">
        <v>2090</v>
      </c>
      <c r="B1779" s="250" t="s">
        <v>2091</v>
      </c>
      <c r="C1779" s="250" t="s">
        <v>2092</v>
      </c>
      <c r="D1779" s="250" t="s">
        <v>2093</v>
      </c>
      <c r="E1779" s="250" t="s">
        <v>2094</v>
      </c>
      <c r="F1779" s="250" t="s">
        <v>2095</v>
      </c>
      <c r="G1779" s="250" t="s">
        <v>2096</v>
      </c>
      <c r="H1779" s="250" t="s">
        <v>2097</v>
      </c>
      <c r="I1779" s="250" t="s">
        <v>2130</v>
      </c>
      <c r="J1779" s="251" t="s">
        <v>2133</v>
      </c>
      <c r="K1779" s="250" t="s">
        <v>2160</v>
      </c>
      <c r="L1779" s="251" t="s">
        <v>2163</v>
      </c>
      <c r="M1779" s="250" t="s">
        <v>2101</v>
      </c>
      <c r="N1779" s="250" t="s">
        <v>2166</v>
      </c>
      <c r="O1779" s="250" t="s">
        <v>2169</v>
      </c>
      <c r="P1779" s="250" t="s">
        <v>2172</v>
      </c>
      <c r="Q1779" s="250" t="s">
        <v>2175</v>
      </c>
      <c r="R1779" s="250" t="s">
        <v>2178</v>
      </c>
      <c r="S1779" s="250" t="s">
        <v>2181</v>
      </c>
    </row>
    <row r="1780" spans="1:19" s="263" customFormat="1">
      <c r="A1780" s="283" t="s">
        <v>5899</v>
      </c>
      <c r="B1780" s="284" t="s">
        <v>3018</v>
      </c>
      <c r="C1780" s="284">
        <v>207</v>
      </c>
      <c r="D1780" s="284">
        <v>522</v>
      </c>
      <c r="E1780" s="285" t="s">
        <v>6165</v>
      </c>
      <c r="F1780" s="284" t="s">
        <v>2939</v>
      </c>
      <c r="G1780" s="284" t="s">
        <v>3021</v>
      </c>
      <c r="H1780" s="284" t="s">
        <v>3909</v>
      </c>
      <c r="I1780" s="284" t="s">
        <v>3909</v>
      </c>
      <c r="J1780" s="286" t="s">
        <v>4446</v>
      </c>
      <c r="K1780" s="284" t="s">
        <v>4524</v>
      </c>
      <c r="L1780" s="286" t="s">
        <v>4585</v>
      </c>
      <c r="M1780" s="284" t="s">
        <v>5714</v>
      </c>
      <c r="N1780" s="284" t="s">
        <v>2931</v>
      </c>
      <c r="O1780" s="284" t="s">
        <v>2615</v>
      </c>
      <c r="P1780" s="286"/>
      <c r="Q1780" s="290"/>
      <c r="R1780" s="290">
        <v>88.48</v>
      </c>
      <c r="S1780" s="325"/>
    </row>
    <row r="1781" spans="1:19" s="263" customFormat="1">
      <c r="A1781" s="254" t="s">
        <v>6166</v>
      </c>
      <c r="B1781" s="255" t="s">
        <v>3018</v>
      </c>
      <c r="C1781" s="255">
        <v>207</v>
      </c>
      <c r="D1781" s="255">
        <v>523</v>
      </c>
      <c r="E1781" s="256" t="s">
        <v>6167</v>
      </c>
      <c r="F1781" s="255" t="s">
        <v>2939</v>
      </c>
      <c r="G1781" s="255" t="s">
        <v>3908</v>
      </c>
      <c r="H1781" s="255" t="s">
        <v>3909</v>
      </c>
      <c r="I1781" s="255" t="s">
        <v>3909</v>
      </c>
      <c r="J1781" s="257" t="s">
        <v>4446</v>
      </c>
      <c r="K1781" s="255" t="s">
        <v>4524</v>
      </c>
      <c r="L1781" s="257" t="s">
        <v>4585</v>
      </c>
      <c r="M1781" s="255" t="s">
        <v>6168</v>
      </c>
      <c r="N1781" s="255" t="s">
        <v>2931</v>
      </c>
      <c r="O1781" s="255" t="s">
        <v>2857</v>
      </c>
      <c r="P1781" s="257"/>
      <c r="Q1781" s="261"/>
      <c r="R1781" s="261">
        <v>348.28</v>
      </c>
      <c r="S1781" s="264"/>
    </row>
    <row r="1782" spans="1:19" s="263" customFormat="1" ht="51">
      <c r="A1782" s="254" t="s">
        <v>6169</v>
      </c>
      <c r="B1782" s="255" t="s">
        <v>3018</v>
      </c>
      <c r="C1782" s="255">
        <v>207</v>
      </c>
      <c r="D1782" s="255">
        <v>524</v>
      </c>
      <c r="E1782" s="256" t="s">
        <v>6170</v>
      </c>
      <c r="F1782" s="255" t="s">
        <v>2939</v>
      </c>
      <c r="G1782" s="255" t="s">
        <v>3908</v>
      </c>
      <c r="H1782" s="255" t="s">
        <v>3909</v>
      </c>
      <c r="I1782" s="255" t="s">
        <v>3909</v>
      </c>
      <c r="J1782" s="257" t="s">
        <v>4446</v>
      </c>
      <c r="K1782" s="255" t="s">
        <v>6171</v>
      </c>
      <c r="L1782" s="257" t="s">
        <v>4585</v>
      </c>
      <c r="M1782" s="255" t="s">
        <v>2184</v>
      </c>
      <c r="N1782" s="255" t="s">
        <v>2931</v>
      </c>
      <c r="O1782" s="255" t="s">
        <v>2615</v>
      </c>
      <c r="P1782" s="257"/>
      <c r="Q1782" s="261">
        <v>2.0099999999999998</v>
      </c>
      <c r="R1782" s="261"/>
      <c r="S1782" s="264"/>
    </row>
    <row r="1783" spans="1:19" s="263" customFormat="1">
      <c r="A1783" s="254" t="s">
        <v>6172</v>
      </c>
      <c r="B1783" s="255" t="s">
        <v>3018</v>
      </c>
      <c r="C1783" s="255">
        <v>207</v>
      </c>
      <c r="D1783" s="255">
        <v>526</v>
      </c>
      <c r="E1783" s="256" t="s">
        <v>6173</v>
      </c>
      <c r="F1783" s="255" t="s">
        <v>2939</v>
      </c>
      <c r="G1783" s="255" t="s">
        <v>3908</v>
      </c>
      <c r="H1783" s="255" t="s">
        <v>2992</v>
      </c>
      <c r="I1783" s="255" t="s">
        <v>2992</v>
      </c>
      <c r="J1783" s="257" t="s">
        <v>4446</v>
      </c>
      <c r="K1783" s="255" t="s">
        <v>6174</v>
      </c>
      <c r="L1783" s="257"/>
      <c r="M1783" s="255" t="s">
        <v>3685</v>
      </c>
      <c r="N1783" s="255" t="s">
        <v>2931</v>
      </c>
      <c r="O1783" s="255" t="s">
        <v>2857</v>
      </c>
      <c r="P1783" s="257"/>
      <c r="Q1783" s="261">
        <v>83.05</v>
      </c>
      <c r="R1783" s="261"/>
      <c r="S1783" s="264"/>
    </row>
    <row r="1784" spans="1:19" s="263" customFormat="1">
      <c r="A1784" s="655" t="s">
        <v>6175</v>
      </c>
      <c r="B1784" s="656" t="s">
        <v>3018</v>
      </c>
      <c r="C1784" s="656">
        <v>207</v>
      </c>
      <c r="D1784" s="656">
        <v>527</v>
      </c>
      <c r="E1784" s="657" t="s">
        <v>6176</v>
      </c>
      <c r="F1784" s="656" t="s">
        <v>2939</v>
      </c>
      <c r="G1784" s="656" t="s">
        <v>2991</v>
      </c>
      <c r="H1784" s="656" t="s">
        <v>2992</v>
      </c>
      <c r="I1784" s="255" t="s">
        <v>2992</v>
      </c>
      <c r="J1784" s="658" t="s">
        <v>4446</v>
      </c>
      <c r="K1784" s="656" t="s">
        <v>4524</v>
      </c>
      <c r="L1784" s="658"/>
      <c r="M1784" s="255"/>
      <c r="N1784" s="255"/>
      <c r="O1784" s="656" t="s">
        <v>2857</v>
      </c>
      <c r="P1784" s="658"/>
      <c r="Q1784" s="683"/>
      <c r="R1784" s="683">
        <v>201.97</v>
      </c>
      <c r="S1784" s="685"/>
    </row>
    <row r="1785" spans="1:19" s="263" customFormat="1">
      <c r="A1785" s="655"/>
      <c r="B1785" s="656"/>
      <c r="C1785" s="656"/>
      <c r="D1785" s="656"/>
      <c r="E1785" s="657"/>
      <c r="F1785" s="656"/>
      <c r="G1785" s="656"/>
      <c r="H1785" s="656"/>
      <c r="I1785" s="255" t="s">
        <v>4371</v>
      </c>
      <c r="J1785" s="658"/>
      <c r="K1785" s="656"/>
      <c r="L1785" s="658"/>
      <c r="M1785" s="255" t="s">
        <v>3685</v>
      </c>
      <c r="N1785" s="255" t="s">
        <v>2931</v>
      </c>
      <c r="O1785" s="656"/>
      <c r="P1785" s="658"/>
      <c r="Q1785" s="678"/>
      <c r="R1785" s="678"/>
      <c r="S1785" s="681"/>
    </row>
    <row r="1786" spans="1:19" s="263" customFormat="1">
      <c r="A1786" s="655"/>
      <c r="B1786" s="656"/>
      <c r="C1786" s="656"/>
      <c r="D1786" s="656"/>
      <c r="E1786" s="657"/>
      <c r="F1786" s="656"/>
      <c r="G1786" s="656"/>
      <c r="H1786" s="656"/>
      <c r="I1786" s="255" t="s">
        <v>4375</v>
      </c>
      <c r="J1786" s="658"/>
      <c r="K1786" s="656"/>
      <c r="L1786" s="658"/>
      <c r="M1786" s="255" t="s">
        <v>5714</v>
      </c>
      <c r="N1786" s="255" t="s">
        <v>2931</v>
      </c>
      <c r="O1786" s="656"/>
      <c r="P1786" s="658"/>
      <c r="Q1786" s="679"/>
      <c r="R1786" s="679"/>
      <c r="S1786" s="682"/>
    </row>
    <row r="1787" spans="1:19" s="263" customFormat="1">
      <c r="A1787" s="655" t="s">
        <v>6177</v>
      </c>
      <c r="B1787" s="656" t="s">
        <v>3018</v>
      </c>
      <c r="C1787" s="656">
        <v>207</v>
      </c>
      <c r="D1787" s="656">
        <v>528</v>
      </c>
      <c r="E1787" s="657" t="s">
        <v>6178</v>
      </c>
      <c r="F1787" s="656" t="s">
        <v>2939</v>
      </c>
      <c r="G1787" s="656" t="s">
        <v>2991</v>
      </c>
      <c r="H1787" s="656" t="s">
        <v>2992</v>
      </c>
      <c r="I1787" s="255" t="s">
        <v>2992</v>
      </c>
      <c r="J1787" s="658" t="s">
        <v>4446</v>
      </c>
      <c r="K1787" s="656" t="s">
        <v>4524</v>
      </c>
      <c r="L1787" s="658"/>
      <c r="M1787" s="255"/>
      <c r="N1787" s="255"/>
      <c r="O1787" s="656" t="s">
        <v>2615</v>
      </c>
      <c r="P1787" s="658"/>
      <c r="Q1787" s="683"/>
      <c r="R1787" s="683">
        <v>2290.5500000000002</v>
      </c>
      <c r="S1787" s="685"/>
    </row>
    <row r="1788" spans="1:19" s="263" customFormat="1">
      <c r="A1788" s="655"/>
      <c r="B1788" s="656"/>
      <c r="C1788" s="656"/>
      <c r="D1788" s="656"/>
      <c r="E1788" s="657"/>
      <c r="F1788" s="656"/>
      <c r="G1788" s="656"/>
      <c r="H1788" s="656"/>
      <c r="I1788" s="255" t="s">
        <v>4384</v>
      </c>
      <c r="J1788" s="658"/>
      <c r="K1788" s="656"/>
      <c r="L1788" s="658"/>
      <c r="M1788" s="255">
        <v>912</v>
      </c>
      <c r="N1788" s="255" t="s">
        <v>2931</v>
      </c>
      <c r="O1788" s="656"/>
      <c r="P1788" s="658"/>
      <c r="Q1788" s="678"/>
      <c r="R1788" s="678"/>
      <c r="S1788" s="681"/>
    </row>
    <row r="1789" spans="1:19" s="263" customFormat="1">
      <c r="A1789" s="655"/>
      <c r="B1789" s="656"/>
      <c r="C1789" s="656"/>
      <c r="D1789" s="656"/>
      <c r="E1789" s="657"/>
      <c r="F1789" s="656"/>
      <c r="G1789" s="656"/>
      <c r="H1789" s="656"/>
      <c r="I1789" s="255" t="s">
        <v>4371</v>
      </c>
      <c r="J1789" s="658"/>
      <c r="K1789" s="656"/>
      <c r="L1789" s="658"/>
      <c r="M1789" s="255">
        <v>20</v>
      </c>
      <c r="N1789" s="255" t="s">
        <v>2931</v>
      </c>
      <c r="O1789" s="656"/>
      <c r="P1789" s="658"/>
      <c r="Q1789" s="678"/>
      <c r="R1789" s="678"/>
      <c r="S1789" s="681"/>
    </row>
    <row r="1790" spans="1:19" s="263" customFormat="1">
      <c r="A1790" s="655"/>
      <c r="B1790" s="656"/>
      <c r="C1790" s="656"/>
      <c r="D1790" s="656"/>
      <c r="E1790" s="657"/>
      <c r="F1790" s="656"/>
      <c r="G1790" s="656"/>
      <c r="H1790" s="656"/>
      <c r="I1790" s="255" t="s">
        <v>6179</v>
      </c>
      <c r="J1790" s="658"/>
      <c r="K1790" s="656"/>
      <c r="L1790" s="658"/>
      <c r="M1790" s="255">
        <v>400</v>
      </c>
      <c r="N1790" s="255" t="s">
        <v>2931</v>
      </c>
      <c r="O1790" s="656"/>
      <c r="P1790" s="658"/>
      <c r="Q1790" s="678"/>
      <c r="R1790" s="678"/>
      <c r="S1790" s="681"/>
    </row>
    <row r="1791" spans="1:19" s="263" customFormat="1">
      <c r="A1791" s="655"/>
      <c r="B1791" s="656"/>
      <c r="C1791" s="656"/>
      <c r="D1791" s="656"/>
      <c r="E1791" s="657"/>
      <c r="F1791" s="656"/>
      <c r="G1791" s="656"/>
      <c r="H1791" s="656"/>
      <c r="I1791" s="255" t="s">
        <v>4372</v>
      </c>
      <c r="J1791" s="658"/>
      <c r="K1791" s="656"/>
      <c r="L1791" s="658"/>
      <c r="M1791" s="255">
        <v>20</v>
      </c>
      <c r="N1791" s="255" t="s">
        <v>2931</v>
      </c>
      <c r="O1791" s="656"/>
      <c r="P1791" s="658"/>
      <c r="Q1791" s="678"/>
      <c r="R1791" s="678"/>
      <c r="S1791" s="681"/>
    </row>
    <row r="1792" spans="1:19" s="263" customFormat="1">
      <c r="A1792" s="655"/>
      <c r="B1792" s="656"/>
      <c r="C1792" s="656"/>
      <c r="D1792" s="656"/>
      <c r="E1792" s="657"/>
      <c r="F1792" s="656"/>
      <c r="G1792" s="656"/>
      <c r="H1792" s="656"/>
      <c r="I1792" s="255" t="s">
        <v>4373</v>
      </c>
      <c r="J1792" s="658"/>
      <c r="K1792" s="656"/>
      <c r="L1792" s="658"/>
      <c r="M1792" s="255">
        <v>1360</v>
      </c>
      <c r="N1792" s="255" t="s">
        <v>2931</v>
      </c>
      <c r="O1792" s="656"/>
      <c r="P1792" s="658"/>
      <c r="Q1792" s="678"/>
      <c r="R1792" s="678"/>
      <c r="S1792" s="681"/>
    </row>
    <row r="1793" spans="1:19" s="263" customFormat="1">
      <c r="A1793" s="655"/>
      <c r="B1793" s="656"/>
      <c r="C1793" s="656"/>
      <c r="D1793" s="656"/>
      <c r="E1793" s="657"/>
      <c r="F1793" s="656"/>
      <c r="G1793" s="656"/>
      <c r="H1793" s="656"/>
      <c r="I1793" s="255" t="s">
        <v>4374</v>
      </c>
      <c r="J1793" s="658"/>
      <c r="K1793" s="656"/>
      <c r="L1793" s="658"/>
      <c r="M1793" s="255">
        <v>860</v>
      </c>
      <c r="N1793" s="255" t="s">
        <v>2931</v>
      </c>
      <c r="O1793" s="656"/>
      <c r="P1793" s="658"/>
      <c r="Q1793" s="678"/>
      <c r="R1793" s="678"/>
      <c r="S1793" s="681"/>
    </row>
    <row r="1794" spans="1:19" s="263" customFormat="1">
      <c r="A1794" s="655"/>
      <c r="B1794" s="656"/>
      <c r="C1794" s="656"/>
      <c r="D1794" s="656"/>
      <c r="E1794" s="657"/>
      <c r="F1794" s="656"/>
      <c r="G1794" s="656"/>
      <c r="H1794" s="656"/>
      <c r="I1794" s="255" t="s">
        <v>6180</v>
      </c>
      <c r="J1794" s="658"/>
      <c r="K1794" s="656"/>
      <c r="L1794" s="658"/>
      <c r="M1794" s="255">
        <v>1800</v>
      </c>
      <c r="N1794" s="255" t="s">
        <v>2931</v>
      </c>
      <c r="O1794" s="656"/>
      <c r="P1794" s="658"/>
      <c r="Q1794" s="678"/>
      <c r="R1794" s="678"/>
      <c r="S1794" s="681"/>
    </row>
    <row r="1795" spans="1:19" s="263" customFormat="1">
      <c r="A1795" s="655"/>
      <c r="B1795" s="656"/>
      <c r="C1795" s="656"/>
      <c r="D1795" s="656"/>
      <c r="E1795" s="657"/>
      <c r="F1795" s="656"/>
      <c r="G1795" s="656"/>
      <c r="H1795" s="656"/>
      <c r="I1795" s="255" t="s">
        <v>3943</v>
      </c>
      <c r="J1795" s="658"/>
      <c r="K1795" s="656"/>
      <c r="L1795" s="658"/>
      <c r="M1795" s="255">
        <v>350</v>
      </c>
      <c r="N1795" s="255" t="s">
        <v>2931</v>
      </c>
      <c r="O1795" s="656"/>
      <c r="P1795" s="658"/>
      <c r="Q1795" s="678"/>
      <c r="R1795" s="678"/>
      <c r="S1795" s="681"/>
    </row>
    <row r="1796" spans="1:19" s="263" customFormat="1">
      <c r="A1796" s="655"/>
      <c r="B1796" s="656"/>
      <c r="C1796" s="656"/>
      <c r="D1796" s="656"/>
      <c r="E1796" s="657"/>
      <c r="F1796" s="656"/>
      <c r="G1796" s="656"/>
      <c r="H1796" s="656"/>
      <c r="I1796" s="255" t="s">
        <v>6181</v>
      </c>
      <c r="J1796" s="658"/>
      <c r="K1796" s="656"/>
      <c r="L1796" s="658"/>
      <c r="M1796" s="255">
        <v>60</v>
      </c>
      <c r="N1796" s="255" t="s">
        <v>2931</v>
      </c>
      <c r="O1796" s="656"/>
      <c r="P1796" s="658"/>
      <c r="Q1796" s="678"/>
      <c r="R1796" s="678"/>
      <c r="S1796" s="681"/>
    </row>
    <row r="1797" spans="1:19" s="263" customFormat="1">
      <c r="A1797" s="655"/>
      <c r="B1797" s="656"/>
      <c r="C1797" s="656"/>
      <c r="D1797" s="656"/>
      <c r="E1797" s="657"/>
      <c r="F1797" s="656"/>
      <c r="G1797" s="656"/>
      <c r="H1797" s="656"/>
      <c r="I1797" s="255" t="s">
        <v>4068</v>
      </c>
      <c r="J1797" s="658"/>
      <c r="K1797" s="656"/>
      <c r="L1797" s="658"/>
      <c r="M1797" s="255">
        <v>4430</v>
      </c>
      <c r="N1797" s="255" t="s">
        <v>2931</v>
      </c>
      <c r="O1797" s="656"/>
      <c r="P1797" s="658"/>
      <c r="Q1797" s="678"/>
      <c r="R1797" s="678"/>
      <c r="S1797" s="681"/>
    </row>
    <row r="1798" spans="1:19" s="263" customFormat="1">
      <c r="A1798" s="655"/>
      <c r="B1798" s="656"/>
      <c r="C1798" s="656"/>
      <c r="D1798" s="656"/>
      <c r="E1798" s="657"/>
      <c r="F1798" s="656"/>
      <c r="G1798" s="656"/>
      <c r="H1798" s="656"/>
      <c r="I1798" s="255" t="s">
        <v>6182</v>
      </c>
      <c r="J1798" s="658"/>
      <c r="K1798" s="656"/>
      <c r="L1798" s="658"/>
      <c r="M1798" s="255">
        <v>1350</v>
      </c>
      <c r="N1798" s="255" t="s">
        <v>2931</v>
      </c>
      <c r="O1798" s="656"/>
      <c r="P1798" s="658"/>
      <c r="Q1798" s="678"/>
      <c r="R1798" s="678"/>
      <c r="S1798" s="681"/>
    </row>
    <row r="1799" spans="1:19" s="263" customFormat="1">
      <c r="A1799" s="655"/>
      <c r="B1799" s="656"/>
      <c r="C1799" s="656"/>
      <c r="D1799" s="656"/>
      <c r="E1799" s="657"/>
      <c r="F1799" s="656"/>
      <c r="G1799" s="656"/>
      <c r="H1799" s="656"/>
      <c r="I1799" s="255" t="s">
        <v>4381</v>
      </c>
      <c r="J1799" s="658"/>
      <c r="K1799" s="656"/>
      <c r="L1799" s="658"/>
      <c r="M1799" s="255">
        <v>1144</v>
      </c>
      <c r="N1799" s="255" t="s">
        <v>2931</v>
      </c>
      <c r="O1799" s="656"/>
      <c r="P1799" s="658"/>
      <c r="Q1799" s="678"/>
      <c r="R1799" s="678"/>
      <c r="S1799" s="681"/>
    </row>
    <row r="1800" spans="1:19" s="263" customFormat="1">
      <c r="A1800" s="655"/>
      <c r="B1800" s="656"/>
      <c r="C1800" s="656"/>
      <c r="D1800" s="656"/>
      <c r="E1800" s="657"/>
      <c r="F1800" s="656"/>
      <c r="G1800" s="656"/>
      <c r="H1800" s="656"/>
      <c r="I1800" s="255" t="s">
        <v>6183</v>
      </c>
      <c r="J1800" s="658"/>
      <c r="K1800" s="656"/>
      <c r="L1800" s="658"/>
      <c r="M1800" s="255">
        <v>2550</v>
      </c>
      <c r="N1800" s="255" t="s">
        <v>2931</v>
      </c>
      <c r="O1800" s="656"/>
      <c r="P1800" s="658"/>
      <c r="Q1800" s="679"/>
      <c r="R1800" s="679"/>
      <c r="S1800" s="682"/>
    </row>
    <row r="1801" spans="1:19" s="263" customFormat="1">
      <c r="A1801" s="655" t="s">
        <v>6184</v>
      </c>
      <c r="B1801" s="656" t="s">
        <v>3018</v>
      </c>
      <c r="C1801" s="656">
        <v>207</v>
      </c>
      <c r="D1801" s="656">
        <v>529</v>
      </c>
      <c r="E1801" s="657" t="s">
        <v>6185</v>
      </c>
      <c r="F1801" s="656" t="s">
        <v>2939</v>
      </c>
      <c r="G1801" s="656" t="s">
        <v>2991</v>
      </c>
      <c r="H1801" s="656" t="s">
        <v>2992</v>
      </c>
      <c r="I1801" s="255" t="s">
        <v>2992</v>
      </c>
      <c r="J1801" s="658" t="s">
        <v>4446</v>
      </c>
      <c r="K1801" s="656" t="s">
        <v>4524</v>
      </c>
      <c r="L1801" s="658"/>
      <c r="M1801" s="255"/>
      <c r="N1801" s="255"/>
      <c r="O1801" s="656" t="s">
        <v>2857</v>
      </c>
      <c r="P1801" s="658"/>
      <c r="Q1801" s="683"/>
      <c r="R1801" s="683">
        <v>965.98</v>
      </c>
      <c r="S1801" s="685"/>
    </row>
    <row r="1802" spans="1:19" s="263" customFormat="1">
      <c r="A1802" s="655"/>
      <c r="B1802" s="656"/>
      <c r="C1802" s="656"/>
      <c r="D1802" s="656"/>
      <c r="E1802" s="657"/>
      <c r="F1802" s="656"/>
      <c r="G1802" s="656"/>
      <c r="H1802" s="656"/>
      <c r="I1802" s="255" t="s">
        <v>2992</v>
      </c>
      <c r="J1802" s="658"/>
      <c r="K1802" s="656"/>
      <c r="L1802" s="658"/>
      <c r="M1802" s="255">
        <v>1616</v>
      </c>
      <c r="N1802" s="255" t="s">
        <v>2931</v>
      </c>
      <c r="O1802" s="656"/>
      <c r="P1802" s="658"/>
      <c r="Q1802" s="678"/>
      <c r="R1802" s="678"/>
      <c r="S1802" s="681"/>
    </row>
    <row r="1803" spans="1:19" s="263" customFormat="1">
      <c r="A1803" s="655"/>
      <c r="B1803" s="656"/>
      <c r="C1803" s="656"/>
      <c r="D1803" s="656"/>
      <c r="E1803" s="657"/>
      <c r="F1803" s="656"/>
      <c r="G1803" s="656"/>
      <c r="H1803" s="656"/>
      <c r="I1803" s="255" t="s">
        <v>2992</v>
      </c>
      <c r="J1803" s="658"/>
      <c r="K1803" s="656"/>
      <c r="L1803" s="658"/>
      <c r="M1803" s="255">
        <v>455</v>
      </c>
      <c r="N1803" s="255" t="s">
        <v>2931</v>
      </c>
      <c r="O1803" s="656"/>
      <c r="P1803" s="658"/>
      <c r="Q1803" s="678"/>
      <c r="R1803" s="678"/>
      <c r="S1803" s="681"/>
    </row>
    <row r="1804" spans="1:19" s="263" customFormat="1">
      <c r="A1804" s="655"/>
      <c r="B1804" s="656"/>
      <c r="C1804" s="656"/>
      <c r="D1804" s="656"/>
      <c r="E1804" s="657"/>
      <c r="F1804" s="656"/>
      <c r="G1804" s="656"/>
      <c r="H1804" s="656"/>
      <c r="I1804" s="255" t="s">
        <v>6183</v>
      </c>
      <c r="J1804" s="658"/>
      <c r="K1804" s="656"/>
      <c r="L1804" s="658"/>
      <c r="M1804" s="255">
        <v>1500</v>
      </c>
      <c r="N1804" s="255" t="s">
        <v>2931</v>
      </c>
      <c r="O1804" s="656"/>
      <c r="P1804" s="658"/>
      <c r="Q1804" s="678"/>
      <c r="R1804" s="678"/>
      <c r="S1804" s="681"/>
    </row>
    <row r="1805" spans="1:19" s="263" customFormat="1">
      <c r="A1805" s="655"/>
      <c r="B1805" s="656"/>
      <c r="C1805" s="656"/>
      <c r="D1805" s="656"/>
      <c r="E1805" s="657"/>
      <c r="F1805" s="656"/>
      <c r="G1805" s="656"/>
      <c r="H1805" s="656"/>
      <c r="I1805" s="255" t="s">
        <v>6183</v>
      </c>
      <c r="J1805" s="658"/>
      <c r="K1805" s="656"/>
      <c r="L1805" s="658"/>
      <c r="M1805" s="255">
        <v>300</v>
      </c>
      <c r="N1805" s="255" t="s">
        <v>2931</v>
      </c>
      <c r="O1805" s="656"/>
      <c r="P1805" s="658"/>
      <c r="Q1805" s="678"/>
      <c r="R1805" s="678"/>
      <c r="S1805" s="681"/>
    </row>
    <row r="1806" spans="1:19" s="263" customFormat="1">
      <c r="A1806" s="655"/>
      <c r="B1806" s="656"/>
      <c r="C1806" s="656"/>
      <c r="D1806" s="656"/>
      <c r="E1806" s="657"/>
      <c r="F1806" s="656"/>
      <c r="G1806" s="656"/>
      <c r="H1806" s="656"/>
      <c r="I1806" s="255" t="s">
        <v>4068</v>
      </c>
      <c r="J1806" s="658"/>
      <c r="K1806" s="656"/>
      <c r="L1806" s="658"/>
      <c r="M1806" s="255">
        <v>150</v>
      </c>
      <c r="N1806" s="255" t="s">
        <v>2931</v>
      </c>
      <c r="O1806" s="656"/>
      <c r="P1806" s="658"/>
      <c r="Q1806" s="678"/>
      <c r="R1806" s="678"/>
      <c r="S1806" s="681"/>
    </row>
    <row r="1807" spans="1:19" s="263" customFormat="1">
      <c r="A1807" s="655"/>
      <c r="B1807" s="656"/>
      <c r="C1807" s="656"/>
      <c r="D1807" s="656"/>
      <c r="E1807" s="657"/>
      <c r="F1807" s="656"/>
      <c r="G1807" s="656"/>
      <c r="H1807" s="656"/>
      <c r="I1807" s="255" t="s">
        <v>6181</v>
      </c>
      <c r="J1807" s="658"/>
      <c r="K1807" s="656"/>
      <c r="L1807" s="658"/>
      <c r="M1807" s="255">
        <v>102</v>
      </c>
      <c r="N1807" s="255" t="s">
        <v>2931</v>
      </c>
      <c r="O1807" s="656"/>
      <c r="P1807" s="658"/>
      <c r="Q1807" s="678"/>
      <c r="R1807" s="678"/>
      <c r="S1807" s="681"/>
    </row>
    <row r="1808" spans="1:19" s="263" customFormat="1">
      <c r="A1808" s="655"/>
      <c r="B1808" s="656"/>
      <c r="C1808" s="656"/>
      <c r="D1808" s="656"/>
      <c r="E1808" s="657"/>
      <c r="F1808" s="656"/>
      <c r="G1808" s="656"/>
      <c r="H1808" s="656"/>
      <c r="I1808" s="255" t="s">
        <v>6181</v>
      </c>
      <c r="J1808" s="658"/>
      <c r="K1808" s="656"/>
      <c r="L1808" s="658"/>
      <c r="M1808" s="255">
        <v>140</v>
      </c>
      <c r="N1808" s="255" t="s">
        <v>2931</v>
      </c>
      <c r="O1808" s="656"/>
      <c r="P1808" s="658"/>
      <c r="Q1808" s="678"/>
      <c r="R1808" s="678"/>
      <c r="S1808" s="681"/>
    </row>
    <row r="1809" spans="1:19" s="263" customFormat="1">
      <c r="A1809" s="655"/>
      <c r="B1809" s="656"/>
      <c r="C1809" s="656"/>
      <c r="D1809" s="656"/>
      <c r="E1809" s="657"/>
      <c r="F1809" s="656"/>
      <c r="G1809" s="656"/>
      <c r="H1809" s="656"/>
      <c r="I1809" s="255" t="s">
        <v>6180</v>
      </c>
      <c r="J1809" s="658"/>
      <c r="K1809" s="656"/>
      <c r="L1809" s="658"/>
      <c r="M1809" s="255">
        <v>830</v>
      </c>
      <c r="N1809" s="255" t="s">
        <v>2931</v>
      </c>
      <c r="O1809" s="656"/>
      <c r="P1809" s="658"/>
      <c r="Q1809" s="678"/>
      <c r="R1809" s="678"/>
      <c r="S1809" s="681"/>
    </row>
    <row r="1810" spans="1:19" s="263" customFormat="1">
      <c r="A1810" s="655"/>
      <c r="B1810" s="656"/>
      <c r="C1810" s="656"/>
      <c r="D1810" s="656"/>
      <c r="E1810" s="657"/>
      <c r="F1810" s="656"/>
      <c r="G1810" s="656"/>
      <c r="H1810" s="656"/>
      <c r="I1810" s="255" t="s">
        <v>4375</v>
      </c>
      <c r="J1810" s="658"/>
      <c r="K1810" s="656"/>
      <c r="L1810" s="658"/>
      <c r="M1810" s="255">
        <v>80</v>
      </c>
      <c r="N1810" s="255" t="s">
        <v>2931</v>
      </c>
      <c r="O1810" s="656"/>
      <c r="P1810" s="658"/>
      <c r="Q1810" s="678"/>
      <c r="R1810" s="678"/>
      <c r="S1810" s="681"/>
    </row>
    <row r="1811" spans="1:19" s="263" customFormat="1">
      <c r="A1811" s="655"/>
      <c r="B1811" s="656"/>
      <c r="C1811" s="656"/>
      <c r="D1811" s="656"/>
      <c r="E1811" s="657"/>
      <c r="F1811" s="656"/>
      <c r="G1811" s="656"/>
      <c r="H1811" s="656"/>
      <c r="I1811" s="255" t="s">
        <v>4374</v>
      </c>
      <c r="J1811" s="658"/>
      <c r="K1811" s="656"/>
      <c r="L1811" s="658"/>
      <c r="M1811" s="255">
        <v>480</v>
      </c>
      <c r="N1811" s="255" t="s">
        <v>2931</v>
      </c>
      <c r="O1811" s="656"/>
      <c r="P1811" s="658"/>
      <c r="Q1811" s="678"/>
      <c r="R1811" s="678"/>
      <c r="S1811" s="681"/>
    </row>
    <row r="1812" spans="1:19" s="263" customFormat="1">
      <c r="A1812" s="655"/>
      <c r="B1812" s="656"/>
      <c r="C1812" s="656"/>
      <c r="D1812" s="656"/>
      <c r="E1812" s="657"/>
      <c r="F1812" s="656"/>
      <c r="G1812" s="656"/>
      <c r="H1812" s="656"/>
      <c r="I1812" s="255" t="s">
        <v>4373</v>
      </c>
      <c r="J1812" s="658"/>
      <c r="K1812" s="656"/>
      <c r="L1812" s="658"/>
      <c r="M1812" s="255">
        <v>820</v>
      </c>
      <c r="N1812" s="255" t="s">
        <v>2931</v>
      </c>
      <c r="O1812" s="656"/>
      <c r="P1812" s="658"/>
      <c r="Q1812" s="678"/>
      <c r="R1812" s="678"/>
      <c r="S1812" s="681"/>
    </row>
    <row r="1813" spans="1:19" s="263" customFormat="1">
      <c r="A1813" s="655"/>
      <c r="B1813" s="656"/>
      <c r="C1813" s="656"/>
      <c r="D1813" s="656"/>
      <c r="E1813" s="657"/>
      <c r="F1813" s="656"/>
      <c r="G1813" s="656"/>
      <c r="H1813" s="656"/>
      <c r="I1813" s="255" t="s">
        <v>4374</v>
      </c>
      <c r="J1813" s="658"/>
      <c r="K1813" s="656"/>
      <c r="L1813" s="658"/>
      <c r="M1813" s="255">
        <v>455</v>
      </c>
      <c r="N1813" s="255" t="s">
        <v>2931</v>
      </c>
      <c r="O1813" s="656"/>
      <c r="P1813" s="658"/>
      <c r="Q1813" s="679"/>
      <c r="R1813" s="679"/>
      <c r="S1813" s="682"/>
    </row>
    <row r="1814" spans="1:19" s="263" customFormat="1">
      <c r="A1814" s="655" t="s">
        <v>6186</v>
      </c>
      <c r="B1814" s="656" t="s">
        <v>3018</v>
      </c>
      <c r="C1814" s="656">
        <v>207</v>
      </c>
      <c r="D1814" s="656">
        <v>530</v>
      </c>
      <c r="E1814" s="657" t="s">
        <v>6187</v>
      </c>
      <c r="F1814" s="656" t="s">
        <v>2939</v>
      </c>
      <c r="G1814" s="656" t="s">
        <v>2991</v>
      </c>
      <c r="H1814" s="656" t="s">
        <v>2992</v>
      </c>
      <c r="I1814" s="255" t="s">
        <v>2992</v>
      </c>
      <c r="J1814" s="658" t="s">
        <v>4446</v>
      </c>
      <c r="K1814" s="255" t="s">
        <v>4524</v>
      </c>
      <c r="L1814" s="658"/>
      <c r="M1814" s="255"/>
      <c r="N1814" s="255"/>
      <c r="O1814" s="656" t="s">
        <v>3263</v>
      </c>
      <c r="P1814" s="658"/>
      <c r="Q1814" s="683"/>
      <c r="R1814" s="683">
        <v>113.24</v>
      </c>
      <c r="S1814" s="685"/>
    </row>
    <row r="1815" spans="1:19" s="263" customFormat="1" ht="25.5">
      <c r="A1815" s="655"/>
      <c r="B1815" s="656"/>
      <c r="C1815" s="656"/>
      <c r="D1815" s="656"/>
      <c r="E1815" s="657"/>
      <c r="F1815" s="656"/>
      <c r="G1815" s="656"/>
      <c r="H1815" s="656"/>
      <c r="I1815" s="255" t="s">
        <v>2992</v>
      </c>
      <c r="J1815" s="658"/>
      <c r="K1815" s="255" t="s">
        <v>6188</v>
      </c>
      <c r="L1815" s="658"/>
      <c r="M1815" s="255">
        <v>230</v>
      </c>
      <c r="N1815" s="255" t="s">
        <v>2931</v>
      </c>
      <c r="O1815" s="656"/>
      <c r="P1815" s="658"/>
      <c r="Q1815" s="678"/>
      <c r="R1815" s="678"/>
      <c r="S1815" s="681"/>
    </row>
    <row r="1816" spans="1:19" s="263" customFormat="1" ht="38.25">
      <c r="A1816" s="655"/>
      <c r="B1816" s="656"/>
      <c r="C1816" s="656"/>
      <c r="D1816" s="656"/>
      <c r="E1816" s="657"/>
      <c r="F1816" s="656"/>
      <c r="G1816" s="656"/>
      <c r="H1816" s="656"/>
      <c r="I1816" s="255" t="s">
        <v>2992</v>
      </c>
      <c r="J1816" s="658"/>
      <c r="K1816" s="255" t="s">
        <v>6189</v>
      </c>
      <c r="L1816" s="658"/>
      <c r="M1816" s="255">
        <v>80</v>
      </c>
      <c r="N1816" s="255" t="s">
        <v>2931</v>
      </c>
      <c r="O1816" s="656"/>
      <c r="P1816" s="658"/>
      <c r="Q1816" s="678"/>
      <c r="R1816" s="678"/>
      <c r="S1816" s="681"/>
    </row>
    <row r="1817" spans="1:19" s="263" customFormat="1">
      <c r="A1817" s="655"/>
      <c r="B1817" s="656"/>
      <c r="C1817" s="656"/>
      <c r="D1817" s="656"/>
      <c r="E1817" s="657"/>
      <c r="F1817" s="656"/>
      <c r="G1817" s="656"/>
      <c r="H1817" s="656"/>
      <c r="I1817" s="255" t="s">
        <v>2992</v>
      </c>
      <c r="J1817" s="658"/>
      <c r="K1817" s="255" t="s">
        <v>6190</v>
      </c>
      <c r="L1817" s="658"/>
      <c r="M1817" s="255">
        <v>135</v>
      </c>
      <c r="N1817" s="255" t="s">
        <v>2931</v>
      </c>
      <c r="O1817" s="656"/>
      <c r="P1817" s="658"/>
      <c r="Q1817" s="678"/>
      <c r="R1817" s="678"/>
      <c r="S1817" s="681"/>
    </row>
    <row r="1818" spans="1:19" s="263" customFormat="1">
      <c r="A1818" s="655"/>
      <c r="B1818" s="656"/>
      <c r="C1818" s="656"/>
      <c r="D1818" s="656"/>
      <c r="E1818" s="657"/>
      <c r="F1818" s="656"/>
      <c r="G1818" s="656"/>
      <c r="H1818" s="656"/>
      <c r="I1818" s="255" t="s">
        <v>6182</v>
      </c>
      <c r="J1818" s="658"/>
      <c r="K1818" s="255" t="s">
        <v>4524</v>
      </c>
      <c r="L1818" s="658"/>
      <c r="M1818" s="255">
        <v>250</v>
      </c>
      <c r="N1818" s="255" t="s">
        <v>2931</v>
      </c>
      <c r="O1818" s="656"/>
      <c r="P1818" s="658"/>
      <c r="Q1818" s="679"/>
      <c r="R1818" s="679"/>
      <c r="S1818" s="682"/>
    </row>
    <row r="1819" spans="1:19" s="263" customFormat="1">
      <c r="A1819" s="655" t="s">
        <v>6191</v>
      </c>
      <c r="B1819" s="656" t="s">
        <v>3018</v>
      </c>
      <c r="C1819" s="656">
        <v>207</v>
      </c>
      <c r="D1819" s="656">
        <v>531</v>
      </c>
      <c r="E1819" s="657" t="s">
        <v>6192</v>
      </c>
      <c r="F1819" s="656" t="s">
        <v>2939</v>
      </c>
      <c r="G1819" s="656" t="s">
        <v>2991</v>
      </c>
      <c r="H1819" s="656" t="s">
        <v>2992</v>
      </c>
      <c r="I1819" s="255" t="s">
        <v>2992</v>
      </c>
      <c r="J1819" s="658" t="s">
        <v>4446</v>
      </c>
      <c r="K1819" s="255" t="s">
        <v>4524</v>
      </c>
      <c r="L1819" s="658"/>
      <c r="M1819" s="255"/>
      <c r="N1819" s="255"/>
      <c r="O1819" s="656" t="s">
        <v>6193</v>
      </c>
      <c r="P1819" s="658"/>
      <c r="Q1819" s="683"/>
      <c r="R1819" s="683">
        <v>7.21</v>
      </c>
      <c r="S1819" s="685"/>
    </row>
    <row r="1820" spans="1:19" s="263" customFormat="1">
      <c r="A1820" s="655"/>
      <c r="B1820" s="656"/>
      <c r="C1820" s="656"/>
      <c r="D1820" s="656"/>
      <c r="E1820" s="657"/>
      <c r="F1820" s="656"/>
      <c r="G1820" s="656"/>
      <c r="H1820" s="656"/>
      <c r="I1820" s="255" t="s">
        <v>4373</v>
      </c>
      <c r="J1820" s="658"/>
      <c r="K1820" s="255" t="s">
        <v>4524</v>
      </c>
      <c r="L1820" s="658"/>
      <c r="M1820" s="255">
        <v>45</v>
      </c>
      <c r="N1820" s="255" t="s">
        <v>2931</v>
      </c>
      <c r="O1820" s="656"/>
      <c r="P1820" s="658"/>
      <c r="Q1820" s="678"/>
      <c r="R1820" s="678"/>
      <c r="S1820" s="681"/>
    </row>
    <row r="1821" spans="1:19" s="263" customFormat="1">
      <c r="A1821" s="655"/>
      <c r="B1821" s="656"/>
      <c r="C1821" s="656"/>
      <c r="D1821" s="656"/>
      <c r="E1821" s="657"/>
      <c r="F1821" s="656"/>
      <c r="G1821" s="656"/>
      <c r="H1821" s="656"/>
      <c r="I1821" s="255" t="s">
        <v>2992</v>
      </c>
      <c r="J1821" s="658"/>
      <c r="K1821" s="255" t="s">
        <v>4524</v>
      </c>
      <c r="L1821" s="658"/>
      <c r="M1821" s="255">
        <v>105</v>
      </c>
      <c r="N1821" s="255" t="s">
        <v>2931</v>
      </c>
      <c r="O1821" s="656"/>
      <c r="P1821" s="658"/>
      <c r="Q1821" s="678"/>
      <c r="R1821" s="678"/>
      <c r="S1821" s="681"/>
    </row>
    <row r="1822" spans="1:19" s="263" customFormat="1">
      <c r="A1822" s="655"/>
      <c r="B1822" s="656"/>
      <c r="C1822" s="656"/>
      <c r="D1822" s="656"/>
      <c r="E1822" s="657"/>
      <c r="F1822" s="656"/>
      <c r="G1822" s="656"/>
      <c r="H1822" s="656"/>
      <c r="I1822" s="255" t="s">
        <v>2992</v>
      </c>
      <c r="J1822" s="658"/>
      <c r="K1822" s="255" t="s">
        <v>4524</v>
      </c>
      <c r="L1822" s="658"/>
      <c r="M1822" s="255">
        <v>70</v>
      </c>
      <c r="N1822" s="255" t="s">
        <v>2931</v>
      </c>
      <c r="O1822" s="656"/>
      <c r="P1822" s="658"/>
      <c r="Q1822" s="679"/>
      <c r="R1822" s="679"/>
      <c r="S1822" s="682"/>
    </row>
    <row r="1823" spans="1:19" s="263" customFormat="1" ht="25.5">
      <c r="A1823" s="254" t="s">
        <v>6194</v>
      </c>
      <c r="B1823" s="255" t="s">
        <v>3018</v>
      </c>
      <c r="C1823" s="255">
        <v>207</v>
      </c>
      <c r="D1823" s="255">
        <v>532</v>
      </c>
      <c r="E1823" s="256" t="s">
        <v>6195</v>
      </c>
      <c r="F1823" s="255" t="s">
        <v>2939</v>
      </c>
      <c r="G1823" s="255" t="s">
        <v>2991</v>
      </c>
      <c r="H1823" s="255" t="s">
        <v>2992</v>
      </c>
      <c r="I1823" s="255" t="s">
        <v>4373</v>
      </c>
      <c r="J1823" s="257" t="s">
        <v>4446</v>
      </c>
      <c r="K1823" s="255" t="s">
        <v>6196</v>
      </c>
      <c r="L1823" s="257"/>
      <c r="M1823" s="255" t="s">
        <v>3464</v>
      </c>
      <c r="N1823" s="255" t="s">
        <v>2931</v>
      </c>
      <c r="O1823" s="255" t="s">
        <v>6193</v>
      </c>
      <c r="P1823" s="257"/>
      <c r="Q1823" s="261"/>
      <c r="R1823" s="261">
        <v>10.4</v>
      </c>
      <c r="S1823" s="264"/>
    </row>
    <row r="1824" spans="1:19" s="263" customFormat="1">
      <c r="A1824" s="655" t="s">
        <v>6197</v>
      </c>
      <c r="B1824" s="656" t="s">
        <v>3018</v>
      </c>
      <c r="C1824" s="656">
        <v>207</v>
      </c>
      <c r="D1824" s="656">
        <v>533</v>
      </c>
      <c r="E1824" s="657" t="s">
        <v>6198</v>
      </c>
      <c r="F1824" s="656" t="s">
        <v>2939</v>
      </c>
      <c r="G1824" s="656" t="s">
        <v>2991</v>
      </c>
      <c r="H1824" s="656" t="s">
        <v>2992</v>
      </c>
      <c r="I1824" s="255" t="s">
        <v>2992</v>
      </c>
      <c r="J1824" s="658" t="s">
        <v>4446</v>
      </c>
      <c r="K1824" s="255" t="s">
        <v>4524</v>
      </c>
      <c r="L1824" s="658"/>
      <c r="M1824" s="255"/>
      <c r="N1824" s="255"/>
      <c r="O1824" s="656" t="s">
        <v>4541</v>
      </c>
      <c r="P1824" s="658"/>
      <c r="Q1824" s="683"/>
      <c r="R1824" s="683">
        <v>34.130000000000003</v>
      </c>
      <c r="S1824" s="685"/>
    </row>
    <row r="1825" spans="1:19" s="263" customFormat="1">
      <c r="A1825" s="655"/>
      <c r="B1825" s="656"/>
      <c r="C1825" s="656"/>
      <c r="D1825" s="656"/>
      <c r="E1825" s="657"/>
      <c r="F1825" s="656"/>
      <c r="G1825" s="656"/>
      <c r="H1825" s="656"/>
      <c r="I1825" s="255" t="s">
        <v>2992</v>
      </c>
      <c r="J1825" s="658"/>
      <c r="K1825" s="255" t="s">
        <v>4524</v>
      </c>
      <c r="L1825" s="658"/>
      <c r="M1825" s="255">
        <v>410</v>
      </c>
      <c r="N1825" s="255" t="s">
        <v>2931</v>
      </c>
      <c r="O1825" s="656"/>
      <c r="P1825" s="658"/>
      <c r="Q1825" s="678"/>
      <c r="R1825" s="678"/>
      <c r="S1825" s="681"/>
    </row>
    <row r="1826" spans="1:19" s="263" customFormat="1">
      <c r="A1826" s="655"/>
      <c r="B1826" s="656"/>
      <c r="C1826" s="656"/>
      <c r="D1826" s="656"/>
      <c r="E1826" s="657"/>
      <c r="F1826" s="656"/>
      <c r="G1826" s="656"/>
      <c r="H1826" s="656"/>
      <c r="I1826" s="255" t="s">
        <v>3943</v>
      </c>
      <c r="J1826" s="658"/>
      <c r="K1826" s="255" t="s">
        <v>4524</v>
      </c>
      <c r="L1826" s="658"/>
      <c r="M1826" s="255">
        <v>300</v>
      </c>
      <c r="N1826" s="255" t="s">
        <v>2931</v>
      </c>
      <c r="O1826" s="656"/>
      <c r="P1826" s="658"/>
      <c r="Q1826" s="679"/>
      <c r="R1826" s="679"/>
      <c r="S1826" s="682"/>
    </row>
    <row r="1827" spans="1:19" s="263" customFormat="1">
      <c r="A1827" s="655" t="s">
        <v>6199</v>
      </c>
      <c r="B1827" s="656" t="s">
        <v>3018</v>
      </c>
      <c r="C1827" s="656">
        <v>207</v>
      </c>
      <c r="D1827" s="656">
        <v>534</v>
      </c>
      <c r="E1827" s="657" t="s">
        <v>6200</v>
      </c>
      <c r="F1827" s="656" t="s">
        <v>2939</v>
      </c>
      <c r="G1827" s="656" t="s">
        <v>2991</v>
      </c>
      <c r="H1827" s="656" t="s">
        <v>2992</v>
      </c>
      <c r="I1827" s="255" t="s">
        <v>2992</v>
      </c>
      <c r="J1827" s="658" t="s">
        <v>4446</v>
      </c>
      <c r="K1827" s="255" t="s">
        <v>4524</v>
      </c>
      <c r="L1827" s="658"/>
      <c r="M1827" s="255"/>
      <c r="N1827" s="255"/>
      <c r="O1827" s="656" t="s">
        <v>4545</v>
      </c>
      <c r="P1827" s="658"/>
      <c r="Q1827" s="683"/>
      <c r="R1827" s="683">
        <v>21.58</v>
      </c>
      <c r="S1827" s="685"/>
    </row>
    <row r="1828" spans="1:19" s="263" customFormat="1">
      <c r="A1828" s="655"/>
      <c r="B1828" s="656"/>
      <c r="C1828" s="656"/>
      <c r="D1828" s="656"/>
      <c r="E1828" s="657"/>
      <c r="F1828" s="656"/>
      <c r="G1828" s="656"/>
      <c r="H1828" s="656"/>
      <c r="I1828" s="255" t="s">
        <v>2992</v>
      </c>
      <c r="J1828" s="658"/>
      <c r="K1828" s="255" t="s">
        <v>4524</v>
      </c>
      <c r="L1828" s="658"/>
      <c r="M1828" s="255">
        <v>245</v>
      </c>
      <c r="N1828" s="255" t="s">
        <v>2931</v>
      </c>
      <c r="O1828" s="656"/>
      <c r="P1828" s="658"/>
      <c r="Q1828" s="678"/>
      <c r="R1828" s="678"/>
      <c r="S1828" s="681"/>
    </row>
    <row r="1829" spans="1:19" s="263" customFormat="1">
      <c r="A1829" s="655"/>
      <c r="B1829" s="656"/>
      <c r="C1829" s="656"/>
      <c r="D1829" s="656"/>
      <c r="E1829" s="657"/>
      <c r="F1829" s="656"/>
      <c r="G1829" s="656"/>
      <c r="H1829" s="656"/>
      <c r="I1829" s="255" t="s">
        <v>2992</v>
      </c>
      <c r="J1829" s="658"/>
      <c r="K1829" s="255" t="s">
        <v>4524</v>
      </c>
      <c r="L1829" s="658"/>
      <c r="M1829" s="255">
        <v>200</v>
      </c>
      <c r="N1829" s="255" t="s">
        <v>2931</v>
      </c>
      <c r="O1829" s="656"/>
      <c r="P1829" s="658"/>
      <c r="Q1829" s="679"/>
      <c r="R1829" s="679"/>
      <c r="S1829" s="682"/>
    </row>
    <row r="1830" spans="1:19" s="263" customFormat="1">
      <c r="A1830" s="254" t="s">
        <v>6201</v>
      </c>
      <c r="B1830" s="255" t="s">
        <v>3018</v>
      </c>
      <c r="C1830" s="255">
        <v>207</v>
      </c>
      <c r="D1830" s="255">
        <v>535</v>
      </c>
      <c r="E1830" s="256" t="s">
        <v>6202</v>
      </c>
      <c r="F1830" s="255" t="s">
        <v>2939</v>
      </c>
      <c r="G1830" s="255" t="s">
        <v>2991</v>
      </c>
      <c r="H1830" s="255" t="s">
        <v>2992</v>
      </c>
      <c r="I1830" s="255" t="s">
        <v>4375</v>
      </c>
      <c r="J1830" s="257" t="s">
        <v>4446</v>
      </c>
      <c r="K1830" s="255" t="s">
        <v>4524</v>
      </c>
      <c r="L1830" s="257"/>
      <c r="M1830" s="255" t="s">
        <v>4290</v>
      </c>
      <c r="N1830" s="255" t="s">
        <v>2931</v>
      </c>
      <c r="O1830" s="255" t="s">
        <v>4543</v>
      </c>
      <c r="P1830" s="257"/>
      <c r="Q1830" s="261"/>
      <c r="R1830" s="261">
        <v>21.06</v>
      </c>
      <c r="S1830" s="264"/>
    </row>
    <row r="1831" spans="1:19" s="263" customFormat="1">
      <c r="A1831" s="254" t="s">
        <v>6203</v>
      </c>
      <c r="B1831" s="255" t="s">
        <v>3018</v>
      </c>
      <c r="C1831" s="255">
        <v>207</v>
      </c>
      <c r="D1831" s="255">
        <v>536</v>
      </c>
      <c r="E1831" s="256" t="s">
        <v>6204</v>
      </c>
      <c r="F1831" s="255" t="s">
        <v>2939</v>
      </c>
      <c r="G1831" s="255" t="s">
        <v>2991</v>
      </c>
      <c r="H1831" s="255" t="s">
        <v>2992</v>
      </c>
      <c r="I1831" s="255" t="s">
        <v>2992</v>
      </c>
      <c r="J1831" s="257" t="s">
        <v>4446</v>
      </c>
      <c r="K1831" s="255"/>
      <c r="L1831" s="257"/>
      <c r="M1831" s="255" t="s">
        <v>2181</v>
      </c>
      <c r="N1831" s="255" t="s">
        <v>2931</v>
      </c>
      <c r="O1831" s="255" t="s">
        <v>2615</v>
      </c>
      <c r="P1831" s="257"/>
      <c r="Q1831" s="261"/>
      <c r="R1831" s="261">
        <v>4.46</v>
      </c>
      <c r="S1831" s="264"/>
    </row>
    <row r="1832" spans="1:19" s="263" customFormat="1">
      <c r="A1832" s="655" t="s">
        <v>6205</v>
      </c>
      <c r="B1832" s="656" t="s">
        <v>3018</v>
      </c>
      <c r="C1832" s="656">
        <v>207</v>
      </c>
      <c r="D1832" s="656">
        <v>537</v>
      </c>
      <c r="E1832" s="657" t="s">
        <v>6206</v>
      </c>
      <c r="F1832" s="656" t="s">
        <v>2939</v>
      </c>
      <c r="G1832" s="656" t="s">
        <v>2991</v>
      </c>
      <c r="H1832" s="656" t="s">
        <v>2992</v>
      </c>
      <c r="I1832" s="255" t="s">
        <v>2992</v>
      </c>
      <c r="J1832" s="658" t="s">
        <v>4446</v>
      </c>
      <c r="K1832" s="255" t="s">
        <v>6174</v>
      </c>
      <c r="L1832" s="658"/>
      <c r="M1832" s="255"/>
      <c r="N1832" s="255"/>
      <c r="O1832" s="656" t="s">
        <v>2615</v>
      </c>
      <c r="P1832" s="658"/>
      <c r="Q1832" s="683"/>
      <c r="R1832" s="683">
        <v>351.12</v>
      </c>
      <c r="S1832" s="685"/>
    </row>
    <row r="1833" spans="1:19" s="263" customFormat="1">
      <c r="A1833" s="655"/>
      <c r="B1833" s="656"/>
      <c r="C1833" s="656"/>
      <c r="D1833" s="656"/>
      <c r="E1833" s="657"/>
      <c r="F1833" s="656"/>
      <c r="G1833" s="656"/>
      <c r="H1833" s="656"/>
      <c r="I1833" s="255" t="s">
        <v>6207</v>
      </c>
      <c r="J1833" s="658"/>
      <c r="K1833" s="255" t="s">
        <v>6174</v>
      </c>
      <c r="L1833" s="658"/>
      <c r="M1833" s="255">
        <v>480</v>
      </c>
      <c r="N1833" s="255" t="s">
        <v>2931</v>
      </c>
      <c r="O1833" s="656"/>
      <c r="P1833" s="658"/>
      <c r="Q1833" s="678"/>
      <c r="R1833" s="678"/>
      <c r="S1833" s="681"/>
    </row>
    <row r="1834" spans="1:19" s="263" customFormat="1">
      <c r="A1834" s="655"/>
      <c r="B1834" s="656"/>
      <c r="C1834" s="656"/>
      <c r="D1834" s="656"/>
      <c r="E1834" s="657"/>
      <c r="F1834" s="656"/>
      <c r="G1834" s="656"/>
      <c r="H1834" s="656"/>
      <c r="I1834" s="255" t="s">
        <v>6208</v>
      </c>
      <c r="J1834" s="658"/>
      <c r="K1834" s="255" t="s">
        <v>6174</v>
      </c>
      <c r="L1834" s="658"/>
      <c r="M1834" s="255">
        <v>400</v>
      </c>
      <c r="N1834" s="255" t="s">
        <v>2931</v>
      </c>
      <c r="O1834" s="656"/>
      <c r="P1834" s="658"/>
      <c r="Q1834" s="678"/>
      <c r="R1834" s="678"/>
      <c r="S1834" s="681"/>
    </row>
    <row r="1835" spans="1:19" s="263" customFormat="1">
      <c r="A1835" s="655"/>
      <c r="B1835" s="656"/>
      <c r="C1835" s="656"/>
      <c r="D1835" s="656"/>
      <c r="E1835" s="657"/>
      <c r="F1835" s="656"/>
      <c r="G1835" s="656"/>
      <c r="H1835" s="656"/>
      <c r="I1835" s="255" t="s">
        <v>6209</v>
      </c>
      <c r="J1835" s="658"/>
      <c r="K1835" s="255" t="s">
        <v>6174</v>
      </c>
      <c r="L1835" s="658"/>
      <c r="M1835" s="255">
        <v>250</v>
      </c>
      <c r="N1835" s="255" t="s">
        <v>2931</v>
      </c>
      <c r="O1835" s="656"/>
      <c r="P1835" s="658"/>
      <c r="Q1835" s="678"/>
      <c r="R1835" s="678"/>
      <c r="S1835" s="681"/>
    </row>
    <row r="1836" spans="1:19" s="263" customFormat="1">
      <c r="A1836" s="655"/>
      <c r="B1836" s="656"/>
      <c r="C1836" s="656"/>
      <c r="D1836" s="656"/>
      <c r="E1836" s="657"/>
      <c r="F1836" s="656"/>
      <c r="G1836" s="656"/>
      <c r="H1836" s="656"/>
      <c r="I1836" s="255" t="s">
        <v>6210</v>
      </c>
      <c r="J1836" s="658"/>
      <c r="K1836" s="255" t="s">
        <v>6174</v>
      </c>
      <c r="L1836" s="658"/>
      <c r="M1836" s="255">
        <v>40</v>
      </c>
      <c r="N1836" s="255" t="s">
        <v>2931</v>
      </c>
      <c r="O1836" s="656"/>
      <c r="P1836" s="658"/>
      <c r="Q1836" s="678"/>
      <c r="R1836" s="678"/>
      <c r="S1836" s="681"/>
    </row>
    <row r="1837" spans="1:19" s="263" customFormat="1">
      <c r="A1837" s="655"/>
      <c r="B1837" s="656"/>
      <c r="C1837" s="656"/>
      <c r="D1837" s="656"/>
      <c r="E1837" s="657"/>
      <c r="F1837" s="656"/>
      <c r="G1837" s="656"/>
      <c r="H1837" s="656"/>
      <c r="I1837" s="255" t="s">
        <v>6211</v>
      </c>
      <c r="J1837" s="658"/>
      <c r="K1837" s="255" t="s">
        <v>6174</v>
      </c>
      <c r="L1837" s="658"/>
      <c r="M1837" s="255">
        <v>60</v>
      </c>
      <c r="N1837" s="255" t="s">
        <v>2931</v>
      </c>
      <c r="O1837" s="656"/>
      <c r="P1837" s="658"/>
      <c r="Q1837" s="678"/>
      <c r="R1837" s="678"/>
      <c r="S1837" s="681"/>
    </row>
    <row r="1838" spans="1:19" s="263" customFormat="1" ht="38.25">
      <c r="A1838" s="655"/>
      <c r="B1838" s="656"/>
      <c r="C1838" s="656"/>
      <c r="D1838" s="656"/>
      <c r="E1838" s="657"/>
      <c r="F1838" s="656"/>
      <c r="G1838" s="656"/>
      <c r="H1838" s="656"/>
      <c r="I1838" s="255" t="s">
        <v>6212</v>
      </c>
      <c r="J1838" s="658"/>
      <c r="K1838" s="255" t="s">
        <v>6213</v>
      </c>
      <c r="L1838" s="658"/>
      <c r="M1838" s="255">
        <v>1700</v>
      </c>
      <c r="N1838" s="255" t="s">
        <v>2931</v>
      </c>
      <c r="O1838" s="656"/>
      <c r="P1838" s="658"/>
      <c r="Q1838" s="678"/>
      <c r="R1838" s="678"/>
      <c r="S1838" s="681"/>
    </row>
    <row r="1839" spans="1:19" s="263" customFormat="1">
      <c r="A1839" s="655"/>
      <c r="B1839" s="656"/>
      <c r="C1839" s="656"/>
      <c r="D1839" s="656"/>
      <c r="E1839" s="657"/>
      <c r="F1839" s="656"/>
      <c r="G1839" s="656"/>
      <c r="H1839" s="656"/>
      <c r="I1839" s="255" t="s">
        <v>6214</v>
      </c>
      <c r="J1839" s="658"/>
      <c r="K1839" s="255" t="s">
        <v>6174</v>
      </c>
      <c r="L1839" s="658"/>
      <c r="M1839" s="255">
        <v>975</v>
      </c>
      <c r="N1839" s="255" t="s">
        <v>2931</v>
      </c>
      <c r="O1839" s="656"/>
      <c r="P1839" s="658"/>
      <c r="Q1839" s="678"/>
      <c r="R1839" s="678"/>
      <c r="S1839" s="681"/>
    </row>
    <row r="1840" spans="1:19" s="263" customFormat="1">
      <c r="A1840" s="655"/>
      <c r="B1840" s="656"/>
      <c r="C1840" s="656"/>
      <c r="D1840" s="656"/>
      <c r="E1840" s="657"/>
      <c r="F1840" s="656"/>
      <c r="G1840" s="656"/>
      <c r="H1840" s="656"/>
      <c r="I1840" s="255" t="s">
        <v>6215</v>
      </c>
      <c r="J1840" s="658"/>
      <c r="K1840" s="255" t="s">
        <v>6174</v>
      </c>
      <c r="L1840" s="658"/>
      <c r="M1840" s="255">
        <v>208</v>
      </c>
      <c r="N1840" s="255" t="s">
        <v>2931</v>
      </c>
      <c r="O1840" s="656"/>
      <c r="P1840" s="658"/>
      <c r="Q1840" s="678"/>
      <c r="R1840" s="678"/>
      <c r="S1840" s="681"/>
    </row>
    <row r="1841" spans="1:19" s="263" customFormat="1">
      <c r="A1841" s="655"/>
      <c r="B1841" s="656"/>
      <c r="C1841" s="656"/>
      <c r="D1841" s="656"/>
      <c r="E1841" s="657"/>
      <c r="F1841" s="656"/>
      <c r="G1841" s="656"/>
      <c r="H1841" s="656"/>
      <c r="I1841" s="255" t="s">
        <v>6216</v>
      </c>
      <c r="J1841" s="658"/>
      <c r="K1841" s="255" t="s">
        <v>6174</v>
      </c>
      <c r="L1841" s="658"/>
      <c r="M1841" s="255">
        <v>505</v>
      </c>
      <c r="N1841" s="255" t="s">
        <v>2931</v>
      </c>
      <c r="O1841" s="656"/>
      <c r="P1841" s="658"/>
      <c r="Q1841" s="679"/>
      <c r="R1841" s="679"/>
      <c r="S1841" s="682"/>
    </row>
    <row r="1842" spans="1:19" s="263" customFormat="1">
      <c r="A1842" s="655" t="s">
        <v>5754</v>
      </c>
      <c r="B1842" s="656" t="s">
        <v>3018</v>
      </c>
      <c r="C1842" s="656">
        <v>207</v>
      </c>
      <c r="D1842" s="656">
        <v>538</v>
      </c>
      <c r="E1842" s="657" t="s">
        <v>6217</v>
      </c>
      <c r="F1842" s="656" t="s">
        <v>2939</v>
      </c>
      <c r="G1842" s="656" t="s">
        <v>2991</v>
      </c>
      <c r="H1842" s="656" t="s">
        <v>2992</v>
      </c>
      <c r="I1842" s="255" t="s">
        <v>2992</v>
      </c>
      <c r="J1842" s="658" t="s">
        <v>4446</v>
      </c>
      <c r="K1842" s="255" t="s">
        <v>6174</v>
      </c>
      <c r="L1842" s="658"/>
      <c r="M1842" s="255"/>
      <c r="N1842" s="255"/>
      <c r="O1842" s="656" t="s">
        <v>2857</v>
      </c>
      <c r="P1842" s="658"/>
      <c r="Q1842" s="683">
        <v>74.430000000000007</v>
      </c>
      <c r="R1842" s="683"/>
      <c r="S1842" s="685"/>
    </row>
    <row r="1843" spans="1:19" s="263" customFormat="1">
      <c r="A1843" s="655"/>
      <c r="B1843" s="656"/>
      <c r="C1843" s="656"/>
      <c r="D1843" s="656"/>
      <c r="E1843" s="657"/>
      <c r="F1843" s="656"/>
      <c r="G1843" s="656"/>
      <c r="H1843" s="656"/>
      <c r="I1843" s="255" t="s">
        <v>4373</v>
      </c>
      <c r="J1843" s="658"/>
      <c r="K1843" s="255" t="s">
        <v>6174</v>
      </c>
      <c r="L1843" s="658"/>
      <c r="M1843" s="255">
        <v>400</v>
      </c>
      <c r="N1843" s="255" t="s">
        <v>2931</v>
      </c>
      <c r="O1843" s="656"/>
      <c r="P1843" s="658"/>
      <c r="Q1843" s="678"/>
      <c r="R1843" s="678"/>
      <c r="S1843" s="681"/>
    </row>
    <row r="1844" spans="1:19" s="263" customFormat="1">
      <c r="A1844" s="655"/>
      <c r="B1844" s="656"/>
      <c r="C1844" s="656"/>
      <c r="D1844" s="656"/>
      <c r="E1844" s="657"/>
      <c r="F1844" s="656"/>
      <c r="G1844" s="656"/>
      <c r="H1844" s="656"/>
      <c r="I1844" s="255" t="s">
        <v>6218</v>
      </c>
      <c r="J1844" s="658"/>
      <c r="K1844" s="255" t="s">
        <v>6174</v>
      </c>
      <c r="L1844" s="658"/>
      <c r="M1844" s="255">
        <v>420</v>
      </c>
      <c r="N1844" s="255" t="s">
        <v>2931</v>
      </c>
      <c r="O1844" s="656"/>
      <c r="P1844" s="658"/>
      <c r="Q1844" s="679"/>
      <c r="R1844" s="679"/>
      <c r="S1844" s="682"/>
    </row>
    <row r="1845" spans="1:19" s="263" customFormat="1">
      <c r="A1845" s="254" t="s">
        <v>6219</v>
      </c>
      <c r="B1845" s="255" t="s">
        <v>3018</v>
      </c>
      <c r="C1845" s="255">
        <v>207</v>
      </c>
      <c r="D1845" s="255">
        <v>539</v>
      </c>
      <c r="E1845" s="256" t="s">
        <v>6220</v>
      </c>
      <c r="F1845" s="255" t="s">
        <v>2939</v>
      </c>
      <c r="G1845" s="255" t="s">
        <v>2991</v>
      </c>
      <c r="H1845" s="255" t="s">
        <v>2992</v>
      </c>
      <c r="I1845" s="255" t="s">
        <v>4373</v>
      </c>
      <c r="J1845" s="257" t="s">
        <v>4446</v>
      </c>
      <c r="K1845" s="255" t="s">
        <v>6174</v>
      </c>
      <c r="L1845" s="257"/>
      <c r="M1845" s="255" t="s">
        <v>3888</v>
      </c>
      <c r="N1845" s="255" t="s">
        <v>2931</v>
      </c>
      <c r="O1845" s="255" t="s">
        <v>4539</v>
      </c>
      <c r="P1845" s="257"/>
      <c r="Q1845" s="261"/>
      <c r="R1845" s="261">
        <v>8.67</v>
      </c>
      <c r="S1845" s="264"/>
    </row>
    <row r="1846" spans="1:19" s="263" customFormat="1">
      <c r="A1846" s="655" t="s">
        <v>6221</v>
      </c>
      <c r="B1846" s="656" t="s">
        <v>2936</v>
      </c>
      <c r="C1846" s="656">
        <v>207</v>
      </c>
      <c r="D1846" s="656">
        <v>540</v>
      </c>
      <c r="E1846" s="657" t="s">
        <v>6222</v>
      </c>
      <c r="F1846" s="656" t="s">
        <v>2939</v>
      </c>
      <c r="G1846" s="656" t="s">
        <v>2991</v>
      </c>
      <c r="H1846" s="656" t="s">
        <v>2992</v>
      </c>
      <c r="I1846" s="656" t="s">
        <v>2992</v>
      </c>
      <c r="J1846" s="658" t="s">
        <v>4446</v>
      </c>
      <c r="K1846" s="255" t="s">
        <v>6174</v>
      </c>
      <c r="L1846" s="257"/>
      <c r="M1846" s="255" t="s">
        <v>2958</v>
      </c>
      <c r="N1846" s="255" t="s">
        <v>2931</v>
      </c>
      <c r="O1846" s="656" t="s">
        <v>4187</v>
      </c>
      <c r="P1846" s="658"/>
      <c r="Q1846" s="683">
        <v>1773.9</v>
      </c>
      <c r="R1846" s="683"/>
      <c r="S1846" s="685"/>
    </row>
    <row r="1847" spans="1:19" s="263" customFormat="1" ht="25.5">
      <c r="A1847" s="655"/>
      <c r="B1847" s="656"/>
      <c r="C1847" s="656"/>
      <c r="D1847" s="656"/>
      <c r="E1847" s="657"/>
      <c r="F1847" s="656"/>
      <c r="G1847" s="656"/>
      <c r="H1847" s="656"/>
      <c r="I1847" s="656"/>
      <c r="J1847" s="658"/>
      <c r="K1847" s="255" t="s">
        <v>6223</v>
      </c>
      <c r="L1847" s="257"/>
      <c r="M1847" s="255"/>
      <c r="N1847" s="255" t="s">
        <v>2931</v>
      </c>
      <c r="O1847" s="656"/>
      <c r="P1847" s="658"/>
      <c r="Q1847" s="678"/>
      <c r="R1847" s="678"/>
      <c r="S1847" s="681"/>
    </row>
    <row r="1848" spans="1:19" s="263" customFormat="1" ht="25.5">
      <c r="A1848" s="655"/>
      <c r="B1848" s="656"/>
      <c r="C1848" s="656"/>
      <c r="D1848" s="656"/>
      <c r="E1848" s="657"/>
      <c r="F1848" s="656"/>
      <c r="G1848" s="656"/>
      <c r="H1848" s="656"/>
      <c r="I1848" s="656"/>
      <c r="J1848" s="658"/>
      <c r="K1848" s="255" t="s">
        <v>6224</v>
      </c>
      <c r="L1848" s="257"/>
      <c r="M1848" s="255"/>
      <c r="N1848" s="255" t="s">
        <v>2931</v>
      </c>
      <c r="O1848" s="656"/>
      <c r="P1848" s="658"/>
      <c r="Q1848" s="678"/>
      <c r="R1848" s="678"/>
      <c r="S1848" s="681"/>
    </row>
    <row r="1849" spans="1:19" s="263" customFormat="1" ht="25.5">
      <c r="A1849" s="655"/>
      <c r="B1849" s="656"/>
      <c r="C1849" s="656"/>
      <c r="D1849" s="656"/>
      <c r="E1849" s="657"/>
      <c r="F1849" s="656"/>
      <c r="G1849" s="656"/>
      <c r="H1849" s="656"/>
      <c r="I1849" s="656"/>
      <c r="J1849" s="658"/>
      <c r="K1849" s="255" t="s">
        <v>6225</v>
      </c>
      <c r="L1849" s="257"/>
      <c r="M1849" s="255"/>
      <c r="N1849" s="255" t="s">
        <v>2931</v>
      </c>
      <c r="O1849" s="656"/>
      <c r="P1849" s="658"/>
      <c r="Q1849" s="678"/>
      <c r="R1849" s="678"/>
      <c r="S1849" s="681"/>
    </row>
    <row r="1850" spans="1:19" s="263" customFormat="1" ht="39" thickBot="1">
      <c r="A1850" s="675"/>
      <c r="B1850" s="674"/>
      <c r="C1850" s="674"/>
      <c r="D1850" s="674"/>
      <c r="E1850" s="676"/>
      <c r="F1850" s="674"/>
      <c r="G1850" s="674"/>
      <c r="H1850" s="674"/>
      <c r="I1850" s="674"/>
      <c r="J1850" s="673"/>
      <c r="K1850" s="266" t="s">
        <v>6226</v>
      </c>
      <c r="L1850" s="268"/>
      <c r="M1850" s="266" t="s">
        <v>6227</v>
      </c>
      <c r="N1850" s="266" t="s">
        <v>2931</v>
      </c>
      <c r="O1850" s="266" t="s">
        <v>5986</v>
      </c>
      <c r="P1850" s="673"/>
      <c r="Q1850" s="684"/>
      <c r="R1850" s="684"/>
      <c r="S1850" s="686"/>
    </row>
    <row r="1851" spans="1:19" s="282" customFormat="1">
      <c r="A1851" s="274"/>
      <c r="B1851" s="274"/>
      <c r="C1851" s="274"/>
      <c r="D1851" s="274"/>
      <c r="E1851" s="275"/>
      <c r="F1851" s="274"/>
      <c r="G1851" s="274"/>
      <c r="H1851" s="274"/>
      <c r="I1851" s="274"/>
      <c r="J1851" s="276"/>
      <c r="K1851" s="274"/>
      <c r="L1851" s="276"/>
      <c r="M1851" s="274"/>
      <c r="N1851" s="274"/>
      <c r="O1851" s="274"/>
      <c r="P1851" s="276"/>
      <c r="Q1851" s="281"/>
      <c r="R1851" s="281"/>
    </row>
    <row r="1852" spans="1:19" s="282" customFormat="1">
      <c r="A1852" s="274"/>
      <c r="B1852" s="274"/>
      <c r="C1852" s="274"/>
      <c r="D1852" s="274"/>
      <c r="E1852" s="275"/>
      <c r="F1852" s="274"/>
      <c r="G1852" s="274"/>
      <c r="H1852" s="274"/>
      <c r="I1852" s="274"/>
      <c r="J1852" s="276"/>
      <c r="K1852" s="274"/>
      <c r="L1852" s="276"/>
      <c r="M1852" s="274"/>
      <c r="N1852" s="274"/>
      <c r="O1852" s="274"/>
      <c r="P1852" s="276"/>
      <c r="Q1852" s="281"/>
      <c r="R1852" s="281"/>
    </row>
    <row r="1853" spans="1:19" s="282" customFormat="1" ht="13.5" thickBot="1">
      <c r="A1853" s="274"/>
      <c r="B1853" s="274"/>
      <c r="C1853" s="274"/>
      <c r="D1853" s="274"/>
      <c r="E1853" s="275"/>
      <c r="F1853" s="274"/>
      <c r="G1853" s="274"/>
      <c r="H1853" s="274"/>
      <c r="I1853" s="274"/>
      <c r="J1853" s="276"/>
      <c r="K1853" s="274"/>
      <c r="L1853" s="276"/>
      <c r="M1853" s="274"/>
      <c r="N1853" s="274"/>
      <c r="O1853" s="274"/>
      <c r="P1853" s="276"/>
      <c r="Q1853" s="281"/>
      <c r="R1853" s="281"/>
    </row>
    <row r="1854" spans="1:19" s="252" customFormat="1" ht="13.5" thickBot="1">
      <c r="A1854" s="250" t="s">
        <v>2090</v>
      </c>
      <c r="B1854" s="250" t="s">
        <v>2091</v>
      </c>
      <c r="C1854" s="250" t="s">
        <v>2092</v>
      </c>
      <c r="D1854" s="250" t="s">
        <v>2093</v>
      </c>
      <c r="E1854" s="250" t="s">
        <v>2094</v>
      </c>
      <c r="F1854" s="250" t="s">
        <v>2095</v>
      </c>
      <c r="G1854" s="250" t="s">
        <v>2096</v>
      </c>
      <c r="H1854" s="250" t="s">
        <v>2097</v>
      </c>
      <c r="I1854" s="250" t="s">
        <v>2130</v>
      </c>
      <c r="J1854" s="251" t="s">
        <v>2133</v>
      </c>
      <c r="K1854" s="250" t="s">
        <v>2160</v>
      </c>
      <c r="L1854" s="251" t="s">
        <v>2163</v>
      </c>
      <c r="M1854" s="250" t="s">
        <v>2101</v>
      </c>
      <c r="N1854" s="250" t="s">
        <v>2166</v>
      </c>
      <c r="O1854" s="250" t="s">
        <v>2169</v>
      </c>
      <c r="P1854" s="250" t="s">
        <v>2172</v>
      </c>
      <c r="Q1854" s="250" t="s">
        <v>2175</v>
      </c>
      <c r="R1854" s="250" t="s">
        <v>2178</v>
      </c>
      <c r="S1854" s="250" t="s">
        <v>2181</v>
      </c>
    </row>
    <row r="1855" spans="1:19" s="263" customFormat="1" ht="38.25">
      <c r="A1855" s="283" t="s">
        <v>6228</v>
      </c>
      <c r="B1855" s="284" t="s">
        <v>2936</v>
      </c>
      <c r="C1855" s="284">
        <v>207</v>
      </c>
      <c r="D1855" s="284">
        <v>541</v>
      </c>
      <c r="E1855" s="285" t="s">
        <v>6229</v>
      </c>
      <c r="F1855" s="284" t="s">
        <v>2939</v>
      </c>
      <c r="G1855" s="284" t="s">
        <v>2991</v>
      </c>
      <c r="H1855" s="284" t="s">
        <v>2992</v>
      </c>
      <c r="I1855" s="284" t="s">
        <v>3625</v>
      </c>
      <c r="J1855" s="286" t="s">
        <v>4446</v>
      </c>
      <c r="K1855" s="284" t="s">
        <v>6230</v>
      </c>
      <c r="L1855" s="286"/>
      <c r="M1855" s="284" t="s">
        <v>6231</v>
      </c>
      <c r="N1855" s="284" t="s">
        <v>2931</v>
      </c>
      <c r="O1855" s="284" t="s">
        <v>5986</v>
      </c>
      <c r="P1855" s="286"/>
      <c r="Q1855" s="290">
        <v>9311.5300000000007</v>
      </c>
      <c r="R1855" s="290"/>
      <c r="S1855" s="291"/>
    </row>
    <row r="1856" spans="1:19" s="263" customFormat="1" ht="38.25">
      <c r="A1856" s="254" t="s">
        <v>6232</v>
      </c>
      <c r="B1856" s="255" t="s">
        <v>2936</v>
      </c>
      <c r="C1856" s="255">
        <v>207</v>
      </c>
      <c r="D1856" s="255">
        <v>542</v>
      </c>
      <c r="E1856" s="256" t="s">
        <v>6233</v>
      </c>
      <c r="F1856" s="255" t="s">
        <v>2939</v>
      </c>
      <c r="G1856" s="255" t="s">
        <v>2991</v>
      </c>
      <c r="H1856" s="255" t="s">
        <v>2992</v>
      </c>
      <c r="I1856" s="255" t="s">
        <v>2992</v>
      </c>
      <c r="J1856" s="257" t="s">
        <v>4446</v>
      </c>
      <c r="K1856" s="255" t="s">
        <v>6234</v>
      </c>
      <c r="L1856" s="257"/>
      <c r="M1856" s="255" t="s">
        <v>6235</v>
      </c>
      <c r="N1856" s="255" t="s">
        <v>2931</v>
      </c>
      <c r="O1856" s="255" t="s">
        <v>4187</v>
      </c>
      <c r="P1856" s="257"/>
      <c r="Q1856" s="261">
        <v>17720.48</v>
      </c>
      <c r="R1856" s="261"/>
      <c r="S1856" s="262"/>
    </row>
    <row r="1857" spans="1:19" s="263" customFormat="1" ht="38.25">
      <c r="A1857" s="254" t="s">
        <v>6236</v>
      </c>
      <c r="B1857" s="255" t="s">
        <v>2936</v>
      </c>
      <c r="C1857" s="255">
        <v>207</v>
      </c>
      <c r="D1857" s="255">
        <v>543</v>
      </c>
      <c r="E1857" s="256" t="s">
        <v>6237</v>
      </c>
      <c r="F1857" s="255" t="s">
        <v>2939</v>
      </c>
      <c r="G1857" s="255" t="s">
        <v>2991</v>
      </c>
      <c r="H1857" s="255" t="s">
        <v>2992</v>
      </c>
      <c r="I1857" s="255" t="s">
        <v>6238</v>
      </c>
      <c r="J1857" s="257" t="s">
        <v>4446</v>
      </c>
      <c r="K1857" s="255" t="s">
        <v>6239</v>
      </c>
      <c r="L1857" s="257" t="s">
        <v>4585</v>
      </c>
      <c r="M1857" s="255" t="s">
        <v>6240</v>
      </c>
      <c r="N1857" s="255" t="s">
        <v>2931</v>
      </c>
      <c r="O1857" s="255" t="s">
        <v>2999</v>
      </c>
      <c r="P1857" s="257"/>
      <c r="Q1857" s="261">
        <v>34601</v>
      </c>
      <c r="R1857" s="261"/>
      <c r="S1857" s="262"/>
    </row>
    <row r="1858" spans="1:19" s="263" customFormat="1">
      <c r="A1858" s="254" t="s">
        <v>6241</v>
      </c>
      <c r="B1858" s="255" t="s">
        <v>2936</v>
      </c>
      <c r="C1858" s="255">
        <v>207</v>
      </c>
      <c r="D1858" s="255">
        <v>544</v>
      </c>
      <c r="E1858" s="256" t="s">
        <v>6242</v>
      </c>
      <c r="F1858" s="255" t="s">
        <v>2939</v>
      </c>
      <c r="G1858" s="255" t="s">
        <v>2991</v>
      </c>
      <c r="H1858" s="255" t="s">
        <v>2992</v>
      </c>
      <c r="I1858" s="255" t="s">
        <v>2992</v>
      </c>
      <c r="J1858" s="257" t="s">
        <v>4446</v>
      </c>
      <c r="K1858" s="255" t="s">
        <v>6243</v>
      </c>
      <c r="L1858" s="257" t="s">
        <v>4529</v>
      </c>
      <c r="M1858" s="255" t="s">
        <v>6244</v>
      </c>
      <c r="N1858" s="255" t="s">
        <v>2931</v>
      </c>
      <c r="O1858" s="255" t="s">
        <v>2958</v>
      </c>
      <c r="P1858" s="257"/>
      <c r="Q1858" s="261">
        <v>9715.9599999999991</v>
      </c>
      <c r="R1858" s="261"/>
      <c r="S1858" s="262"/>
    </row>
    <row r="1859" spans="1:19" s="263" customFormat="1" ht="51">
      <c r="A1859" s="254" t="s">
        <v>6245</v>
      </c>
      <c r="B1859" s="255" t="s">
        <v>3018</v>
      </c>
      <c r="C1859" s="255">
        <v>207</v>
      </c>
      <c r="D1859" s="255">
        <v>545</v>
      </c>
      <c r="E1859" s="256" t="s">
        <v>6246</v>
      </c>
      <c r="F1859" s="255" t="s">
        <v>2939</v>
      </c>
      <c r="G1859" s="255" t="s">
        <v>2991</v>
      </c>
      <c r="H1859" s="255" t="s">
        <v>2992</v>
      </c>
      <c r="I1859" s="255" t="s">
        <v>2992</v>
      </c>
      <c r="J1859" s="257" t="s">
        <v>4446</v>
      </c>
      <c r="K1859" s="255" t="s">
        <v>6247</v>
      </c>
      <c r="L1859" s="257" t="s">
        <v>3618</v>
      </c>
      <c r="M1859" s="255" t="s">
        <v>4187</v>
      </c>
      <c r="N1859" s="255" t="s">
        <v>2931</v>
      </c>
      <c r="O1859" s="255"/>
      <c r="P1859" s="257"/>
      <c r="Q1859" s="261">
        <v>414.56</v>
      </c>
      <c r="R1859" s="261"/>
      <c r="S1859" s="262"/>
    </row>
    <row r="1860" spans="1:19" s="263" customFormat="1" ht="51">
      <c r="A1860" s="254" t="s">
        <v>6248</v>
      </c>
      <c r="B1860" s="255" t="s">
        <v>2936</v>
      </c>
      <c r="C1860" s="255">
        <v>207</v>
      </c>
      <c r="D1860" s="255">
        <v>546</v>
      </c>
      <c r="E1860" s="256" t="s">
        <v>6249</v>
      </c>
      <c r="F1860" s="255" t="s">
        <v>2939</v>
      </c>
      <c r="G1860" s="255" t="s">
        <v>2991</v>
      </c>
      <c r="H1860" s="255" t="s">
        <v>2992</v>
      </c>
      <c r="I1860" s="255" t="s">
        <v>2992</v>
      </c>
      <c r="J1860" s="257" t="s">
        <v>4446</v>
      </c>
      <c r="K1860" s="255" t="s">
        <v>6250</v>
      </c>
      <c r="L1860" s="257" t="s">
        <v>4529</v>
      </c>
      <c r="M1860" s="255" t="s">
        <v>6251</v>
      </c>
      <c r="N1860" s="255" t="s">
        <v>2931</v>
      </c>
      <c r="O1860" s="255" t="s">
        <v>5986</v>
      </c>
      <c r="P1860" s="257"/>
      <c r="Q1860" s="261">
        <v>5666</v>
      </c>
      <c r="R1860" s="261"/>
      <c r="S1860" s="262"/>
    </row>
    <row r="1861" spans="1:19" s="263" customFormat="1" ht="51">
      <c r="A1861" s="254" t="s">
        <v>6252</v>
      </c>
      <c r="B1861" s="255" t="s">
        <v>2936</v>
      </c>
      <c r="C1861" s="255">
        <v>207</v>
      </c>
      <c r="D1861" s="255">
        <v>547</v>
      </c>
      <c r="E1861" s="256" t="s">
        <v>6253</v>
      </c>
      <c r="F1861" s="255" t="s">
        <v>2939</v>
      </c>
      <c r="G1861" s="255" t="s">
        <v>2991</v>
      </c>
      <c r="H1861" s="255" t="s">
        <v>2992</v>
      </c>
      <c r="I1861" s="255" t="s">
        <v>6254</v>
      </c>
      <c r="J1861" s="257" t="s">
        <v>4446</v>
      </c>
      <c r="K1861" s="255" t="s">
        <v>6255</v>
      </c>
      <c r="L1861" s="257" t="s">
        <v>4529</v>
      </c>
      <c r="M1861" s="255" t="s">
        <v>6256</v>
      </c>
      <c r="N1861" s="255" t="s">
        <v>2931</v>
      </c>
      <c r="O1861" s="255" t="s">
        <v>2958</v>
      </c>
      <c r="P1861" s="257"/>
      <c r="Q1861" s="261">
        <v>7283.11</v>
      </c>
      <c r="R1861" s="261"/>
      <c r="S1861" s="262"/>
    </row>
    <row r="1862" spans="1:19" s="263" customFormat="1" ht="51">
      <c r="A1862" s="254" t="s">
        <v>6257</v>
      </c>
      <c r="B1862" s="255" t="s">
        <v>3018</v>
      </c>
      <c r="C1862" s="255">
        <v>207</v>
      </c>
      <c r="D1862" s="255">
        <v>548</v>
      </c>
      <c r="E1862" s="256" t="s">
        <v>6258</v>
      </c>
      <c r="F1862" s="255" t="s">
        <v>2939</v>
      </c>
      <c r="G1862" s="255" t="s">
        <v>2991</v>
      </c>
      <c r="H1862" s="255" t="s">
        <v>3440</v>
      </c>
      <c r="I1862" s="255" t="s">
        <v>3440</v>
      </c>
      <c r="J1862" s="257" t="s">
        <v>4446</v>
      </c>
      <c r="K1862" s="255" t="s">
        <v>6259</v>
      </c>
      <c r="L1862" s="257" t="s">
        <v>4529</v>
      </c>
      <c r="M1862" s="255" t="s">
        <v>3951</v>
      </c>
      <c r="N1862" s="255" t="s">
        <v>2931</v>
      </c>
      <c r="O1862" s="255" t="s">
        <v>5353</v>
      </c>
      <c r="P1862" s="257"/>
      <c r="Q1862" s="261">
        <v>110.43</v>
      </c>
      <c r="R1862" s="261"/>
      <c r="S1862" s="262"/>
    </row>
    <row r="1863" spans="1:19" s="263" customFormat="1">
      <c r="A1863" s="254" t="s">
        <v>6260</v>
      </c>
      <c r="B1863" s="255" t="s">
        <v>2936</v>
      </c>
      <c r="C1863" s="255">
        <v>207</v>
      </c>
      <c r="D1863" s="255">
        <v>549</v>
      </c>
      <c r="E1863" s="256" t="s">
        <v>6261</v>
      </c>
      <c r="F1863" s="255" t="s">
        <v>2939</v>
      </c>
      <c r="G1863" s="255" t="s">
        <v>2105</v>
      </c>
      <c r="H1863" s="255" t="s">
        <v>2992</v>
      </c>
      <c r="I1863" s="255" t="s">
        <v>3625</v>
      </c>
      <c r="J1863" s="257" t="s">
        <v>4390</v>
      </c>
      <c r="K1863" s="255"/>
      <c r="L1863" s="257" t="s">
        <v>3618</v>
      </c>
      <c r="M1863" s="255" t="s">
        <v>3464</v>
      </c>
      <c r="N1863" s="255" t="s">
        <v>2926</v>
      </c>
      <c r="O1863" s="255"/>
      <c r="P1863" s="257" t="s">
        <v>6262</v>
      </c>
      <c r="Q1863" s="261">
        <v>1350.92</v>
      </c>
      <c r="R1863" s="261"/>
      <c r="S1863" s="262"/>
    </row>
    <row r="1864" spans="1:19" s="263" customFormat="1">
      <c r="A1864" s="254" t="s">
        <v>6025</v>
      </c>
      <c r="B1864" s="255" t="s">
        <v>2936</v>
      </c>
      <c r="C1864" s="255">
        <v>207</v>
      </c>
      <c r="D1864" s="255">
        <v>556</v>
      </c>
      <c r="E1864" s="256" t="s">
        <v>6263</v>
      </c>
      <c r="F1864" s="255" t="s">
        <v>2939</v>
      </c>
      <c r="G1864" s="255" t="s">
        <v>2991</v>
      </c>
      <c r="H1864" s="255" t="s">
        <v>2992</v>
      </c>
      <c r="I1864" s="255" t="s">
        <v>3625</v>
      </c>
      <c r="J1864" s="257" t="s">
        <v>6264</v>
      </c>
      <c r="K1864" s="255"/>
      <c r="L1864" s="257"/>
      <c r="M1864" s="255"/>
      <c r="N1864" s="255" t="s">
        <v>2926</v>
      </c>
      <c r="O1864" s="255"/>
      <c r="P1864" s="257" t="s">
        <v>6265</v>
      </c>
      <c r="Q1864" s="261">
        <v>2891.25</v>
      </c>
      <c r="R1864" s="261"/>
      <c r="S1864" s="264"/>
    </row>
    <row r="1865" spans="1:19" s="263" customFormat="1">
      <c r="A1865" s="254" t="s">
        <v>6266</v>
      </c>
      <c r="B1865" s="255" t="s">
        <v>2936</v>
      </c>
      <c r="C1865" s="255">
        <v>207</v>
      </c>
      <c r="D1865" s="255">
        <v>557</v>
      </c>
      <c r="E1865" s="256" t="s">
        <v>6267</v>
      </c>
      <c r="F1865" s="255" t="s">
        <v>2939</v>
      </c>
      <c r="G1865" s="255" t="s">
        <v>2991</v>
      </c>
      <c r="H1865" s="255" t="s">
        <v>2992</v>
      </c>
      <c r="I1865" s="255" t="s">
        <v>2992</v>
      </c>
      <c r="J1865" s="257" t="s">
        <v>6264</v>
      </c>
      <c r="K1865" s="255"/>
      <c r="L1865" s="257"/>
      <c r="M1865" s="255"/>
      <c r="N1865" s="255" t="s">
        <v>2926</v>
      </c>
      <c r="O1865" s="255"/>
      <c r="P1865" s="257"/>
      <c r="Q1865" s="261">
        <v>20883.5</v>
      </c>
      <c r="R1865" s="261"/>
      <c r="S1865" s="264"/>
    </row>
    <row r="1866" spans="1:19" s="263" customFormat="1">
      <c r="A1866" s="655" t="s">
        <v>6268</v>
      </c>
      <c r="B1866" s="656" t="s">
        <v>3018</v>
      </c>
      <c r="C1866" s="656">
        <v>207</v>
      </c>
      <c r="D1866" s="656">
        <v>559</v>
      </c>
      <c r="E1866" s="657" t="s">
        <v>6269</v>
      </c>
      <c r="F1866" s="656" t="s">
        <v>2939</v>
      </c>
      <c r="G1866" s="656" t="s">
        <v>2991</v>
      </c>
      <c r="H1866" s="656" t="s">
        <v>2992</v>
      </c>
      <c r="I1866" s="255" t="s">
        <v>2992</v>
      </c>
      <c r="J1866" s="658" t="s">
        <v>6270</v>
      </c>
      <c r="K1866" s="656"/>
      <c r="L1866" s="658"/>
      <c r="M1866" s="255" t="s">
        <v>6271</v>
      </c>
      <c r="N1866" s="255" t="s">
        <v>2926</v>
      </c>
      <c r="O1866" s="255"/>
      <c r="P1866" s="658"/>
      <c r="Q1866" s="683">
        <v>5.09</v>
      </c>
      <c r="R1866" s="683"/>
      <c r="S1866" s="685"/>
    </row>
    <row r="1867" spans="1:19" s="263" customFormat="1">
      <c r="A1867" s="655"/>
      <c r="B1867" s="656"/>
      <c r="C1867" s="656"/>
      <c r="D1867" s="656"/>
      <c r="E1867" s="657"/>
      <c r="F1867" s="656"/>
      <c r="G1867" s="656"/>
      <c r="H1867" s="656"/>
      <c r="I1867" s="255" t="s">
        <v>6208</v>
      </c>
      <c r="J1867" s="658"/>
      <c r="K1867" s="656"/>
      <c r="L1867" s="658"/>
      <c r="M1867" s="255" t="s">
        <v>6272</v>
      </c>
      <c r="N1867" s="255" t="s">
        <v>2926</v>
      </c>
      <c r="O1867" s="255"/>
      <c r="P1867" s="658"/>
      <c r="Q1867" s="678"/>
      <c r="R1867" s="678"/>
      <c r="S1867" s="681"/>
    </row>
    <row r="1868" spans="1:19" s="263" customFormat="1">
      <c r="A1868" s="655"/>
      <c r="B1868" s="656"/>
      <c r="C1868" s="656"/>
      <c r="D1868" s="656"/>
      <c r="E1868" s="657"/>
      <c r="F1868" s="656"/>
      <c r="G1868" s="656"/>
      <c r="H1868" s="656"/>
      <c r="I1868" s="255" t="s">
        <v>6215</v>
      </c>
      <c r="J1868" s="658"/>
      <c r="K1868" s="656"/>
      <c r="L1868" s="658"/>
      <c r="M1868" s="255" t="s">
        <v>6272</v>
      </c>
      <c r="N1868" s="255" t="s">
        <v>2926</v>
      </c>
      <c r="O1868" s="255"/>
      <c r="P1868" s="658"/>
      <c r="Q1868" s="678"/>
      <c r="R1868" s="678"/>
      <c r="S1868" s="681"/>
    </row>
    <row r="1869" spans="1:19" s="263" customFormat="1">
      <c r="A1869" s="655"/>
      <c r="B1869" s="656"/>
      <c r="C1869" s="656"/>
      <c r="D1869" s="656"/>
      <c r="E1869" s="657"/>
      <c r="F1869" s="656"/>
      <c r="G1869" s="656"/>
      <c r="H1869" s="656"/>
      <c r="I1869" s="255" t="s">
        <v>6210</v>
      </c>
      <c r="J1869" s="658"/>
      <c r="K1869" s="656"/>
      <c r="L1869" s="658"/>
      <c r="M1869" s="255" t="s">
        <v>6272</v>
      </c>
      <c r="N1869" s="255" t="s">
        <v>2926</v>
      </c>
      <c r="O1869" s="255"/>
      <c r="P1869" s="658"/>
      <c r="Q1869" s="678"/>
      <c r="R1869" s="678"/>
      <c r="S1869" s="681"/>
    </row>
    <row r="1870" spans="1:19" s="263" customFormat="1">
      <c r="A1870" s="655"/>
      <c r="B1870" s="656"/>
      <c r="C1870" s="656"/>
      <c r="D1870" s="656"/>
      <c r="E1870" s="657"/>
      <c r="F1870" s="656"/>
      <c r="G1870" s="656"/>
      <c r="H1870" s="656"/>
      <c r="I1870" s="255" t="s">
        <v>6273</v>
      </c>
      <c r="J1870" s="658"/>
      <c r="K1870" s="656"/>
      <c r="L1870" s="658"/>
      <c r="M1870" s="255" t="s">
        <v>6272</v>
      </c>
      <c r="N1870" s="255" t="s">
        <v>2926</v>
      </c>
      <c r="O1870" s="255"/>
      <c r="P1870" s="658"/>
      <c r="Q1870" s="678"/>
      <c r="R1870" s="678"/>
      <c r="S1870" s="681"/>
    </row>
    <row r="1871" spans="1:19" s="263" customFormat="1">
      <c r="A1871" s="655"/>
      <c r="B1871" s="656"/>
      <c r="C1871" s="656"/>
      <c r="D1871" s="656"/>
      <c r="E1871" s="657"/>
      <c r="F1871" s="656"/>
      <c r="G1871" s="656"/>
      <c r="H1871" s="656"/>
      <c r="I1871" s="255" t="s">
        <v>6274</v>
      </c>
      <c r="J1871" s="658"/>
      <c r="K1871" s="656"/>
      <c r="L1871" s="658"/>
      <c r="M1871" s="255" t="s">
        <v>6272</v>
      </c>
      <c r="N1871" s="255" t="s">
        <v>2926</v>
      </c>
      <c r="O1871" s="255"/>
      <c r="P1871" s="658"/>
      <c r="Q1871" s="678"/>
      <c r="R1871" s="678"/>
      <c r="S1871" s="681"/>
    </row>
    <row r="1872" spans="1:19" s="263" customFormat="1">
      <c r="A1872" s="655"/>
      <c r="B1872" s="656"/>
      <c r="C1872" s="656"/>
      <c r="D1872" s="656"/>
      <c r="E1872" s="657"/>
      <c r="F1872" s="656"/>
      <c r="G1872" s="656"/>
      <c r="H1872" s="656"/>
      <c r="I1872" s="255" t="s">
        <v>6275</v>
      </c>
      <c r="J1872" s="658"/>
      <c r="K1872" s="656"/>
      <c r="L1872" s="658"/>
      <c r="M1872" s="255" t="s">
        <v>2091</v>
      </c>
      <c r="N1872" s="255" t="s">
        <v>2926</v>
      </c>
      <c r="O1872" s="255"/>
      <c r="P1872" s="658"/>
      <c r="Q1872" s="678"/>
      <c r="R1872" s="678"/>
      <c r="S1872" s="681"/>
    </row>
    <row r="1873" spans="1:19" s="263" customFormat="1">
      <c r="A1873" s="655"/>
      <c r="B1873" s="656"/>
      <c r="C1873" s="656"/>
      <c r="D1873" s="656"/>
      <c r="E1873" s="657"/>
      <c r="F1873" s="656"/>
      <c r="G1873" s="656"/>
      <c r="H1873" s="656"/>
      <c r="I1873" s="255" t="s">
        <v>6276</v>
      </c>
      <c r="J1873" s="658"/>
      <c r="K1873" s="656"/>
      <c r="L1873" s="658"/>
      <c r="M1873" s="255" t="s">
        <v>6272</v>
      </c>
      <c r="N1873" s="255" t="s">
        <v>2926</v>
      </c>
      <c r="O1873" s="255"/>
      <c r="P1873" s="658"/>
      <c r="Q1873" s="678"/>
      <c r="R1873" s="678"/>
      <c r="S1873" s="681"/>
    </row>
    <row r="1874" spans="1:19" s="263" customFormat="1">
      <c r="A1874" s="655"/>
      <c r="B1874" s="656"/>
      <c r="C1874" s="656"/>
      <c r="D1874" s="656"/>
      <c r="E1874" s="657"/>
      <c r="F1874" s="656"/>
      <c r="G1874" s="656"/>
      <c r="H1874" s="656"/>
      <c r="I1874" s="255" t="s">
        <v>6277</v>
      </c>
      <c r="J1874" s="658"/>
      <c r="K1874" s="656"/>
      <c r="L1874" s="658"/>
      <c r="M1874" s="255" t="s">
        <v>6272</v>
      </c>
      <c r="N1874" s="255" t="s">
        <v>2926</v>
      </c>
      <c r="O1874" s="255"/>
      <c r="P1874" s="658"/>
      <c r="Q1874" s="678"/>
      <c r="R1874" s="678"/>
      <c r="S1874" s="681"/>
    </row>
    <row r="1875" spans="1:19" s="263" customFormat="1">
      <c r="A1875" s="655"/>
      <c r="B1875" s="656"/>
      <c r="C1875" s="656"/>
      <c r="D1875" s="656"/>
      <c r="E1875" s="657"/>
      <c r="F1875" s="656"/>
      <c r="G1875" s="656"/>
      <c r="H1875" s="656"/>
      <c r="I1875" s="255" t="s">
        <v>6278</v>
      </c>
      <c r="J1875" s="658"/>
      <c r="K1875" s="656"/>
      <c r="L1875" s="658"/>
      <c r="M1875" s="255" t="s">
        <v>2090</v>
      </c>
      <c r="N1875" s="255" t="s">
        <v>2926</v>
      </c>
      <c r="O1875" s="255"/>
      <c r="P1875" s="658"/>
      <c r="Q1875" s="678"/>
      <c r="R1875" s="678"/>
      <c r="S1875" s="681"/>
    </row>
    <row r="1876" spans="1:19" s="263" customFormat="1">
      <c r="A1876" s="655"/>
      <c r="B1876" s="656"/>
      <c r="C1876" s="656"/>
      <c r="D1876" s="656"/>
      <c r="E1876" s="657"/>
      <c r="F1876" s="656"/>
      <c r="G1876" s="656"/>
      <c r="H1876" s="656"/>
      <c r="I1876" s="255" t="s">
        <v>6209</v>
      </c>
      <c r="J1876" s="658"/>
      <c r="K1876" s="656"/>
      <c r="L1876" s="658"/>
      <c r="M1876" s="255" t="s">
        <v>6272</v>
      </c>
      <c r="N1876" s="255" t="s">
        <v>2926</v>
      </c>
      <c r="O1876" s="255"/>
      <c r="P1876" s="658"/>
      <c r="Q1876" s="678"/>
      <c r="R1876" s="678"/>
      <c r="S1876" s="681"/>
    </row>
    <row r="1877" spans="1:19" s="263" customFormat="1">
      <c r="A1877" s="655"/>
      <c r="B1877" s="656"/>
      <c r="C1877" s="656"/>
      <c r="D1877" s="656"/>
      <c r="E1877" s="657"/>
      <c r="F1877" s="656"/>
      <c r="G1877" s="656"/>
      <c r="H1877" s="656"/>
      <c r="I1877" s="255" t="s">
        <v>6279</v>
      </c>
      <c r="J1877" s="658"/>
      <c r="K1877" s="656"/>
      <c r="L1877" s="658"/>
      <c r="M1877" s="255" t="s">
        <v>6272</v>
      </c>
      <c r="N1877" s="255" t="s">
        <v>2926</v>
      </c>
      <c r="O1877" s="255"/>
      <c r="P1877" s="658"/>
      <c r="Q1877" s="679"/>
      <c r="R1877" s="679"/>
      <c r="S1877" s="682"/>
    </row>
    <row r="1878" spans="1:19" s="263" customFormat="1">
      <c r="A1878" s="254" t="s">
        <v>6280</v>
      </c>
      <c r="B1878" s="255" t="s">
        <v>2936</v>
      </c>
      <c r="C1878" s="255">
        <v>207</v>
      </c>
      <c r="D1878" s="255">
        <v>562</v>
      </c>
      <c r="E1878" s="256" t="s">
        <v>6281</v>
      </c>
      <c r="F1878" s="255" t="s">
        <v>2939</v>
      </c>
      <c r="G1878" s="255" t="s">
        <v>2991</v>
      </c>
      <c r="H1878" s="255" t="s">
        <v>2992</v>
      </c>
      <c r="I1878" s="255" t="s">
        <v>3625</v>
      </c>
      <c r="J1878" s="257" t="s">
        <v>6264</v>
      </c>
      <c r="K1878" s="255"/>
      <c r="L1878" s="257"/>
      <c r="M1878" s="255" t="s">
        <v>2363</v>
      </c>
      <c r="N1878" s="255" t="s">
        <v>2926</v>
      </c>
      <c r="O1878" s="255"/>
      <c r="P1878" s="257" t="s">
        <v>4391</v>
      </c>
      <c r="Q1878" s="261">
        <v>9.49</v>
      </c>
      <c r="R1878" s="261"/>
      <c r="S1878" s="264"/>
    </row>
    <row r="1879" spans="1:19" s="263" customFormat="1">
      <c r="A1879" s="254" t="s">
        <v>6282</v>
      </c>
      <c r="B1879" s="255" t="s">
        <v>2936</v>
      </c>
      <c r="C1879" s="255">
        <v>207</v>
      </c>
      <c r="D1879" s="255">
        <v>563</v>
      </c>
      <c r="E1879" s="256" t="s">
        <v>6283</v>
      </c>
      <c r="F1879" s="255" t="s">
        <v>2939</v>
      </c>
      <c r="G1879" s="255" t="s">
        <v>2991</v>
      </c>
      <c r="H1879" s="255" t="s">
        <v>6254</v>
      </c>
      <c r="I1879" s="255" t="s">
        <v>3625</v>
      </c>
      <c r="J1879" s="257" t="s">
        <v>6284</v>
      </c>
      <c r="K1879" s="255"/>
      <c r="L1879" s="257" t="s">
        <v>3618</v>
      </c>
      <c r="M1879" s="255" t="s">
        <v>3691</v>
      </c>
      <c r="N1879" s="255" t="s">
        <v>2933</v>
      </c>
      <c r="O1879" s="255"/>
      <c r="P1879" s="257"/>
      <c r="Q1879" s="261">
        <v>1247.82</v>
      </c>
      <c r="R1879" s="261"/>
      <c r="S1879" s="264"/>
    </row>
    <row r="1880" spans="1:19" s="263" customFormat="1">
      <c r="A1880" s="254" t="s">
        <v>6285</v>
      </c>
      <c r="B1880" s="255" t="s">
        <v>2936</v>
      </c>
      <c r="C1880" s="255">
        <v>207</v>
      </c>
      <c r="D1880" s="255">
        <v>564</v>
      </c>
      <c r="E1880" s="256" t="s">
        <v>6286</v>
      </c>
      <c r="F1880" s="255" t="s">
        <v>2939</v>
      </c>
      <c r="G1880" s="255" t="s">
        <v>2991</v>
      </c>
      <c r="H1880" s="255" t="s">
        <v>2992</v>
      </c>
      <c r="I1880" s="255" t="s">
        <v>2992</v>
      </c>
      <c r="J1880" s="257" t="s">
        <v>6264</v>
      </c>
      <c r="K1880" s="255"/>
      <c r="L1880" s="257"/>
      <c r="M1880" s="255" t="s">
        <v>2190</v>
      </c>
      <c r="N1880" s="255" t="s">
        <v>2931</v>
      </c>
      <c r="O1880" s="255"/>
      <c r="P1880" s="257" t="s">
        <v>6287</v>
      </c>
      <c r="Q1880" s="261">
        <v>91.21</v>
      </c>
      <c r="R1880" s="261"/>
      <c r="S1880" s="264"/>
    </row>
    <row r="1881" spans="1:19" s="263" customFormat="1">
      <c r="A1881" s="254" t="s">
        <v>6288</v>
      </c>
      <c r="B1881" s="255" t="s">
        <v>3018</v>
      </c>
      <c r="C1881" s="255">
        <v>207</v>
      </c>
      <c r="D1881" s="255">
        <v>575</v>
      </c>
      <c r="E1881" s="256" t="s">
        <v>6289</v>
      </c>
      <c r="F1881" s="255" t="s">
        <v>2939</v>
      </c>
      <c r="G1881" s="255" t="s">
        <v>2991</v>
      </c>
      <c r="H1881" s="255" t="s">
        <v>2941</v>
      </c>
      <c r="I1881" s="255" t="s">
        <v>2941</v>
      </c>
      <c r="J1881" s="257"/>
      <c r="K1881" s="255" t="s">
        <v>4524</v>
      </c>
      <c r="L1881" s="257"/>
      <c r="M1881" s="255" t="s">
        <v>6290</v>
      </c>
      <c r="N1881" s="255" t="s">
        <v>2931</v>
      </c>
      <c r="O1881" s="255" t="s">
        <v>2857</v>
      </c>
      <c r="P1881" s="257"/>
      <c r="Q1881" s="261"/>
      <c r="R1881" s="261">
        <v>292.91000000000003</v>
      </c>
      <c r="S1881" s="264"/>
    </row>
    <row r="1882" spans="1:19" s="263" customFormat="1">
      <c r="A1882" s="655" t="s">
        <v>6291</v>
      </c>
      <c r="B1882" s="656" t="s">
        <v>3018</v>
      </c>
      <c r="C1882" s="656">
        <v>207</v>
      </c>
      <c r="D1882" s="693">
        <v>576</v>
      </c>
      <c r="E1882" s="657" t="s">
        <v>6292</v>
      </c>
      <c r="F1882" s="656" t="s">
        <v>2939</v>
      </c>
      <c r="G1882" s="656" t="s">
        <v>2940</v>
      </c>
      <c r="H1882" s="656" t="s">
        <v>2941</v>
      </c>
      <c r="I1882" s="255" t="s">
        <v>2941</v>
      </c>
      <c r="J1882" s="658"/>
      <c r="K1882" s="255" t="s">
        <v>4524</v>
      </c>
      <c r="L1882" s="658" t="s">
        <v>6293</v>
      </c>
      <c r="M1882" s="255"/>
      <c r="N1882" s="255"/>
      <c r="O1882" s="656" t="s">
        <v>2615</v>
      </c>
      <c r="P1882" s="658"/>
      <c r="Q1882" s="683"/>
      <c r="R1882" s="683">
        <v>368.98</v>
      </c>
      <c r="S1882" s="685"/>
    </row>
    <row r="1883" spans="1:19" s="263" customFormat="1">
      <c r="A1883" s="655"/>
      <c r="B1883" s="672"/>
      <c r="C1883" s="672"/>
      <c r="D1883" s="694"/>
      <c r="E1883" s="696"/>
      <c r="F1883" s="672"/>
      <c r="G1883" s="656"/>
      <c r="H1883" s="656"/>
      <c r="I1883" s="255" t="s">
        <v>6294</v>
      </c>
      <c r="J1883" s="658"/>
      <c r="K1883" s="255"/>
      <c r="L1883" s="658"/>
      <c r="M1883" s="255">
        <v>3340</v>
      </c>
      <c r="N1883" s="255" t="s">
        <v>2931</v>
      </c>
      <c r="O1883" s="656"/>
      <c r="P1883" s="658"/>
      <c r="Q1883" s="678"/>
      <c r="R1883" s="678"/>
      <c r="S1883" s="681"/>
    </row>
    <row r="1884" spans="1:19" s="263" customFormat="1">
      <c r="A1884" s="655"/>
      <c r="B1884" s="672"/>
      <c r="C1884" s="672"/>
      <c r="D1884" s="694"/>
      <c r="E1884" s="696"/>
      <c r="F1884" s="672"/>
      <c r="G1884" s="656"/>
      <c r="H1884" s="656"/>
      <c r="I1884" s="255"/>
      <c r="J1884" s="658"/>
      <c r="K1884" s="255" t="s">
        <v>6295</v>
      </c>
      <c r="L1884" s="658"/>
      <c r="M1884" s="255">
        <v>200</v>
      </c>
      <c r="N1884" s="255" t="s">
        <v>2931</v>
      </c>
      <c r="O1884" s="656"/>
      <c r="P1884" s="658"/>
      <c r="Q1884" s="678"/>
      <c r="R1884" s="678"/>
      <c r="S1884" s="681"/>
    </row>
    <row r="1885" spans="1:19" s="263" customFormat="1">
      <c r="A1885" s="655"/>
      <c r="B1885" s="672"/>
      <c r="C1885" s="672"/>
      <c r="D1885" s="694"/>
      <c r="E1885" s="696"/>
      <c r="F1885" s="672"/>
      <c r="G1885" s="656"/>
      <c r="H1885" s="656"/>
      <c r="I1885" s="255"/>
      <c r="J1885" s="658"/>
      <c r="K1885" s="255" t="s">
        <v>6296</v>
      </c>
      <c r="L1885" s="658"/>
      <c r="M1885" s="255">
        <v>280</v>
      </c>
      <c r="N1885" s="255" t="s">
        <v>2931</v>
      </c>
      <c r="O1885" s="656"/>
      <c r="P1885" s="658"/>
      <c r="Q1885" s="678"/>
      <c r="R1885" s="678"/>
      <c r="S1885" s="681"/>
    </row>
    <row r="1886" spans="1:19" s="263" customFormat="1">
      <c r="A1886" s="655"/>
      <c r="B1886" s="672"/>
      <c r="C1886" s="672"/>
      <c r="D1886" s="694"/>
      <c r="E1886" s="696"/>
      <c r="F1886" s="672"/>
      <c r="G1886" s="656"/>
      <c r="H1886" s="656"/>
      <c r="I1886" s="255"/>
      <c r="J1886" s="658"/>
      <c r="K1886" s="255" t="s">
        <v>6297</v>
      </c>
      <c r="L1886" s="658"/>
      <c r="M1886" s="255">
        <v>480</v>
      </c>
      <c r="N1886" s="255" t="s">
        <v>2931</v>
      </c>
      <c r="O1886" s="656"/>
      <c r="P1886" s="658"/>
      <c r="Q1886" s="678"/>
      <c r="R1886" s="678"/>
      <c r="S1886" s="681"/>
    </row>
    <row r="1887" spans="1:19" s="263" customFormat="1">
      <c r="A1887" s="655"/>
      <c r="B1887" s="672"/>
      <c r="C1887" s="672"/>
      <c r="D1887" s="694"/>
      <c r="E1887" s="696"/>
      <c r="F1887" s="672"/>
      <c r="G1887" s="656"/>
      <c r="H1887" s="656"/>
      <c r="I1887" s="255"/>
      <c r="J1887" s="658"/>
      <c r="K1887" s="255" t="s">
        <v>6298</v>
      </c>
      <c r="L1887" s="658"/>
      <c r="M1887" s="255">
        <v>200</v>
      </c>
      <c r="N1887" s="255" t="s">
        <v>2931</v>
      </c>
      <c r="O1887" s="656"/>
      <c r="P1887" s="658"/>
      <c r="Q1887" s="678"/>
      <c r="R1887" s="678"/>
      <c r="S1887" s="681"/>
    </row>
    <row r="1888" spans="1:19" s="263" customFormat="1">
      <c r="A1888" s="655"/>
      <c r="B1888" s="672"/>
      <c r="C1888" s="672"/>
      <c r="D1888" s="694"/>
      <c r="E1888" s="696"/>
      <c r="F1888" s="672"/>
      <c r="G1888" s="656"/>
      <c r="H1888" s="656"/>
      <c r="I1888" s="255"/>
      <c r="J1888" s="658"/>
      <c r="K1888" s="255" t="s">
        <v>6299</v>
      </c>
      <c r="L1888" s="658"/>
      <c r="M1888" s="255">
        <v>100</v>
      </c>
      <c r="N1888" s="255" t="s">
        <v>2931</v>
      </c>
      <c r="O1888" s="656"/>
      <c r="P1888" s="658"/>
      <c r="Q1888" s="678"/>
      <c r="R1888" s="678"/>
      <c r="S1888" s="681"/>
    </row>
    <row r="1889" spans="1:19" s="263" customFormat="1">
      <c r="A1889" s="655"/>
      <c r="B1889" s="672"/>
      <c r="C1889" s="672"/>
      <c r="D1889" s="694"/>
      <c r="E1889" s="696"/>
      <c r="F1889" s="672"/>
      <c r="G1889" s="656"/>
      <c r="H1889" s="656"/>
      <c r="I1889" s="255"/>
      <c r="J1889" s="658"/>
      <c r="K1889" s="255" t="s">
        <v>6300</v>
      </c>
      <c r="L1889" s="658"/>
      <c r="M1889" s="255">
        <v>80</v>
      </c>
      <c r="N1889" s="255" t="s">
        <v>2931</v>
      </c>
      <c r="O1889" s="656"/>
      <c r="P1889" s="658"/>
      <c r="Q1889" s="678"/>
      <c r="R1889" s="678"/>
      <c r="S1889" s="681"/>
    </row>
    <row r="1890" spans="1:19" s="263" customFormat="1" ht="38.25">
      <c r="A1890" s="655"/>
      <c r="B1890" s="672"/>
      <c r="C1890" s="672"/>
      <c r="D1890" s="694"/>
      <c r="E1890" s="696"/>
      <c r="F1890" s="672"/>
      <c r="G1890" s="656"/>
      <c r="H1890" s="656"/>
      <c r="I1890" s="255" t="s">
        <v>6301</v>
      </c>
      <c r="J1890" s="658"/>
      <c r="K1890" s="255" t="s">
        <v>6302</v>
      </c>
      <c r="L1890" s="658"/>
      <c r="M1890" s="255">
        <v>140</v>
      </c>
      <c r="N1890" s="255" t="s">
        <v>2931</v>
      </c>
      <c r="O1890" s="656"/>
      <c r="P1890" s="658"/>
      <c r="Q1890" s="678"/>
      <c r="R1890" s="678"/>
      <c r="S1890" s="681"/>
    </row>
    <row r="1891" spans="1:19" s="263" customFormat="1">
      <c r="A1891" s="655"/>
      <c r="B1891" s="672"/>
      <c r="C1891" s="672"/>
      <c r="D1891" s="694"/>
      <c r="E1891" s="696"/>
      <c r="F1891" s="672"/>
      <c r="G1891" s="656"/>
      <c r="H1891" s="656"/>
      <c r="I1891" s="255"/>
      <c r="J1891" s="658"/>
      <c r="K1891" s="255" t="s">
        <v>6303</v>
      </c>
      <c r="L1891" s="658"/>
      <c r="M1891" s="255">
        <v>195</v>
      </c>
      <c r="N1891" s="255" t="s">
        <v>2931</v>
      </c>
      <c r="O1891" s="656"/>
      <c r="P1891" s="658"/>
      <c r="Q1891" s="678"/>
      <c r="R1891" s="678"/>
      <c r="S1891" s="681"/>
    </row>
    <row r="1892" spans="1:19" s="263" customFormat="1">
      <c r="A1892" s="655"/>
      <c r="B1892" s="672"/>
      <c r="C1892" s="672"/>
      <c r="D1892" s="694"/>
      <c r="E1892" s="696"/>
      <c r="F1892" s="672"/>
      <c r="G1892" s="656"/>
      <c r="H1892" s="656"/>
      <c r="I1892" s="255"/>
      <c r="J1892" s="658"/>
      <c r="K1892" s="255" t="s">
        <v>6304</v>
      </c>
      <c r="L1892" s="658"/>
      <c r="M1892" s="255">
        <v>110</v>
      </c>
      <c r="N1892" s="255" t="s">
        <v>2931</v>
      </c>
      <c r="O1892" s="656"/>
      <c r="P1892" s="658"/>
      <c r="Q1892" s="678"/>
      <c r="R1892" s="678"/>
      <c r="S1892" s="681"/>
    </row>
    <row r="1893" spans="1:19" s="263" customFormat="1">
      <c r="A1893" s="655"/>
      <c r="B1893" s="672"/>
      <c r="C1893" s="672"/>
      <c r="D1893" s="694"/>
      <c r="E1893" s="696"/>
      <c r="F1893" s="672"/>
      <c r="G1893" s="656"/>
      <c r="H1893" s="656"/>
      <c r="I1893" s="255"/>
      <c r="J1893" s="658"/>
      <c r="K1893" s="255" t="s">
        <v>4524</v>
      </c>
      <c r="L1893" s="658"/>
      <c r="M1893" s="255">
        <v>2550</v>
      </c>
      <c r="N1893" s="255" t="s">
        <v>2931</v>
      </c>
      <c r="O1893" s="656"/>
      <c r="P1893" s="658"/>
      <c r="Q1893" s="678"/>
      <c r="R1893" s="678"/>
      <c r="S1893" s="681"/>
    </row>
    <row r="1894" spans="1:19" s="263" customFormat="1">
      <c r="A1894" s="655"/>
      <c r="B1894" s="672"/>
      <c r="C1894" s="672"/>
      <c r="D1894" s="694"/>
      <c r="E1894" s="696"/>
      <c r="F1894" s="672"/>
      <c r="G1894" s="656"/>
      <c r="H1894" s="656"/>
      <c r="I1894" s="255" t="s">
        <v>6305</v>
      </c>
      <c r="J1894" s="658"/>
      <c r="K1894" s="255" t="s">
        <v>4524</v>
      </c>
      <c r="L1894" s="658"/>
      <c r="M1894" s="255">
        <v>4800</v>
      </c>
      <c r="N1894" s="255" t="s">
        <v>2931</v>
      </c>
      <c r="O1894" s="656"/>
      <c r="P1894" s="658"/>
      <c r="Q1894" s="678"/>
      <c r="R1894" s="678"/>
      <c r="S1894" s="681"/>
    </row>
    <row r="1895" spans="1:19" s="263" customFormat="1" ht="25.5">
      <c r="A1895" s="655"/>
      <c r="B1895" s="672"/>
      <c r="C1895" s="672"/>
      <c r="D1895" s="694"/>
      <c r="E1895" s="696"/>
      <c r="F1895" s="672"/>
      <c r="G1895" s="656"/>
      <c r="H1895" s="656"/>
      <c r="I1895" s="255" t="s">
        <v>6306</v>
      </c>
      <c r="J1895" s="658"/>
      <c r="K1895" s="255" t="s">
        <v>4524</v>
      </c>
      <c r="L1895" s="658"/>
      <c r="M1895" s="255">
        <v>1000</v>
      </c>
      <c r="N1895" s="255" t="s">
        <v>2931</v>
      </c>
      <c r="O1895" s="656"/>
      <c r="P1895" s="658"/>
      <c r="Q1895" s="678"/>
      <c r="R1895" s="678"/>
      <c r="S1895" s="681"/>
    </row>
    <row r="1896" spans="1:19" s="263" customFormat="1">
      <c r="A1896" s="655"/>
      <c r="B1896" s="672"/>
      <c r="C1896" s="672"/>
      <c r="D1896" s="694"/>
      <c r="E1896" s="696"/>
      <c r="F1896" s="672"/>
      <c r="G1896" s="656"/>
      <c r="H1896" s="656"/>
      <c r="I1896" s="255" t="s">
        <v>6307</v>
      </c>
      <c r="J1896" s="658"/>
      <c r="K1896" s="255" t="s">
        <v>4524</v>
      </c>
      <c r="L1896" s="658"/>
      <c r="M1896" s="255">
        <v>1000</v>
      </c>
      <c r="N1896" s="255" t="s">
        <v>2931</v>
      </c>
      <c r="O1896" s="656"/>
      <c r="P1896" s="658"/>
      <c r="Q1896" s="678"/>
      <c r="R1896" s="678"/>
      <c r="S1896" s="681"/>
    </row>
    <row r="1897" spans="1:19" s="263" customFormat="1">
      <c r="A1897" s="655"/>
      <c r="B1897" s="672"/>
      <c r="C1897" s="672"/>
      <c r="D1897" s="694"/>
      <c r="E1897" s="696"/>
      <c r="F1897" s="672"/>
      <c r="G1897" s="656"/>
      <c r="H1897" s="656"/>
      <c r="I1897" s="255" t="s">
        <v>6308</v>
      </c>
      <c r="J1897" s="658"/>
      <c r="K1897" s="255" t="s">
        <v>4524</v>
      </c>
      <c r="L1897" s="658"/>
      <c r="M1897" s="255">
        <v>4600</v>
      </c>
      <c r="N1897" s="255" t="s">
        <v>2931</v>
      </c>
      <c r="O1897" s="656"/>
      <c r="P1897" s="658"/>
      <c r="Q1897" s="678"/>
      <c r="R1897" s="678"/>
      <c r="S1897" s="681"/>
    </row>
    <row r="1898" spans="1:19" s="263" customFormat="1">
      <c r="A1898" s="655"/>
      <c r="B1898" s="672"/>
      <c r="C1898" s="672"/>
      <c r="D1898" s="694"/>
      <c r="E1898" s="696"/>
      <c r="F1898" s="672"/>
      <c r="G1898" s="656"/>
      <c r="H1898" s="656"/>
      <c r="I1898" s="255" t="s">
        <v>6309</v>
      </c>
      <c r="J1898" s="658"/>
      <c r="K1898" s="255" t="s">
        <v>4524</v>
      </c>
      <c r="L1898" s="658"/>
      <c r="M1898" s="255">
        <v>300</v>
      </c>
      <c r="N1898" s="255" t="s">
        <v>2931</v>
      </c>
      <c r="O1898" s="656"/>
      <c r="P1898" s="658"/>
      <c r="Q1898" s="678"/>
      <c r="R1898" s="678"/>
      <c r="S1898" s="681"/>
    </row>
    <row r="1899" spans="1:19" s="263" customFormat="1" ht="38.25">
      <c r="A1899" s="655"/>
      <c r="B1899" s="672"/>
      <c r="C1899" s="672"/>
      <c r="D1899" s="694"/>
      <c r="E1899" s="696"/>
      <c r="F1899" s="672"/>
      <c r="G1899" s="656"/>
      <c r="H1899" s="656"/>
      <c r="I1899" s="255" t="s">
        <v>6310</v>
      </c>
      <c r="J1899" s="658"/>
      <c r="K1899" s="255" t="s">
        <v>6311</v>
      </c>
      <c r="L1899" s="658"/>
      <c r="M1899" s="255">
        <v>700</v>
      </c>
      <c r="N1899" s="255" t="s">
        <v>2931</v>
      </c>
      <c r="O1899" s="656"/>
      <c r="P1899" s="658"/>
      <c r="Q1899" s="678"/>
      <c r="R1899" s="678"/>
      <c r="S1899" s="681"/>
    </row>
    <row r="1900" spans="1:19" s="263" customFormat="1">
      <c r="A1900" s="655"/>
      <c r="B1900" s="672"/>
      <c r="C1900" s="672"/>
      <c r="D1900" s="694"/>
      <c r="E1900" s="696"/>
      <c r="F1900" s="672"/>
      <c r="G1900" s="656"/>
      <c r="H1900" s="656"/>
      <c r="I1900" s="255" t="s">
        <v>6312</v>
      </c>
      <c r="J1900" s="658"/>
      <c r="K1900" s="255" t="s">
        <v>6313</v>
      </c>
      <c r="L1900" s="658"/>
      <c r="M1900" s="255">
        <v>560</v>
      </c>
      <c r="N1900" s="255" t="s">
        <v>2931</v>
      </c>
      <c r="O1900" s="656"/>
      <c r="P1900" s="658"/>
      <c r="Q1900" s="678"/>
      <c r="R1900" s="678"/>
      <c r="S1900" s="681"/>
    </row>
    <row r="1901" spans="1:19" s="263" customFormat="1">
      <c r="A1901" s="655"/>
      <c r="B1901" s="672"/>
      <c r="C1901" s="672"/>
      <c r="D1901" s="694"/>
      <c r="E1901" s="696"/>
      <c r="F1901" s="672"/>
      <c r="G1901" s="656"/>
      <c r="H1901" s="656"/>
      <c r="I1901" s="255"/>
      <c r="J1901" s="658"/>
      <c r="K1901" s="255" t="s">
        <v>6314</v>
      </c>
      <c r="L1901" s="658"/>
      <c r="M1901" s="255">
        <v>2090</v>
      </c>
      <c r="N1901" s="255" t="s">
        <v>2931</v>
      </c>
      <c r="O1901" s="656"/>
      <c r="P1901" s="658"/>
      <c r="Q1901" s="678"/>
      <c r="R1901" s="678"/>
      <c r="S1901" s="681"/>
    </row>
    <row r="1902" spans="1:19" s="263" customFormat="1" ht="25.5">
      <c r="A1902" s="655"/>
      <c r="B1902" s="672"/>
      <c r="C1902" s="672"/>
      <c r="D1902" s="694"/>
      <c r="E1902" s="696"/>
      <c r="F1902" s="672"/>
      <c r="G1902" s="656"/>
      <c r="H1902" s="656"/>
      <c r="I1902" s="255"/>
      <c r="J1902" s="658"/>
      <c r="K1902" s="255" t="s">
        <v>6315</v>
      </c>
      <c r="L1902" s="658"/>
      <c r="M1902" s="255">
        <v>605</v>
      </c>
      <c r="N1902" s="255" t="s">
        <v>2931</v>
      </c>
      <c r="O1902" s="656"/>
      <c r="P1902" s="658"/>
      <c r="Q1902" s="678"/>
      <c r="R1902" s="678"/>
      <c r="S1902" s="681"/>
    </row>
    <row r="1903" spans="1:19" s="263" customFormat="1" ht="25.5">
      <c r="A1903" s="655"/>
      <c r="B1903" s="672"/>
      <c r="C1903" s="672"/>
      <c r="D1903" s="694"/>
      <c r="E1903" s="696"/>
      <c r="F1903" s="672"/>
      <c r="G1903" s="656"/>
      <c r="H1903" s="656"/>
      <c r="I1903" s="255"/>
      <c r="J1903" s="658"/>
      <c r="K1903" s="255" t="s">
        <v>6316</v>
      </c>
      <c r="L1903" s="658"/>
      <c r="M1903" s="255">
        <v>2415</v>
      </c>
      <c r="N1903" s="255" t="s">
        <v>2931</v>
      </c>
      <c r="O1903" s="656"/>
      <c r="P1903" s="658"/>
      <c r="Q1903" s="678"/>
      <c r="R1903" s="678"/>
      <c r="S1903" s="681"/>
    </row>
    <row r="1904" spans="1:19" s="263" customFormat="1">
      <c r="A1904" s="655"/>
      <c r="B1904" s="672"/>
      <c r="C1904" s="672"/>
      <c r="D1904" s="695"/>
      <c r="E1904" s="696"/>
      <c r="F1904" s="672"/>
      <c r="G1904" s="656"/>
      <c r="H1904" s="656"/>
      <c r="I1904" s="255"/>
      <c r="J1904" s="658"/>
      <c r="K1904" s="255" t="s">
        <v>4524</v>
      </c>
      <c r="L1904" s="658"/>
      <c r="M1904" s="255">
        <v>1000</v>
      </c>
      <c r="N1904" s="255" t="s">
        <v>2931</v>
      </c>
      <c r="O1904" s="656"/>
      <c r="P1904" s="658"/>
      <c r="Q1904" s="679"/>
      <c r="R1904" s="679"/>
      <c r="S1904" s="682"/>
    </row>
    <row r="1905" spans="1:19" s="263" customFormat="1">
      <c r="A1905" s="254" t="s">
        <v>6317</v>
      </c>
      <c r="B1905" s="255" t="s">
        <v>3018</v>
      </c>
      <c r="C1905" s="255">
        <v>207</v>
      </c>
      <c r="D1905" s="255">
        <v>577</v>
      </c>
      <c r="E1905" s="256" t="s">
        <v>6318</v>
      </c>
      <c r="F1905" s="255" t="s">
        <v>2939</v>
      </c>
      <c r="G1905" s="255" t="s">
        <v>2940</v>
      </c>
      <c r="H1905" s="255" t="s">
        <v>2941</v>
      </c>
      <c r="I1905" s="255" t="s">
        <v>2941</v>
      </c>
      <c r="J1905" s="257"/>
      <c r="K1905" s="255" t="s">
        <v>4524</v>
      </c>
      <c r="L1905" s="257"/>
      <c r="M1905" s="255" t="s">
        <v>6319</v>
      </c>
      <c r="N1905" s="255" t="s">
        <v>2931</v>
      </c>
      <c r="O1905" s="255" t="s">
        <v>2857</v>
      </c>
      <c r="P1905" s="257"/>
      <c r="Q1905" s="261"/>
      <c r="R1905" s="261">
        <v>643.94000000000005</v>
      </c>
      <c r="S1905" s="264"/>
    </row>
    <row r="1906" spans="1:19" s="263" customFormat="1" ht="64.5" thickBot="1">
      <c r="A1906" s="265" t="s">
        <v>6320</v>
      </c>
      <c r="B1906" s="266" t="s">
        <v>3018</v>
      </c>
      <c r="C1906" s="266">
        <v>207</v>
      </c>
      <c r="D1906" s="266">
        <v>578</v>
      </c>
      <c r="E1906" s="267" t="s">
        <v>6321</v>
      </c>
      <c r="F1906" s="266" t="s">
        <v>2939</v>
      </c>
      <c r="G1906" s="266" t="s">
        <v>2940</v>
      </c>
      <c r="H1906" s="266" t="s">
        <v>2941</v>
      </c>
      <c r="I1906" s="266" t="s">
        <v>2941</v>
      </c>
      <c r="J1906" s="268"/>
      <c r="K1906" s="266" t="s">
        <v>6322</v>
      </c>
      <c r="L1906" s="268"/>
      <c r="M1906" s="266" t="s">
        <v>5387</v>
      </c>
      <c r="N1906" s="266" t="s">
        <v>2931</v>
      </c>
      <c r="O1906" s="266" t="s">
        <v>2857</v>
      </c>
      <c r="P1906" s="268"/>
      <c r="Q1906" s="272"/>
      <c r="R1906" s="272">
        <v>368.03</v>
      </c>
      <c r="S1906" s="322"/>
    </row>
    <row r="1907" spans="1:19" s="282" customFormat="1">
      <c r="A1907" s="274"/>
      <c r="B1907" s="274"/>
      <c r="C1907" s="274"/>
      <c r="D1907" s="274"/>
      <c r="E1907" s="275"/>
      <c r="F1907" s="274"/>
      <c r="G1907" s="274"/>
      <c r="H1907" s="274"/>
      <c r="I1907" s="274"/>
      <c r="J1907" s="276"/>
      <c r="K1907" s="274"/>
      <c r="L1907" s="276"/>
      <c r="M1907" s="274"/>
      <c r="N1907" s="274"/>
      <c r="O1907" s="274"/>
      <c r="P1907" s="276"/>
      <c r="Q1907" s="280"/>
      <c r="R1907" s="280"/>
    </row>
    <row r="1908" spans="1:19" s="282" customFormat="1">
      <c r="A1908" s="274"/>
      <c r="B1908" s="274"/>
      <c r="C1908" s="274"/>
      <c r="D1908" s="274"/>
      <c r="E1908" s="275"/>
      <c r="F1908" s="274"/>
      <c r="G1908" s="274"/>
      <c r="H1908" s="274"/>
      <c r="I1908" s="274"/>
      <c r="J1908" s="276"/>
      <c r="K1908" s="274"/>
      <c r="L1908" s="276"/>
      <c r="M1908" s="274"/>
      <c r="N1908" s="274"/>
      <c r="O1908" s="274"/>
      <c r="P1908" s="276"/>
      <c r="Q1908" s="280"/>
      <c r="R1908" s="280"/>
    </row>
    <row r="1909" spans="1:19" s="282" customFormat="1" ht="13.5" thickBot="1">
      <c r="A1909" s="274"/>
      <c r="B1909" s="274"/>
      <c r="C1909" s="274"/>
      <c r="D1909" s="274"/>
      <c r="E1909" s="275"/>
      <c r="F1909" s="274"/>
      <c r="G1909" s="274"/>
      <c r="H1909" s="274"/>
      <c r="I1909" s="274"/>
      <c r="J1909" s="276"/>
      <c r="K1909" s="274"/>
      <c r="L1909" s="276"/>
      <c r="M1909" s="274"/>
      <c r="N1909" s="274"/>
      <c r="O1909" s="274"/>
      <c r="P1909" s="276"/>
      <c r="Q1909" s="280"/>
      <c r="R1909" s="280"/>
    </row>
    <row r="1910" spans="1:19" s="252" customFormat="1" ht="13.5" thickBot="1">
      <c r="A1910" s="250" t="s">
        <v>2090</v>
      </c>
      <c r="B1910" s="250" t="s">
        <v>2091</v>
      </c>
      <c r="C1910" s="250" t="s">
        <v>2092</v>
      </c>
      <c r="D1910" s="250" t="s">
        <v>2093</v>
      </c>
      <c r="E1910" s="250" t="s">
        <v>2094</v>
      </c>
      <c r="F1910" s="250" t="s">
        <v>2095</v>
      </c>
      <c r="G1910" s="250" t="s">
        <v>2096</v>
      </c>
      <c r="H1910" s="250" t="s">
        <v>2097</v>
      </c>
      <c r="I1910" s="250" t="s">
        <v>2130</v>
      </c>
      <c r="J1910" s="251" t="s">
        <v>2133</v>
      </c>
      <c r="K1910" s="250" t="s">
        <v>2160</v>
      </c>
      <c r="L1910" s="251" t="s">
        <v>2163</v>
      </c>
      <c r="M1910" s="250" t="s">
        <v>2101</v>
      </c>
      <c r="N1910" s="250" t="s">
        <v>2166</v>
      </c>
      <c r="O1910" s="250" t="s">
        <v>2169</v>
      </c>
      <c r="P1910" s="250" t="s">
        <v>2172</v>
      </c>
      <c r="Q1910" s="250" t="s">
        <v>2175</v>
      </c>
      <c r="R1910" s="250" t="s">
        <v>2178</v>
      </c>
      <c r="S1910" s="250" t="s">
        <v>2181</v>
      </c>
    </row>
    <row r="1911" spans="1:19" s="263" customFormat="1" ht="140.25">
      <c r="A1911" s="283" t="s">
        <v>6323</v>
      </c>
      <c r="B1911" s="284" t="s">
        <v>3018</v>
      </c>
      <c r="C1911" s="284">
        <v>207</v>
      </c>
      <c r="D1911" s="284">
        <v>579</v>
      </c>
      <c r="E1911" s="285" t="s">
        <v>6324</v>
      </c>
      <c r="F1911" s="284" t="s">
        <v>2939</v>
      </c>
      <c r="G1911" s="284" t="s">
        <v>2940</v>
      </c>
      <c r="H1911" s="284" t="s">
        <v>2941</v>
      </c>
      <c r="I1911" s="284" t="s">
        <v>2941</v>
      </c>
      <c r="J1911" s="286"/>
      <c r="K1911" s="284" t="s">
        <v>6325</v>
      </c>
      <c r="L1911" s="286"/>
      <c r="M1911" s="284" t="s">
        <v>6326</v>
      </c>
      <c r="N1911" s="284" t="s">
        <v>2931</v>
      </c>
      <c r="O1911" s="284" t="s">
        <v>2615</v>
      </c>
      <c r="P1911" s="286"/>
      <c r="Q1911" s="290"/>
      <c r="R1911" s="290">
        <v>969.18</v>
      </c>
      <c r="S1911" s="325"/>
    </row>
    <row r="1912" spans="1:19" s="263" customFormat="1" ht="51">
      <c r="A1912" s="254" t="s">
        <v>6327</v>
      </c>
      <c r="B1912" s="255" t="s">
        <v>3018</v>
      </c>
      <c r="C1912" s="255">
        <v>207</v>
      </c>
      <c r="D1912" s="255">
        <v>580</v>
      </c>
      <c r="E1912" s="256" t="s">
        <v>6328</v>
      </c>
      <c r="F1912" s="255" t="s">
        <v>2939</v>
      </c>
      <c r="G1912" s="255" t="s">
        <v>2940</v>
      </c>
      <c r="H1912" s="255" t="s">
        <v>2941</v>
      </c>
      <c r="I1912" s="255" t="s">
        <v>2941</v>
      </c>
      <c r="J1912" s="257"/>
      <c r="K1912" s="255" t="s">
        <v>6329</v>
      </c>
      <c r="L1912" s="257"/>
      <c r="M1912" s="255" t="s">
        <v>3133</v>
      </c>
      <c r="N1912" s="255" t="s">
        <v>2931</v>
      </c>
      <c r="O1912" s="255" t="s">
        <v>2857</v>
      </c>
      <c r="P1912" s="257"/>
      <c r="Q1912" s="261"/>
      <c r="R1912" s="261">
        <v>92.93</v>
      </c>
      <c r="S1912" s="264"/>
    </row>
    <row r="1913" spans="1:19" s="263" customFormat="1" ht="25.5">
      <c r="A1913" s="254" t="s">
        <v>6330</v>
      </c>
      <c r="B1913" s="255" t="s">
        <v>3018</v>
      </c>
      <c r="C1913" s="255">
        <v>207</v>
      </c>
      <c r="D1913" s="255">
        <v>581</v>
      </c>
      <c r="E1913" s="256" t="s">
        <v>6331</v>
      </c>
      <c r="F1913" s="255" t="s">
        <v>2939</v>
      </c>
      <c r="G1913" s="255" t="s">
        <v>2940</v>
      </c>
      <c r="H1913" s="255" t="s">
        <v>2941</v>
      </c>
      <c r="I1913" s="255" t="s">
        <v>2941</v>
      </c>
      <c r="J1913" s="257"/>
      <c r="K1913" s="255" t="s">
        <v>6332</v>
      </c>
      <c r="L1913" s="257"/>
      <c r="M1913" s="255" t="s">
        <v>3426</v>
      </c>
      <c r="N1913" s="255" t="s">
        <v>2931</v>
      </c>
      <c r="O1913" s="255" t="s">
        <v>2709</v>
      </c>
      <c r="P1913" s="257"/>
      <c r="Q1913" s="261"/>
      <c r="R1913" s="261">
        <v>40.31</v>
      </c>
      <c r="S1913" s="264"/>
    </row>
    <row r="1914" spans="1:19" s="263" customFormat="1">
      <c r="A1914" s="254" t="s">
        <v>6333</v>
      </c>
      <c r="B1914" s="255" t="s">
        <v>3018</v>
      </c>
      <c r="C1914" s="255">
        <v>207</v>
      </c>
      <c r="D1914" s="255">
        <v>582</v>
      </c>
      <c r="E1914" s="256" t="s">
        <v>6334</v>
      </c>
      <c r="F1914" s="255" t="s">
        <v>2939</v>
      </c>
      <c r="G1914" s="255" t="s">
        <v>2940</v>
      </c>
      <c r="H1914" s="255" t="s">
        <v>2941</v>
      </c>
      <c r="I1914" s="255" t="s">
        <v>2941</v>
      </c>
      <c r="J1914" s="257"/>
      <c r="K1914" s="255" t="s">
        <v>4524</v>
      </c>
      <c r="L1914" s="257"/>
      <c r="M1914" s="255" t="s">
        <v>3703</v>
      </c>
      <c r="N1914" s="255" t="s">
        <v>2931</v>
      </c>
      <c r="O1914" s="255" t="s">
        <v>4543</v>
      </c>
      <c r="P1914" s="257"/>
      <c r="Q1914" s="261"/>
      <c r="R1914" s="261">
        <v>16.59</v>
      </c>
      <c r="S1914" s="264"/>
    </row>
    <row r="1915" spans="1:19" s="263" customFormat="1">
      <c r="A1915" s="655" t="s">
        <v>6335</v>
      </c>
      <c r="B1915" s="656" t="s">
        <v>3018</v>
      </c>
      <c r="C1915" s="656">
        <v>207</v>
      </c>
      <c r="D1915" s="656">
        <v>584</v>
      </c>
      <c r="E1915" s="256" t="s">
        <v>6336</v>
      </c>
      <c r="F1915" s="255" t="s">
        <v>2939</v>
      </c>
      <c r="G1915" s="255" t="s">
        <v>2940</v>
      </c>
      <c r="H1915" s="255" t="s">
        <v>2941</v>
      </c>
      <c r="I1915" s="255" t="s">
        <v>2941</v>
      </c>
      <c r="J1915" s="257" t="s">
        <v>6270</v>
      </c>
      <c r="K1915" s="255"/>
      <c r="L1915" s="257"/>
      <c r="M1915" s="255" t="s">
        <v>6337</v>
      </c>
      <c r="N1915" s="255" t="s">
        <v>2926</v>
      </c>
      <c r="O1915" s="255"/>
      <c r="P1915" s="257"/>
      <c r="Q1915" s="261"/>
      <c r="R1915" s="261">
        <v>43.71</v>
      </c>
      <c r="S1915" s="264"/>
    </row>
    <row r="1916" spans="1:19" s="263" customFormat="1">
      <c r="A1916" s="655"/>
      <c r="B1916" s="656"/>
      <c r="C1916" s="656"/>
      <c r="D1916" s="656"/>
      <c r="E1916" s="256" t="s">
        <v>4519</v>
      </c>
      <c r="F1916" s="255"/>
      <c r="G1916" s="255"/>
      <c r="H1916" s="255" t="s">
        <v>2941</v>
      </c>
      <c r="I1916" s="255" t="s">
        <v>6338</v>
      </c>
      <c r="J1916" s="257"/>
      <c r="K1916" s="255"/>
      <c r="L1916" s="257" t="s">
        <v>3618</v>
      </c>
      <c r="M1916" s="255" t="s">
        <v>6339</v>
      </c>
      <c r="N1916" s="255" t="s">
        <v>2926</v>
      </c>
      <c r="O1916" s="255"/>
      <c r="P1916" s="257"/>
      <c r="Q1916" s="261"/>
      <c r="R1916" s="261"/>
      <c r="S1916" s="264"/>
    </row>
    <row r="1917" spans="1:19" s="263" customFormat="1">
      <c r="A1917" s="655"/>
      <c r="B1917" s="656"/>
      <c r="C1917" s="656"/>
      <c r="D1917" s="656"/>
      <c r="E1917" s="256" t="s">
        <v>4519</v>
      </c>
      <c r="F1917" s="255"/>
      <c r="G1917" s="255"/>
      <c r="H1917" s="255" t="s">
        <v>2941</v>
      </c>
      <c r="I1917" s="255" t="s">
        <v>6340</v>
      </c>
      <c r="J1917" s="257"/>
      <c r="K1917" s="255"/>
      <c r="L1917" s="257" t="s">
        <v>3618</v>
      </c>
      <c r="M1917" s="255" t="s">
        <v>6341</v>
      </c>
      <c r="N1917" s="255" t="s">
        <v>2926</v>
      </c>
      <c r="O1917" s="255"/>
      <c r="P1917" s="257" t="s">
        <v>6342</v>
      </c>
      <c r="Q1917" s="261"/>
      <c r="R1917" s="261"/>
      <c r="S1917" s="264"/>
    </row>
    <row r="1918" spans="1:19" s="263" customFormat="1" ht="63.75">
      <c r="A1918" s="254" t="s">
        <v>6343</v>
      </c>
      <c r="B1918" s="255" t="s">
        <v>3018</v>
      </c>
      <c r="C1918" s="255">
        <v>207</v>
      </c>
      <c r="D1918" s="255">
        <v>587</v>
      </c>
      <c r="E1918" s="256" t="s">
        <v>6344</v>
      </c>
      <c r="F1918" s="255" t="s">
        <v>4425</v>
      </c>
      <c r="G1918" s="255" t="s">
        <v>2940</v>
      </c>
      <c r="H1918" s="255" t="s">
        <v>6345</v>
      </c>
      <c r="I1918" s="255" t="s">
        <v>3625</v>
      </c>
      <c r="J1918" s="257" t="s">
        <v>4446</v>
      </c>
      <c r="K1918" s="255" t="s">
        <v>6346</v>
      </c>
      <c r="L1918" s="257" t="s">
        <v>6347</v>
      </c>
      <c r="M1918" s="255" t="s">
        <v>6348</v>
      </c>
      <c r="N1918" s="255" t="s">
        <v>2931</v>
      </c>
      <c r="O1918" s="255" t="s">
        <v>3652</v>
      </c>
      <c r="P1918" s="257"/>
      <c r="Q1918" s="261">
        <v>4279.17</v>
      </c>
      <c r="R1918" s="261"/>
      <c r="S1918" s="264"/>
    </row>
    <row r="1919" spans="1:19" s="263" customFormat="1">
      <c r="A1919" s="254" t="s">
        <v>6349</v>
      </c>
      <c r="B1919" s="255" t="s">
        <v>3018</v>
      </c>
      <c r="C1919" s="255">
        <v>207</v>
      </c>
      <c r="D1919" s="255">
        <v>588</v>
      </c>
      <c r="E1919" s="256" t="s">
        <v>6350</v>
      </c>
      <c r="F1919" s="255" t="s">
        <v>4425</v>
      </c>
      <c r="G1919" s="255" t="s">
        <v>2940</v>
      </c>
      <c r="H1919" s="255" t="s">
        <v>2992</v>
      </c>
      <c r="I1919" s="255" t="s">
        <v>2992</v>
      </c>
      <c r="J1919" s="257" t="s">
        <v>6264</v>
      </c>
      <c r="K1919" s="255"/>
      <c r="L1919" s="257" t="s">
        <v>6351</v>
      </c>
      <c r="M1919" s="255" t="s">
        <v>2184</v>
      </c>
      <c r="N1919" s="255"/>
      <c r="O1919" s="255"/>
      <c r="P1919" s="257"/>
      <c r="Q1919" s="261">
        <v>203.04</v>
      </c>
      <c r="R1919" s="261"/>
      <c r="S1919" s="264"/>
    </row>
    <row r="1920" spans="1:19" s="263" customFormat="1">
      <c r="A1920" s="254" t="s">
        <v>6352</v>
      </c>
      <c r="B1920" s="255" t="s">
        <v>3018</v>
      </c>
      <c r="C1920" s="255">
        <v>207</v>
      </c>
      <c r="D1920" s="255">
        <v>591</v>
      </c>
      <c r="E1920" s="256" t="s">
        <v>6353</v>
      </c>
      <c r="F1920" s="255" t="s">
        <v>3694</v>
      </c>
      <c r="G1920" s="255" t="s">
        <v>2991</v>
      </c>
      <c r="H1920" s="255" t="s">
        <v>2992</v>
      </c>
      <c r="I1920" s="255" t="s">
        <v>2992</v>
      </c>
      <c r="J1920" s="257" t="s">
        <v>4446</v>
      </c>
      <c r="K1920" s="255"/>
      <c r="L1920" s="257" t="s">
        <v>6354</v>
      </c>
      <c r="M1920" s="255"/>
      <c r="N1920" s="255" t="s">
        <v>2931</v>
      </c>
      <c r="O1920" s="255"/>
      <c r="P1920" s="257"/>
      <c r="Q1920" s="261">
        <v>92.93</v>
      </c>
      <c r="R1920" s="261"/>
      <c r="S1920" s="262"/>
    </row>
    <row r="1921" spans="1:19" s="263" customFormat="1">
      <c r="A1921" s="254" t="s">
        <v>6355</v>
      </c>
      <c r="B1921" s="255" t="s">
        <v>3018</v>
      </c>
      <c r="C1921" s="255">
        <v>207</v>
      </c>
      <c r="D1921" s="255">
        <v>592</v>
      </c>
      <c r="E1921" s="256" t="s">
        <v>6356</v>
      </c>
      <c r="F1921" s="255" t="s">
        <v>3694</v>
      </c>
      <c r="G1921" s="255" t="s">
        <v>2991</v>
      </c>
      <c r="H1921" s="255" t="s">
        <v>2992</v>
      </c>
      <c r="I1921" s="255" t="s">
        <v>2992</v>
      </c>
      <c r="J1921" s="257" t="s">
        <v>6264</v>
      </c>
      <c r="K1921" s="255"/>
      <c r="L1921" s="257" t="s">
        <v>3618</v>
      </c>
      <c r="M1921" s="255"/>
      <c r="N1921" s="255"/>
      <c r="O1921" s="255"/>
      <c r="P1921" s="257"/>
      <c r="Q1921" s="261">
        <v>64.72</v>
      </c>
      <c r="R1921" s="261"/>
      <c r="S1921" s="262"/>
    </row>
    <row r="1922" spans="1:19" s="263" customFormat="1">
      <c r="A1922" s="254" t="s">
        <v>6357</v>
      </c>
      <c r="B1922" s="255" t="s">
        <v>3018</v>
      </c>
      <c r="C1922" s="255">
        <v>207</v>
      </c>
      <c r="D1922" s="255">
        <v>596</v>
      </c>
      <c r="E1922" s="256" t="s">
        <v>6358</v>
      </c>
      <c r="F1922" s="255" t="s">
        <v>3694</v>
      </c>
      <c r="G1922" s="255" t="s">
        <v>2991</v>
      </c>
      <c r="H1922" s="255" t="s">
        <v>2992</v>
      </c>
      <c r="I1922" s="255" t="s">
        <v>2992</v>
      </c>
      <c r="J1922" s="257" t="s">
        <v>6359</v>
      </c>
      <c r="K1922" s="255"/>
      <c r="L1922" s="257"/>
      <c r="M1922" s="255" t="s">
        <v>6360</v>
      </c>
      <c r="N1922" s="255"/>
      <c r="O1922" s="255"/>
      <c r="P1922" s="257"/>
      <c r="Q1922" s="261">
        <v>10.51</v>
      </c>
      <c r="R1922" s="261"/>
      <c r="S1922" s="262"/>
    </row>
    <row r="1923" spans="1:19" s="263" customFormat="1">
      <c r="A1923" s="254" t="s">
        <v>6361</v>
      </c>
      <c r="B1923" s="255" t="s">
        <v>3018</v>
      </c>
      <c r="C1923" s="255">
        <v>207</v>
      </c>
      <c r="D1923" s="255">
        <v>603</v>
      </c>
      <c r="E1923" s="256" t="s">
        <v>6362</v>
      </c>
      <c r="F1923" s="255" t="s">
        <v>6363</v>
      </c>
      <c r="G1923" s="255" t="s">
        <v>2991</v>
      </c>
      <c r="H1923" s="255" t="s">
        <v>3230</v>
      </c>
      <c r="I1923" s="255" t="s">
        <v>3230</v>
      </c>
      <c r="J1923" s="257" t="s">
        <v>4446</v>
      </c>
      <c r="K1923" s="255"/>
      <c r="L1923" s="257" t="s">
        <v>4572</v>
      </c>
      <c r="M1923" s="255" t="s">
        <v>2604</v>
      </c>
      <c r="N1923" s="255" t="s">
        <v>2931</v>
      </c>
      <c r="O1923" s="255" t="s">
        <v>2363</v>
      </c>
      <c r="P1923" s="257"/>
      <c r="Q1923" s="261"/>
      <c r="R1923" s="261">
        <v>331.48</v>
      </c>
      <c r="S1923" s="262"/>
    </row>
    <row r="1924" spans="1:19" s="263" customFormat="1">
      <c r="A1924" s="254" t="s">
        <v>5364</v>
      </c>
      <c r="B1924" s="255" t="s">
        <v>3018</v>
      </c>
      <c r="C1924" s="255">
        <v>207</v>
      </c>
      <c r="D1924" s="255">
        <v>813</v>
      </c>
      <c r="E1924" s="256" t="s">
        <v>6364</v>
      </c>
      <c r="F1924" s="255" t="s">
        <v>6365</v>
      </c>
      <c r="G1924" s="255" t="s">
        <v>3229</v>
      </c>
      <c r="H1924" s="255" t="s">
        <v>3244</v>
      </c>
      <c r="I1924" s="255" t="s">
        <v>3244</v>
      </c>
      <c r="J1924" s="257" t="s">
        <v>4446</v>
      </c>
      <c r="K1924" s="255" t="s">
        <v>6366</v>
      </c>
      <c r="L1924" s="257" t="s">
        <v>4572</v>
      </c>
      <c r="M1924" s="255" t="s">
        <v>4187</v>
      </c>
      <c r="N1924" s="255" t="s">
        <v>2931</v>
      </c>
      <c r="O1924" s="255" t="s">
        <v>2879</v>
      </c>
      <c r="P1924" s="257"/>
      <c r="Q1924" s="261"/>
      <c r="R1924" s="261">
        <v>1853.88</v>
      </c>
      <c r="S1924" s="262"/>
    </row>
    <row r="1925" spans="1:19" s="263" customFormat="1">
      <c r="A1925" s="254" t="s">
        <v>6367</v>
      </c>
      <c r="B1925" s="255" t="s">
        <v>3018</v>
      </c>
      <c r="C1925" s="255">
        <v>207</v>
      </c>
      <c r="D1925" s="255">
        <v>814</v>
      </c>
      <c r="E1925" s="256" t="s">
        <v>6368</v>
      </c>
      <c r="F1925" s="255" t="s">
        <v>6365</v>
      </c>
      <c r="G1925" s="255" t="s">
        <v>3243</v>
      </c>
      <c r="H1925" s="255" t="s">
        <v>3068</v>
      </c>
      <c r="I1925" s="255" t="s">
        <v>3068</v>
      </c>
      <c r="J1925" s="257" t="s">
        <v>4446</v>
      </c>
      <c r="K1925" s="255"/>
      <c r="L1925" s="257" t="s">
        <v>4572</v>
      </c>
      <c r="M1925" s="255" t="s">
        <v>3263</v>
      </c>
      <c r="N1925" s="255" t="s">
        <v>2931</v>
      </c>
      <c r="O1925" s="255" t="s">
        <v>2674</v>
      </c>
      <c r="P1925" s="257"/>
      <c r="Q1925" s="261"/>
      <c r="R1925" s="261">
        <v>484.75</v>
      </c>
      <c r="S1925" s="262"/>
    </row>
    <row r="1926" spans="1:19" s="263" customFormat="1">
      <c r="A1926" s="254" t="s">
        <v>6369</v>
      </c>
      <c r="B1926" s="255" t="s">
        <v>3018</v>
      </c>
      <c r="C1926" s="255">
        <v>207</v>
      </c>
      <c r="D1926" s="255">
        <v>832</v>
      </c>
      <c r="E1926" s="256" t="s">
        <v>6370</v>
      </c>
      <c r="F1926" s="255" t="s">
        <v>6365</v>
      </c>
      <c r="G1926" s="255" t="s">
        <v>3067</v>
      </c>
      <c r="H1926" s="255" t="s">
        <v>4259</v>
      </c>
      <c r="I1926" s="255" t="s">
        <v>4259</v>
      </c>
      <c r="J1926" s="257" t="s">
        <v>4446</v>
      </c>
      <c r="K1926" s="255" t="s">
        <v>6366</v>
      </c>
      <c r="L1926" s="257" t="s">
        <v>4572</v>
      </c>
      <c r="M1926" s="255" t="s">
        <v>2363</v>
      </c>
      <c r="N1926" s="255" t="s">
        <v>2931</v>
      </c>
      <c r="O1926" s="255" t="s">
        <v>2363</v>
      </c>
      <c r="P1926" s="257"/>
      <c r="Q1926" s="261"/>
      <c r="R1926" s="261">
        <v>486.2</v>
      </c>
      <c r="S1926" s="262"/>
    </row>
    <row r="1927" spans="1:19" s="263" customFormat="1">
      <c r="A1927" s="254" t="s">
        <v>6371</v>
      </c>
      <c r="B1927" s="255" t="s">
        <v>3018</v>
      </c>
      <c r="C1927" s="255">
        <v>207</v>
      </c>
      <c r="D1927" s="255">
        <v>834</v>
      </c>
      <c r="E1927" s="256" t="s">
        <v>6372</v>
      </c>
      <c r="F1927" s="255" t="s">
        <v>6365</v>
      </c>
      <c r="G1927" s="255" t="s">
        <v>3435</v>
      </c>
      <c r="H1927" s="255" t="s">
        <v>3106</v>
      </c>
      <c r="I1927" s="255" t="s">
        <v>3106</v>
      </c>
      <c r="J1927" s="257" t="s">
        <v>3904</v>
      </c>
      <c r="K1927" s="255"/>
      <c r="L1927" s="257" t="s">
        <v>4454</v>
      </c>
      <c r="M1927" s="255" t="s">
        <v>6373</v>
      </c>
      <c r="N1927" s="255"/>
      <c r="O1927" s="255"/>
      <c r="P1927" s="257"/>
      <c r="Q1927" s="261"/>
      <c r="R1927" s="261">
        <v>2166.46</v>
      </c>
      <c r="S1927" s="262"/>
    </row>
    <row r="1928" spans="1:19" s="263" customFormat="1">
      <c r="A1928" s="254" t="s">
        <v>5508</v>
      </c>
      <c r="B1928" s="255" t="s">
        <v>3018</v>
      </c>
      <c r="C1928" s="255">
        <v>207</v>
      </c>
      <c r="D1928" s="255">
        <v>841</v>
      </c>
      <c r="E1928" s="256" t="s">
        <v>6374</v>
      </c>
      <c r="F1928" s="255" t="s">
        <v>6375</v>
      </c>
      <c r="G1928" s="255" t="s">
        <v>3105</v>
      </c>
      <c r="H1928" s="255" t="s">
        <v>3393</v>
      </c>
      <c r="I1928" s="255" t="s">
        <v>3393</v>
      </c>
      <c r="J1928" s="257" t="s">
        <v>3904</v>
      </c>
      <c r="K1928" s="255"/>
      <c r="L1928" s="257" t="s">
        <v>4454</v>
      </c>
      <c r="M1928" s="255" t="s">
        <v>4494</v>
      </c>
      <c r="N1928" s="255"/>
      <c r="O1928" s="255"/>
      <c r="P1928" s="257"/>
      <c r="Q1928" s="261"/>
      <c r="R1928" s="261">
        <v>3055.95</v>
      </c>
      <c r="S1928" s="262"/>
    </row>
    <row r="1929" spans="1:19" s="263" customFormat="1">
      <c r="A1929" s="254" t="s">
        <v>6376</v>
      </c>
      <c r="B1929" s="255" t="s">
        <v>3018</v>
      </c>
      <c r="C1929" s="255">
        <v>207</v>
      </c>
      <c r="D1929" s="255">
        <v>842</v>
      </c>
      <c r="E1929" s="256" t="s">
        <v>6377</v>
      </c>
      <c r="F1929" s="255" t="s">
        <v>6375</v>
      </c>
      <c r="G1929" s="255" t="s">
        <v>3392</v>
      </c>
      <c r="H1929" s="255" t="s">
        <v>3162</v>
      </c>
      <c r="I1929" s="255" t="s">
        <v>3162</v>
      </c>
      <c r="J1929" s="257" t="s">
        <v>3904</v>
      </c>
      <c r="K1929" s="255"/>
      <c r="L1929" s="257" t="s">
        <v>4454</v>
      </c>
      <c r="M1929" s="255" t="s">
        <v>6378</v>
      </c>
      <c r="N1929" s="255"/>
      <c r="O1929" s="255"/>
      <c r="P1929" s="257"/>
      <c r="Q1929" s="261"/>
      <c r="R1929" s="261">
        <v>1731.01</v>
      </c>
      <c r="S1929" s="262"/>
    </row>
    <row r="1930" spans="1:19" s="263" customFormat="1">
      <c r="A1930" s="254" t="s">
        <v>6379</v>
      </c>
      <c r="B1930" s="255" t="s">
        <v>3018</v>
      </c>
      <c r="C1930" s="255">
        <v>207</v>
      </c>
      <c r="D1930" s="255">
        <v>847</v>
      </c>
      <c r="E1930" s="256" t="s">
        <v>6380</v>
      </c>
      <c r="F1930" s="255" t="s">
        <v>6375</v>
      </c>
      <c r="G1930" s="255" t="s">
        <v>2141</v>
      </c>
      <c r="H1930" s="255" t="s">
        <v>3440</v>
      </c>
      <c r="I1930" s="255" t="s">
        <v>3440</v>
      </c>
      <c r="J1930" s="257" t="s">
        <v>4446</v>
      </c>
      <c r="K1930" s="255" t="s">
        <v>4524</v>
      </c>
      <c r="L1930" s="257" t="s">
        <v>4572</v>
      </c>
      <c r="M1930" s="255" t="s">
        <v>2670</v>
      </c>
      <c r="N1930" s="255" t="s">
        <v>2931</v>
      </c>
      <c r="O1930" s="255" t="s">
        <v>2709</v>
      </c>
      <c r="P1930" s="257"/>
      <c r="Q1930" s="261"/>
      <c r="R1930" s="261">
        <v>395.14</v>
      </c>
      <c r="S1930" s="262"/>
    </row>
    <row r="1931" spans="1:19" s="263" customFormat="1">
      <c r="A1931" s="254" t="s">
        <v>6381</v>
      </c>
      <c r="B1931" s="255" t="s">
        <v>3018</v>
      </c>
      <c r="C1931" s="255">
        <v>207</v>
      </c>
      <c r="D1931" s="255">
        <v>849</v>
      </c>
      <c r="E1931" s="256" t="s">
        <v>6382</v>
      </c>
      <c r="F1931" s="255" t="s">
        <v>6375</v>
      </c>
      <c r="G1931" s="255" t="s">
        <v>2105</v>
      </c>
      <c r="H1931" s="255" t="s">
        <v>3440</v>
      </c>
      <c r="I1931" s="255" t="s">
        <v>3440</v>
      </c>
      <c r="J1931" s="257" t="s">
        <v>4446</v>
      </c>
      <c r="K1931" s="255"/>
      <c r="L1931" s="257"/>
      <c r="M1931" s="255" t="s">
        <v>2317</v>
      </c>
      <c r="N1931" s="255" t="s">
        <v>2931</v>
      </c>
      <c r="O1931" s="255"/>
      <c r="P1931" s="257"/>
      <c r="Q1931" s="261"/>
      <c r="R1931" s="261">
        <v>1299.45</v>
      </c>
      <c r="S1931" s="262"/>
    </row>
    <row r="1932" spans="1:19" s="263" customFormat="1">
      <c r="A1932" s="254" t="s">
        <v>6383</v>
      </c>
      <c r="B1932" s="255" t="s">
        <v>3018</v>
      </c>
      <c r="C1932" s="255">
        <v>207</v>
      </c>
      <c r="D1932" s="255">
        <v>850</v>
      </c>
      <c r="E1932" s="256" t="s">
        <v>6384</v>
      </c>
      <c r="F1932" s="255" t="s">
        <v>6375</v>
      </c>
      <c r="G1932" s="255" t="s">
        <v>2105</v>
      </c>
      <c r="H1932" s="255" t="s">
        <v>3045</v>
      </c>
      <c r="I1932" s="255" t="s">
        <v>3045</v>
      </c>
      <c r="J1932" s="257" t="s">
        <v>4446</v>
      </c>
      <c r="K1932" s="255" t="s">
        <v>6366</v>
      </c>
      <c r="L1932" s="257" t="s">
        <v>4572</v>
      </c>
      <c r="M1932" s="255" t="s">
        <v>3350</v>
      </c>
      <c r="N1932" s="255" t="s">
        <v>2931</v>
      </c>
      <c r="O1932" s="255" t="s">
        <v>2626</v>
      </c>
      <c r="P1932" s="257"/>
      <c r="Q1932" s="261"/>
      <c r="R1932" s="261">
        <v>387.17</v>
      </c>
      <c r="S1932" s="262"/>
    </row>
    <row r="1933" spans="1:19" s="263" customFormat="1">
      <c r="A1933" s="254" t="s">
        <v>6385</v>
      </c>
      <c r="B1933" s="255" t="s">
        <v>3018</v>
      </c>
      <c r="C1933" s="255">
        <v>207</v>
      </c>
      <c r="D1933" s="255">
        <v>859</v>
      </c>
      <c r="E1933" s="256" t="s">
        <v>6386</v>
      </c>
      <c r="F1933" s="255" t="s">
        <v>6375</v>
      </c>
      <c r="G1933" s="255" t="s">
        <v>3044</v>
      </c>
      <c r="H1933" s="255" t="s">
        <v>3440</v>
      </c>
      <c r="I1933" s="255" t="s">
        <v>3440</v>
      </c>
      <c r="J1933" s="257" t="s">
        <v>4446</v>
      </c>
      <c r="K1933" s="255" t="s">
        <v>6366</v>
      </c>
      <c r="L1933" s="257" t="s">
        <v>4572</v>
      </c>
      <c r="M1933" s="255" t="s">
        <v>2709</v>
      </c>
      <c r="N1933" s="255" t="s">
        <v>2931</v>
      </c>
      <c r="O1933" s="255" t="s">
        <v>2626</v>
      </c>
      <c r="P1933" s="257"/>
      <c r="Q1933" s="261"/>
      <c r="R1933" s="261">
        <v>821.28</v>
      </c>
      <c r="S1933" s="262"/>
    </row>
    <row r="1934" spans="1:19" s="263" customFormat="1">
      <c r="A1934" s="254" t="s">
        <v>6387</v>
      </c>
      <c r="B1934" s="255" t="s">
        <v>3018</v>
      </c>
      <c r="C1934" s="255">
        <v>207</v>
      </c>
      <c r="D1934" s="255">
        <v>860</v>
      </c>
      <c r="E1934" s="256" t="s">
        <v>6388</v>
      </c>
      <c r="F1934" s="255" t="s">
        <v>6375</v>
      </c>
      <c r="G1934" s="255" t="s">
        <v>2105</v>
      </c>
      <c r="H1934" s="255" t="s">
        <v>3173</v>
      </c>
      <c r="I1934" s="255" t="s">
        <v>3173</v>
      </c>
      <c r="J1934" s="257" t="s">
        <v>4446</v>
      </c>
      <c r="K1934" s="255"/>
      <c r="L1934" s="257" t="s">
        <v>4572</v>
      </c>
      <c r="M1934" s="255" t="s">
        <v>3685</v>
      </c>
      <c r="N1934" s="255" t="s">
        <v>2931</v>
      </c>
      <c r="O1934" s="255" t="s">
        <v>2674</v>
      </c>
      <c r="P1934" s="257"/>
      <c r="Q1934" s="261"/>
      <c r="R1934" s="261">
        <v>680.33</v>
      </c>
      <c r="S1934" s="262"/>
    </row>
    <row r="1935" spans="1:19" s="263" customFormat="1">
      <c r="A1935" s="254" t="s">
        <v>6389</v>
      </c>
      <c r="B1935" s="255" t="s">
        <v>3018</v>
      </c>
      <c r="C1935" s="255">
        <v>207</v>
      </c>
      <c r="D1935" s="255">
        <v>890</v>
      </c>
      <c r="E1935" s="256" t="s">
        <v>6390</v>
      </c>
      <c r="F1935" s="255" t="s">
        <v>6365</v>
      </c>
      <c r="G1935" s="255" t="s">
        <v>3172</v>
      </c>
      <c r="H1935" s="255" t="s">
        <v>3068</v>
      </c>
      <c r="I1935" s="255" t="s">
        <v>3068</v>
      </c>
      <c r="J1935" s="257" t="s">
        <v>4944</v>
      </c>
      <c r="K1935" s="255"/>
      <c r="L1935" s="257" t="s">
        <v>6391</v>
      </c>
      <c r="M1935" s="255" t="s">
        <v>3484</v>
      </c>
      <c r="N1935" s="255" t="s">
        <v>2931</v>
      </c>
      <c r="O1935" s="255" t="s">
        <v>2674</v>
      </c>
      <c r="P1935" s="257"/>
      <c r="Q1935" s="261"/>
      <c r="R1935" s="261">
        <v>2715.39</v>
      </c>
      <c r="S1935" s="262"/>
    </row>
    <row r="1936" spans="1:19" s="263" customFormat="1">
      <c r="A1936" s="254" t="s">
        <v>6392</v>
      </c>
      <c r="B1936" s="255" t="s">
        <v>3018</v>
      </c>
      <c r="C1936" s="255">
        <v>207</v>
      </c>
      <c r="D1936" s="255">
        <v>891</v>
      </c>
      <c r="E1936" s="256" t="s">
        <v>6393</v>
      </c>
      <c r="F1936" s="255" t="s">
        <v>6365</v>
      </c>
      <c r="G1936" s="255" t="s">
        <v>3067</v>
      </c>
      <c r="H1936" s="255" t="s">
        <v>3195</v>
      </c>
      <c r="I1936" s="255" t="s">
        <v>3195</v>
      </c>
      <c r="J1936" s="257" t="s">
        <v>3904</v>
      </c>
      <c r="K1936" s="255"/>
      <c r="L1936" s="257" t="s">
        <v>4454</v>
      </c>
      <c r="M1936" s="255" t="s">
        <v>4494</v>
      </c>
      <c r="N1936" s="255"/>
      <c r="O1936" s="255"/>
      <c r="P1936" s="257"/>
      <c r="Q1936" s="261"/>
      <c r="R1936" s="261">
        <v>1544.95</v>
      </c>
      <c r="S1936" s="262"/>
    </row>
    <row r="1937" spans="1:19" s="263" customFormat="1">
      <c r="A1937" s="254" t="s">
        <v>6394</v>
      </c>
      <c r="B1937" s="255" t="s">
        <v>3018</v>
      </c>
      <c r="C1937" s="255">
        <v>207</v>
      </c>
      <c r="D1937" s="255">
        <v>892</v>
      </c>
      <c r="E1937" s="256" t="s">
        <v>6395</v>
      </c>
      <c r="F1937" s="255" t="s">
        <v>6365</v>
      </c>
      <c r="G1937" s="255" t="s">
        <v>3194</v>
      </c>
      <c r="H1937" s="255" t="s">
        <v>3230</v>
      </c>
      <c r="I1937" s="255" t="s">
        <v>3230</v>
      </c>
      <c r="J1937" s="257" t="s">
        <v>3904</v>
      </c>
      <c r="K1937" s="255"/>
      <c r="L1937" s="257" t="s">
        <v>4454</v>
      </c>
      <c r="M1937" s="255" t="s">
        <v>4494</v>
      </c>
      <c r="N1937" s="255"/>
      <c r="O1937" s="255"/>
      <c r="P1937" s="257"/>
      <c r="Q1937" s="261"/>
      <c r="R1937" s="261">
        <v>959.41</v>
      </c>
      <c r="S1937" s="262"/>
    </row>
    <row r="1938" spans="1:19" s="263" customFormat="1">
      <c r="A1938" s="254" t="s">
        <v>6396</v>
      </c>
      <c r="B1938" s="255" t="s">
        <v>3018</v>
      </c>
      <c r="C1938" s="255">
        <v>207</v>
      </c>
      <c r="D1938" s="255">
        <v>893</v>
      </c>
      <c r="E1938" s="256" t="s">
        <v>6397</v>
      </c>
      <c r="F1938" s="255" t="s">
        <v>6365</v>
      </c>
      <c r="G1938" s="255" t="s">
        <v>3229</v>
      </c>
      <c r="H1938" s="255" t="s">
        <v>3106</v>
      </c>
      <c r="I1938" s="255" t="s">
        <v>3106</v>
      </c>
      <c r="J1938" s="257" t="s">
        <v>4446</v>
      </c>
      <c r="K1938" s="255" t="s">
        <v>6366</v>
      </c>
      <c r="L1938" s="257" t="s">
        <v>4572</v>
      </c>
      <c r="M1938" s="255" t="s">
        <v>3652</v>
      </c>
      <c r="N1938" s="255" t="s">
        <v>2931</v>
      </c>
      <c r="O1938" s="255" t="s">
        <v>2626</v>
      </c>
      <c r="P1938" s="257"/>
      <c r="Q1938" s="261"/>
      <c r="R1938" s="261">
        <v>651.07000000000005</v>
      </c>
      <c r="S1938" s="262"/>
    </row>
    <row r="1939" spans="1:19" s="263" customFormat="1">
      <c r="A1939" s="254" t="s">
        <v>6398</v>
      </c>
      <c r="B1939" s="255" t="s">
        <v>3018</v>
      </c>
      <c r="C1939" s="255">
        <v>207</v>
      </c>
      <c r="D1939" s="255">
        <v>951</v>
      </c>
      <c r="E1939" s="256" t="s">
        <v>6399</v>
      </c>
      <c r="F1939" s="255" t="s">
        <v>3873</v>
      </c>
      <c r="G1939" s="255" t="s">
        <v>3105</v>
      </c>
      <c r="H1939" s="255" t="s">
        <v>3440</v>
      </c>
      <c r="I1939" s="255" t="s">
        <v>3440</v>
      </c>
      <c r="J1939" s="257" t="s">
        <v>4944</v>
      </c>
      <c r="K1939" s="255"/>
      <c r="L1939" s="257" t="s">
        <v>6391</v>
      </c>
      <c r="M1939" s="255"/>
      <c r="N1939" s="255"/>
      <c r="O1939" s="255"/>
      <c r="P1939" s="257" t="s">
        <v>3603</v>
      </c>
      <c r="Q1939" s="261"/>
      <c r="R1939" s="261">
        <v>2223.9899999999998</v>
      </c>
      <c r="S1939" s="262"/>
    </row>
    <row r="1940" spans="1:19" s="263" customFormat="1">
      <c r="A1940" s="254" t="s">
        <v>6400</v>
      </c>
      <c r="B1940" s="255" t="s">
        <v>3018</v>
      </c>
      <c r="C1940" s="255">
        <v>207</v>
      </c>
      <c r="D1940" s="255">
        <v>961</v>
      </c>
      <c r="E1940" s="256" t="s">
        <v>6401</v>
      </c>
      <c r="F1940" s="255" t="s">
        <v>3873</v>
      </c>
      <c r="G1940" s="255" t="s">
        <v>2105</v>
      </c>
      <c r="H1940" s="255" t="s">
        <v>3440</v>
      </c>
      <c r="I1940" s="255" t="s">
        <v>3440</v>
      </c>
      <c r="J1940" s="257" t="s">
        <v>4489</v>
      </c>
      <c r="K1940" s="255"/>
      <c r="L1940" s="257"/>
      <c r="M1940" s="255"/>
      <c r="N1940" s="255"/>
      <c r="O1940" s="255"/>
      <c r="P1940" s="257"/>
      <c r="Q1940" s="261">
        <v>474.58</v>
      </c>
      <c r="R1940" s="261"/>
      <c r="S1940" s="262"/>
    </row>
    <row r="1941" spans="1:19" s="263" customFormat="1">
      <c r="A1941" s="254" t="s">
        <v>6402</v>
      </c>
      <c r="B1941" s="255" t="s">
        <v>3018</v>
      </c>
      <c r="C1941" s="255">
        <v>207</v>
      </c>
      <c r="D1941" s="255">
        <v>970</v>
      </c>
      <c r="E1941" s="256" t="s">
        <v>6403</v>
      </c>
      <c r="F1941" s="255" t="s">
        <v>3873</v>
      </c>
      <c r="G1941" s="255" t="s">
        <v>2105</v>
      </c>
      <c r="H1941" s="255" t="s">
        <v>3440</v>
      </c>
      <c r="I1941" s="255" t="s">
        <v>3440</v>
      </c>
      <c r="J1941" s="257" t="s">
        <v>3904</v>
      </c>
      <c r="K1941" s="255"/>
      <c r="L1941" s="257" t="s">
        <v>4454</v>
      </c>
      <c r="M1941" s="255" t="s">
        <v>6404</v>
      </c>
      <c r="N1941" s="255"/>
      <c r="O1941" s="255"/>
      <c r="P1941" s="257"/>
      <c r="Q1941" s="261"/>
      <c r="R1941" s="261">
        <v>2940.18</v>
      </c>
      <c r="S1941" s="262"/>
    </row>
    <row r="1942" spans="1:19" s="263" customFormat="1">
      <c r="A1942" s="254" t="s">
        <v>6405</v>
      </c>
      <c r="B1942" s="255" t="s">
        <v>3018</v>
      </c>
      <c r="C1942" s="255">
        <v>207</v>
      </c>
      <c r="D1942" s="255">
        <v>1011</v>
      </c>
      <c r="E1942" s="256" t="s">
        <v>6406</v>
      </c>
      <c r="F1942" s="255" t="s">
        <v>6407</v>
      </c>
      <c r="G1942" s="255" t="s">
        <v>2105</v>
      </c>
      <c r="H1942" s="255" t="s">
        <v>3366</v>
      </c>
      <c r="I1942" s="255" t="s">
        <v>3366</v>
      </c>
      <c r="J1942" s="257" t="s">
        <v>4446</v>
      </c>
      <c r="K1942" s="255" t="s">
        <v>6366</v>
      </c>
      <c r="L1942" s="257" t="s">
        <v>4585</v>
      </c>
      <c r="M1942" s="255" t="s">
        <v>2709</v>
      </c>
      <c r="N1942" s="255" t="s">
        <v>2931</v>
      </c>
      <c r="O1942" s="255" t="s">
        <v>3372</v>
      </c>
      <c r="P1942" s="257"/>
      <c r="Q1942" s="261"/>
      <c r="R1942" s="261">
        <v>329.35</v>
      </c>
      <c r="S1942" s="264"/>
    </row>
    <row r="1943" spans="1:19" s="263" customFormat="1" ht="63.75">
      <c r="A1943" s="254" t="s">
        <v>6408</v>
      </c>
      <c r="B1943" s="255" t="s">
        <v>3018</v>
      </c>
      <c r="C1943" s="255">
        <v>207</v>
      </c>
      <c r="D1943" s="255">
        <v>1154</v>
      </c>
      <c r="E1943" s="256" t="s">
        <v>6409</v>
      </c>
      <c r="F1943" s="255" t="s">
        <v>3873</v>
      </c>
      <c r="G1943" s="255" t="s">
        <v>3365</v>
      </c>
      <c r="H1943" s="255" t="s">
        <v>6410</v>
      </c>
      <c r="I1943" s="255" t="s">
        <v>6410</v>
      </c>
      <c r="J1943" s="257" t="s">
        <v>4446</v>
      </c>
      <c r="K1943" s="255" t="s">
        <v>6411</v>
      </c>
      <c r="L1943" s="257" t="s">
        <v>4572</v>
      </c>
      <c r="M1943" s="255" t="s">
        <v>3685</v>
      </c>
      <c r="N1943" s="255" t="s">
        <v>2931</v>
      </c>
      <c r="O1943" s="255" t="s">
        <v>2879</v>
      </c>
      <c r="P1943" s="257"/>
      <c r="Q1943" s="261"/>
      <c r="R1943" s="261">
        <v>1818.9</v>
      </c>
      <c r="S1943" s="264"/>
    </row>
    <row r="1944" spans="1:19" s="263" customFormat="1">
      <c r="A1944" s="254" t="s">
        <v>6412</v>
      </c>
      <c r="B1944" s="255" t="s">
        <v>3018</v>
      </c>
      <c r="C1944" s="255">
        <v>207</v>
      </c>
      <c r="D1944" s="255">
        <v>1159</v>
      </c>
      <c r="E1944" s="256" t="s">
        <v>6413</v>
      </c>
      <c r="F1944" s="255" t="s">
        <v>3873</v>
      </c>
      <c r="G1944" s="255" t="s">
        <v>6414</v>
      </c>
      <c r="H1944" s="255" t="s">
        <v>3440</v>
      </c>
      <c r="I1944" s="255" t="s">
        <v>3440</v>
      </c>
      <c r="J1944" s="257" t="s">
        <v>4446</v>
      </c>
      <c r="K1944" s="255" t="s">
        <v>6415</v>
      </c>
      <c r="L1944" s="257" t="s">
        <v>4572</v>
      </c>
      <c r="M1944" s="255" t="s">
        <v>2337</v>
      </c>
      <c r="N1944" s="255" t="s">
        <v>2931</v>
      </c>
      <c r="O1944" s="255" t="s">
        <v>2327</v>
      </c>
      <c r="P1944" s="257"/>
      <c r="Q1944" s="261"/>
      <c r="R1944" s="261">
        <v>1849.36</v>
      </c>
      <c r="S1944" s="262"/>
    </row>
    <row r="1945" spans="1:19" s="263" customFormat="1">
      <c r="A1945" s="254" t="s">
        <v>6416</v>
      </c>
      <c r="B1945" s="255" t="s">
        <v>3018</v>
      </c>
      <c r="C1945" s="255">
        <v>207</v>
      </c>
      <c r="D1945" s="255">
        <v>1160</v>
      </c>
      <c r="E1945" s="256" t="s">
        <v>6417</v>
      </c>
      <c r="F1945" s="255" t="s">
        <v>3873</v>
      </c>
      <c r="G1945" s="255" t="s">
        <v>2105</v>
      </c>
      <c r="H1945" s="255" t="s">
        <v>2992</v>
      </c>
      <c r="I1945" s="255" t="s">
        <v>6418</v>
      </c>
      <c r="J1945" s="257" t="s">
        <v>6419</v>
      </c>
      <c r="K1945" s="255" t="s">
        <v>6420</v>
      </c>
      <c r="L1945" s="257"/>
      <c r="M1945" s="255"/>
      <c r="N1945" s="255"/>
      <c r="O1945" s="255"/>
      <c r="P1945" s="257"/>
      <c r="Q1945" s="261">
        <v>1140.94</v>
      </c>
      <c r="R1945" s="261"/>
      <c r="S1945" s="262"/>
    </row>
    <row r="1946" spans="1:19" s="263" customFormat="1">
      <c r="A1946" s="254" t="s">
        <v>6421</v>
      </c>
      <c r="B1946" s="255" t="s">
        <v>3018</v>
      </c>
      <c r="C1946" s="255">
        <v>207</v>
      </c>
      <c r="D1946" s="255">
        <v>1161</v>
      </c>
      <c r="E1946" s="256" t="s">
        <v>6422</v>
      </c>
      <c r="F1946" s="255" t="s">
        <v>3873</v>
      </c>
      <c r="G1946" s="255" t="s">
        <v>2991</v>
      </c>
      <c r="H1946" s="255" t="s">
        <v>3440</v>
      </c>
      <c r="I1946" s="255" t="s">
        <v>3440</v>
      </c>
      <c r="J1946" s="257" t="s">
        <v>4446</v>
      </c>
      <c r="K1946" s="255" t="s">
        <v>6415</v>
      </c>
      <c r="L1946" s="257" t="s">
        <v>4572</v>
      </c>
      <c r="M1946" s="255" t="s">
        <v>2654</v>
      </c>
      <c r="N1946" s="255" t="s">
        <v>2931</v>
      </c>
      <c r="O1946" s="255" t="s">
        <v>2327</v>
      </c>
      <c r="P1946" s="257"/>
      <c r="Q1946" s="261"/>
      <c r="R1946" s="261">
        <v>2320.91</v>
      </c>
      <c r="S1946" s="262"/>
    </row>
    <row r="1947" spans="1:19" s="263" customFormat="1">
      <c r="A1947" s="254" t="s">
        <v>5929</v>
      </c>
      <c r="B1947" s="255" t="s">
        <v>3018</v>
      </c>
      <c r="C1947" s="255">
        <v>207</v>
      </c>
      <c r="D1947" s="255">
        <v>1162</v>
      </c>
      <c r="E1947" s="256" t="s">
        <v>6423</v>
      </c>
      <c r="F1947" s="255" t="s">
        <v>3873</v>
      </c>
      <c r="G1947" s="255" t="s">
        <v>2105</v>
      </c>
      <c r="H1947" s="255" t="s">
        <v>3348</v>
      </c>
      <c r="I1947" s="255"/>
      <c r="J1947" s="257"/>
      <c r="K1947" s="255"/>
      <c r="L1947" s="257"/>
      <c r="M1947" s="255" t="s">
        <v>6360</v>
      </c>
      <c r="N1947" s="255"/>
      <c r="O1947" s="255"/>
      <c r="P1947" s="257"/>
      <c r="Q1947" s="261">
        <v>3548.69</v>
      </c>
      <c r="R1947" s="261"/>
      <c r="S1947" s="262"/>
    </row>
    <row r="1948" spans="1:19" s="263" customFormat="1">
      <c r="A1948" s="254" t="s">
        <v>6424</v>
      </c>
      <c r="B1948" s="255" t="s">
        <v>3018</v>
      </c>
      <c r="C1948" s="255" t="s">
        <v>3668</v>
      </c>
      <c r="D1948" s="259">
        <v>1163</v>
      </c>
      <c r="E1948" s="302" t="s">
        <v>6425</v>
      </c>
      <c r="F1948" s="303">
        <v>37255</v>
      </c>
      <c r="G1948" s="304">
        <v>65927</v>
      </c>
      <c r="H1948" s="304" t="s">
        <v>3440</v>
      </c>
      <c r="I1948" s="304" t="s">
        <v>3440</v>
      </c>
      <c r="J1948" s="317" t="s">
        <v>6426</v>
      </c>
      <c r="K1948" s="255"/>
      <c r="L1948" s="257"/>
      <c r="M1948" s="255"/>
      <c r="N1948" s="255"/>
      <c r="O1948" s="255"/>
      <c r="P1948" s="257"/>
      <c r="Q1948" s="261"/>
      <c r="R1948" s="261">
        <v>205.34</v>
      </c>
      <c r="S1948" s="262"/>
    </row>
    <row r="1949" spans="1:19" s="263" customFormat="1">
      <c r="A1949" s="254" t="s">
        <v>6427</v>
      </c>
      <c r="B1949" s="255" t="s">
        <v>3018</v>
      </c>
      <c r="C1949" s="255">
        <v>207</v>
      </c>
      <c r="D1949" s="255">
        <v>1164</v>
      </c>
      <c r="E1949" s="256" t="s">
        <v>6428</v>
      </c>
      <c r="F1949" s="255" t="s">
        <v>3873</v>
      </c>
      <c r="G1949" s="255" t="s">
        <v>3347</v>
      </c>
      <c r="H1949" s="255" t="s">
        <v>2992</v>
      </c>
      <c r="I1949" s="255" t="s">
        <v>6418</v>
      </c>
      <c r="J1949" s="257" t="s">
        <v>3869</v>
      </c>
      <c r="K1949" s="255"/>
      <c r="L1949" s="257" t="s">
        <v>4454</v>
      </c>
      <c r="M1949" s="255" t="s">
        <v>4486</v>
      </c>
      <c r="N1949" s="255"/>
      <c r="O1949" s="255"/>
      <c r="P1949" s="257"/>
      <c r="Q1949" s="261">
        <v>11863.37</v>
      </c>
      <c r="R1949" s="261"/>
      <c r="S1949" s="262"/>
    </row>
    <row r="1950" spans="1:19" s="263" customFormat="1">
      <c r="A1950" s="254" t="s">
        <v>5766</v>
      </c>
      <c r="B1950" s="255" t="s">
        <v>3018</v>
      </c>
      <c r="C1950" s="255">
        <v>207</v>
      </c>
      <c r="D1950" s="259">
        <v>1951</v>
      </c>
      <c r="E1950" s="302" t="s">
        <v>6429</v>
      </c>
      <c r="F1950" s="303">
        <v>38717</v>
      </c>
      <c r="G1950" s="304">
        <v>65927</v>
      </c>
      <c r="H1950" s="304" t="s">
        <v>3440</v>
      </c>
      <c r="I1950" s="304" t="s">
        <v>3440</v>
      </c>
      <c r="J1950" s="317" t="s">
        <v>6426</v>
      </c>
      <c r="K1950" s="255"/>
      <c r="L1950" s="257"/>
      <c r="M1950" s="255"/>
      <c r="N1950" s="255"/>
      <c r="O1950" s="255"/>
      <c r="P1950" s="257"/>
      <c r="Q1950" s="261"/>
      <c r="R1950" s="261">
        <v>550.79999999999995</v>
      </c>
      <c r="S1950" s="262"/>
    </row>
    <row r="1951" spans="1:19" s="263" customFormat="1">
      <c r="A1951" s="254" t="s">
        <v>6430</v>
      </c>
      <c r="B1951" s="255" t="s">
        <v>3018</v>
      </c>
      <c r="C1951" s="255">
        <v>207</v>
      </c>
      <c r="D1951" s="259">
        <v>295</v>
      </c>
      <c r="E1951" s="302" t="s">
        <v>6431</v>
      </c>
      <c r="F1951" s="303">
        <v>33969</v>
      </c>
      <c r="G1951" s="304">
        <v>69417</v>
      </c>
      <c r="H1951" s="304" t="s">
        <v>3257</v>
      </c>
      <c r="I1951" s="304" t="s">
        <v>3257</v>
      </c>
      <c r="J1951" s="317" t="s">
        <v>6426</v>
      </c>
      <c r="K1951" s="255"/>
      <c r="L1951" s="257"/>
      <c r="M1951" s="255"/>
      <c r="N1951" s="255"/>
      <c r="O1951" s="255"/>
      <c r="P1951" s="257"/>
      <c r="Q1951" s="261"/>
      <c r="R1951" s="261">
        <v>1138.0899999999999</v>
      </c>
      <c r="S1951" s="262"/>
    </row>
    <row r="1952" spans="1:19" s="263" customFormat="1">
      <c r="A1952" s="254" t="s">
        <v>6432</v>
      </c>
      <c r="B1952" s="255" t="s">
        <v>3018</v>
      </c>
      <c r="C1952" s="255">
        <v>207</v>
      </c>
      <c r="D1952" s="259">
        <v>511</v>
      </c>
      <c r="E1952" s="302" t="s">
        <v>6433</v>
      </c>
      <c r="F1952" s="303">
        <v>34699</v>
      </c>
      <c r="G1952" s="304">
        <v>65927</v>
      </c>
      <c r="H1952" s="304" t="s">
        <v>3440</v>
      </c>
      <c r="I1952" s="304" t="s">
        <v>3440</v>
      </c>
      <c r="J1952" s="317" t="s">
        <v>6426</v>
      </c>
      <c r="K1952" s="255"/>
      <c r="L1952" s="257"/>
      <c r="M1952" s="255"/>
      <c r="N1952" s="255"/>
      <c r="O1952" s="255"/>
      <c r="P1952" s="257"/>
      <c r="Q1952" s="261"/>
      <c r="R1952" s="261">
        <v>783.01</v>
      </c>
      <c r="S1952" s="262"/>
    </row>
    <row r="1953" spans="1:19" s="263" customFormat="1">
      <c r="A1953" s="254" t="s">
        <v>6434</v>
      </c>
      <c r="B1953" s="255" t="s">
        <v>3018</v>
      </c>
      <c r="C1953" s="255">
        <v>207</v>
      </c>
      <c r="D1953" s="259">
        <v>550</v>
      </c>
      <c r="E1953" s="302" t="s">
        <v>6435</v>
      </c>
      <c r="F1953" s="303">
        <v>33969</v>
      </c>
      <c r="G1953" s="304">
        <v>69417</v>
      </c>
      <c r="H1953" s="304" t="s">
        <v>2992</v>
      </c>
      <c r="I1953" s="255" t="s">
        <v>6418</v>
      </c>
      <c r="J1953" s="317" t="s">
        <v>3644</v>
      </c>
      <c r="K1953" s="255"/>
      <c r="L1953" s="257"/>
      <c r="M1953" s="255"/>
      <c r="N1953" s="255"/>
      <c r="O1953" s="255"/>
      <c r="P1953" s="257"/>
      <c r="Q1953" s="261">
        <v>17.03</v>
      </c>
      <c r="R1953" s="261"/>
      <c r="S1953" s="262"/>
    </row>
    <row r="1954" spans="1:19" s="263" customFormat="1">
      <c r="A1954" s="254" t="s">
        <v>6436</v>
      </c>
      <c r="B1954" s="255" t="s">
        <v>3018</v>
      </c>
      <c r="C1954" s="255">
        <v>207</v>
      </c>
      <c r="D1954" s="259">
        <v>551</v>
      </c>
      <c r="E1954" s="302" t="s">
        <v>6437</v>
      </c>
      <c r="F1954" s="303">
        <v>33969</v>
      </c>
      <c r="G1954" s="304">
        <v>69417</v>
      </c>
      <c r="H1954" s="304" t="s">
        <v>2992</v>
      </c>
      <c r="I1954" s="255" t="s">
        <v>6418</v>
      </c>
      <c r="J1954" s="317" t="s">
        <v>3644</v>
      </c>
      <c r="K1954" s="255"/>
      <c r="L1954" s="257"/>
      <c r="M1954" s="255"/>
      <c r="N1954" s="255"/>
      <c r="O1954" s="255"/>
      <c r="P1954" s="257"/>
      <c r="Q1954" s="261">
        <v>182.45</v>
      </c>
      <c r="R1954" s="261"/>
      <c r="S1954" s="262"/>
    </row>
    <row r="1955" spans="1:19" s="263" customFormat="1">
      <c r="A1955" s="254" t="s">
        <v>6438</v>
      </c>
      <c r="B1955" s="255" t="s">
        <v>3018</v>
      </c>
      <c r="C1955" s="255">
        <v>207</v>
      </c>
      <c r="D1955" s="259">
        <v>570</v>
      </c>
      <c r="E1955" s="302" t="s">
        <v>6439</v>
      </c>
      <c r="F1955" s="303">
        <v>33969</v>
      </c>
      <c r="G1955" s="304">
        <v>69417</v>
      </c>
      <c r="H1955" s="304" t="s">
        <v>2992</v>
      </c>
      <c r="I1955" s="255" t="s">
        <v>6418</v>
      </c>
      <c r="J1955" s="317" t="s">
        <v>3644</v>
      </c>
      <c r="K1955" s="255"/>
      <c r="L1955" s="257"/>
      <c r="M1955" s="255"/>
      <c r="N1955" s="255"/>
      <c r="O1955" s="255"/>
      <c r="P1955" s="257"/>
      <c r="Q1955" s="261">
        <v>96.76</v>
      </c>
      <c r="R1955" s="261"/>
      <c r="S1955" s="262"/>
    </row>
    <row r="1956" spans="1:19" s="263" customFormat="1">
      <c r="A1956" s="254" t="s">
        <v>5395</v>
      </c>
      <c r="B1956" s="255" t="s">
        <v>3018</v>
      </c>
      <c r="C1956" s="255">
        <v>207</v>
      </c>
      <c r="D1956" s="259">
        <v>572</v>
      </c>
      <c r="E1956" s="302" t="s">
        <v>6440</v>
      </c>
      <c r="F1956" s="303">
        <v>33969</v>
      </c>
      <c r="G1956" s="304">
        <v>69417</v>
      </c>
      <c r="H1956" s="304" t="s">
        <v>2992</v>
      </c>
      <c r="I1956" s="255" t="s">
        <v>6418</v>
      </c>
      <c r="J1956" s="317" t="s">
        <v>3644</v>
      </c>
      <c r="K1956" s="255"/>
      <c r="L1956" s="257"/>
      <c r="M1956" s="255"/>
      <c r="N1956" s="255"/>
      <c r="O1956" s="255"/>
      <c r="P1956" s="257"/>
      <c r="Q1956" s="261">
        <v>293.14</v>
      </c>
      <c r="R1956" s="261"/>
      <c r="S1956" s="262"/>
    </row>
    <row r="1957" spans="1:19" s="263" customFormat="1">
      <c r="A1957" s="254" t="s">
        <v>6441</v>
      </c>
      <c r="B1957" s="255" t="s">
        <v>3018</v>
      </c>
      <c r="C1957" s="255">
        <v>207</v>
      </c>
      <c r="D1957" s="259">
        <v>573</v>
      </c>
      <c r="E1957" s="302" t="s">
        <v>6442</v>
      </c>
      <c r="F1957" s="303">
        <v>33969</v>
      </c>
      <c r="G1957" s="304">
        <v>69417</v>
      </c>
      <c r="H1957" s="304" t="s">
        <v>2992</v>
      </c>
      <c r="I1957" s="255" t="s">
        <v>6418</v>
      </c>
      <c r="J1957" s="317" t="s">
        <v>3644</v>
      </c>
      <c r="K1957" s="255"/>
      <c r="L1957" s="257"/>
      <c r="M1957" s="255"/>
      <c r="N1957" s="255"/>
      <c r="O1957" s="255"/>
      <c r="P1957" s="257"/>
      <c r="Q1957" s="261">
        <v>1017.98</v>
      </c>
      <c r="R1957" s="261"/>
      <c r="S1957" s="262"/>
    </row>
    <row r="1958" spans="1:19" s="263" customFormat="1">
      <c r="A1958" s="254" t="s">
        <v>6443</v>
      </c>
      <c r="B1958" s="255" t="s">
        <v>3018</v>
      </c>
      <c r="C1958" s="255">
        <v>207</v>
      </c>
      <c r="D1958" s="259">
        <v>586</v>
      </c>
      <c r="E1958" s="302" t="s">
        <v>6444</v>
      </c>
      <c r="F1958" s="303">
        <v>33969</v>
      </c>
      <c r="G1958" s="304">
        <v>40275</v>
      </c>
      <c r="H1958" s="304" t="s">
        <v>2941</v>
      </c>
      <c r="I1958" s="304" t="s">
        <v>2941</v>
      </c>
      <c r="J1958" s="317" t="s">
        <v>3644</v>
      </c>
      <c r="K1958" s="255"/>
      <c r="L1958" s="257"/>
      <c r="M1958" s="255"/>
      <c r="N1958" s="255"/>
      <c r="O1958" s="255"/>
      <c r="P1958" s="257"/>
      <c r="Q1958" s="261"/>
      <c r="R1958" s="261">
        <v>109.52</v>
      </c>
      <c r="S1958" s="262"/>
    </row>
    <row r="1959" spans="1:19" s="263" customFormat="1">
      <c r="A1959" s="254" t="s">
        <v>6445</v>
      </c>
      <c r="B1959" s="255" t="s">
        <v>3018</v>
      </c>
      <c r="C1959" s="255">
        <v>207</v>
      </c>
      <c r="D1959" s="259">
        <v>710</v>
      </c>
      <c r="E1959" s="302" t="s">
        <v>6446</v>
      </c>
      <c r="F1959" s="303">
        <v>36829</v>
      </c>
      <c r="G1959" s="304">
        <v>65927</v>
      </c>
      <c r="H1959" s="304" t="s">
        <v>3440</v>
      </c>
      <c r="I1959" s="304" t="s">
        <v>3440</v>
      </c>
      <c r="J1959" s="317" t="s">
        <v>6426</v>
      </c>
      <c r="K1959" s="255"/>
      <c r="L1959" s="257"/>
      <c r="M1959" s="255"/>
      <c r="N1959" s="255"/>
      <c r="O1959" s="255"/>
      <c r="P1959" s="257"/>
      <c r="Q1959" s="261"/>
      <c r="R1959" s="261">
        <v>465.46</v>
      </c>
      <c r="S1959" s="262"/>
    </row>
    <row r="1960" spans="1:19" s="263" customFormat="1">
      <c r="A1960" s="254" t="s">
        <v>6447</v>
      </c>
      <c r="B1960" s="255" t="s">
        <v>3018</v>
      </c>
      <c r="C1960" s="255">
        <v>207</v>
      </c>
      <c r="D1960" s="259">
        <v>3068</v>
      </c>
      <c r="E1960" s="302" t="s">
        <v>6448</v>
      </c>
      <c r="F1960" s="303">
        <v>39554</v>
      </c>
      <c r="G1960" s="304">
        <v>65927</v>
      </c>
      <c r="H1960" s="304" t="s">
        <v>3440</v>
      </c>
      <c r="I1960" s="304" t="s">
        <v>3440</v>
      </c>
      <c r="J1960" s="317" t="s">
        <v>6426</v>
      </c>
      <c r="K1960" s="255"/>
      <c r="L1960" s="257"/>
      <c r="M1960" s="255"/>
      <c r="N1960" s="255"/>
      <c r="O1960" s="255"/>
      <c r="P1960" s="257"/>
      <c r="Q1960" s="261"/>
      <c r="R1960" s="261">
        <v>3051.23</v>
      </c>
      <c r="S1960" s="262"/>
    </row>
    <row r="1961" spans="1:19" s="263" customFormat="1">
      <c r="A1961" s="254" t="s">
        <v>6096</v>
      </c>
      <c r="B1961" s="255" t="s">
        <v>3018</v>
      </c>
      <c r="C1961" s="255">
        <v>207</v>
      </c>
      <c r="D1961" s="259">
        <v>1378</v>
      </c>
      <c r="E1961" s="302" t="s">
        <v>6449</v>
      </c>
      <c r="F1961" s="303">
        <v>38260</v>
      </c>
      <c r="G1961" s="304">
        <v>65927</v>
      </c>
      <c r="H1961" s="304" t="s">
        <v>3440</v>
      </c>
      <c r="I1961" s="304" t="s">
        <v>3440</v>
      </c>
      <c r="J1961" s="317" t="s">
        <v>6426</v>
      </c>
      <c r="K1961" s="255"/>
      <c r="L1961" s="257"/>
      <c r="M1961" s="255"/>
      <c r="N1961" s="255"/>
      <c r="O1961" s="255"/>
      <c r="P1961" s="257"/>
      <c r="Q1961" s="261"/>
      <c r="R1961" s="261">
        <v>4746.2299999999996</v>
      </c>
      <c r="S1961" s="262"/>
    </row>
    <row r="1962" spans="1:19" s="263" customFormat="1">
      <c r="A1962" s="254" t="s">
        <v>6450</v>
      </c>
      <c r="B1962" s="255" t="s">
        <v>3018</v>
      </c>
      <c r="C1962" s="255">
        <v>207</v>
      </c>
      <c r="D1962" s="259">
        <v>3334</v>
      </c>
      <c r="E1962" s="302" t="s">
        <v>6451</v>
      </c>
      <c r="F1962" s="303">
        <v>42185</v>
      </c>
      <c r="G1962" s="304">
        <v>65927</v>
      </c>
      <c r="H1962" s="304" t="s">
        <v>3440</v>
      </c>
      <c r="I1962" s="304" t="s">
        <v>3440</v>
      </c>
      <c r="J1962" s="317" t="s">
        <v>6426</v>
      </c>
      <c r="K1962" s="255"/>
      <c r="L1962" s="257"/>
      <c r="M1962" s="255"/>
      <c r="N1962" s="255"/>
      <c r="O1962" s="255"/>
      <c r="P1962" s="257"/>
      <c r="Q1962" s="261"/>
      <c r="R1962" s="261">
        <v>5641.52</v>
      </c>
      <c r="S1962" s="262"/>
    </row>
    <row r="1963" spans="1:19" s="263" customFormat="1">
      <c r="A1963" s="655" t="s">
        <v>6452</v>
      </c>
      <c r="B1963" s="656" t="s">
        <v>3018</v>
      </c>
      <c r="C1963" s="656">
        <v>207</v>
      </c>
      <c r="D1963" s="656">
        <v>1252</v>
      </c>
      <c r="E1963" s="657" t="s">
        <v>6453</v>
      </c>
      <c r="F1963" s="656" t="s">
        <v>6454</v>
      </c>
      <c r="G1963" s="656" t="s">
        <v>2991</v>
      </c>
      <c r="H1963" s="656" t="s">
        <v>3393</v>
      </c>
      <c r="I1963" s="656" t="s">
        <v>3393</v>
      </c>
      <c r="J1963" s="658" t="s">
        <v>4446</v>
      </c>
      <c r="K1963" s="656" t="s">
        <v>6455</v>
      </c>
      <c r="L1963" s="658" t="s">
        <v>4572</v>
      </c>
      <c r="M1963" s="255"/>
      <c r="N1963" s="255"/>
      <c r="O1963" s="255"/>
      <c r="P1963" s="658"/>
      <c r="Q1963" s="683"/>
      <c r="R1963" s="683">
        <v>17170</v>
      </c>
      <c r="S1963" s="687"/>
    </row>
    <row r="1964" spans="1:19" s="263" customFormat="1">
      <c r="A1964" s="655"/>
      <c r="B1964" s="656"/>
      <c r="C1964" s="656"/>
      <c r="D1964" s="656"/>
      <c r="E1964" s="657"/>
      <c r="F1964" s="656"/>
      <c r="G1964" s="656"/>
      <c r="H1964" s="656"/>
      <c r="I1964" s="656"/>
      <c r="J1964" s="658"/>
      <c r="K1964" s="656"/>
      <c r="L1964" s="658"/>
      <c r="M1964" s="255">
        <v>100</v>
      </c>
      <c r="N1964" s="255" t="s">
        <v>2931</v>
      </c>
      <c r="O1964" s="255" t="s">
        <v>2327</v>
      </c>
      <c r="P1964" s="658"/>
      <c r="Q1964" s="678"/>
      <c r="R1964" s="678"/>
      <c r="S1964" s="688"/>
    </row>
    <row r="1965" spans="1:19" s="263" customFormat="1">
      <c r="A1965" s="655"/>
      <c r="B1965" s="656"/>
      <c r="C1965" s="656"/>
      <c r="D1965" s="656"/>
      <c r="E1965" s="657"/>
      <c r="F1965" s="656"/>
      <c r="G1965" s="656"/>
      <c r="H1965" s="656"/>
      <c r="I1965" s="656"/>
      <c r="J1965" s="658"/>
      <c r="K1965" s="656"/>
      <c r="L1965" s="658"/>
      <c r="M1965" s="255">
        <v>15</v>
      </c>
      <c r="N1965" s="255" t="s">
        <v>2931</v>
      </c>
      <c r="O1965" s="255" t="s">
        <v>2363</v>
      </c>
      <c r="P1965" s="658"/>
      <c r="Q1965" s="678"/>
      <c r="R1965" s="678"/>
      <c r="S1965" s="688"/>
    </row>
    <row r="1966" spans="1:19" s="263" customFormat="1">
      <c r="A1966" s="655"/>
      <c r="B1966" s="656"/>
      <c r="C1966" s="656"/>
      <c r="D1966" s="656"/>
      <c r="E1966" s="657"/>
      <c r="F1966" s="656"/>
      <c r="G1966" s="656"/>
      <c r="H1966" s="656"/>
      <c r="I1966" s="656"/>
      <c r="J1966" s="658"/>
      <c r="K1966" s="656"/>
      <c r="L1966" s="658"/>
      <c r="M1966" s="255">
        <v>850</v>
      </c>
      <c r="N1966" s="255" t="s">
        <v>2931</v>
      </c>
      <c r="O1966" s="255" t="s">
        <v>3510</v>
      </c>
      <c r="P1966" s="658"/>
      <c r="Q1966" s="678"/>
      <c r="R1966" s="678"/>
      <c r="S1966" s="688"/>
    </row>
    <row r="1967" spans="1:19" s="263" customFormat="1">
      <c r="A1967" s="655"/>
      <c r="B1967" s="656"/>
      <c r="C1967" s="656"/>
      <c r="D1967" s="656"/>
      <c r="E1967" s="657"/>
      <c r="F1967" s="656"/>
      <c r="G1967" s="656"/>
      <c r="H1967" s="656"/>
      <c r="I1967" s="656"/>
      <c r="J1967" s="658"/>
      <c r="K1967" s="656"/>
      <c r="L1967" s="658"/>
      <c r="M1967" s="255">
        <v>31</v>
      </c>
      <c r="N1967" s="255" t="s">
        <v>2931</v>
      </c>
      <c r="O1967" s="255" t="s">
        <v>2709</v>
      </c>
      <c r="P1967" s="658"/>
      <c r="Q1967" s="679"/>
      <c r="R1967" s="679"/>
      <c r="S1967" s="689"/>
    </row>
    <row r="1968" spans="1:19" s="263" customFormat="1">
      <c r="A1968" s="254" t="s">
        <v>6456</v>
      </c>
      <c r="B1968" s="255" t="s">
        <v>3018</v>
      </c>
      <c r="C1968" s="255">
        <v>207</v>
      </c>
      <c r="D1968" s="255">
        <v>1256</v>
      </c>
      <c r="E1968" s="256" t="s">
        <v>6457</v>
      </c>
      <c r="F1968" s="255" t="s">
        <v>6458</v>
      </c>
      <c r="G1968" s="255" t="s">
        <v>3392</v>
      </c>
      <c r="H1968" s="255" t="s">
        <v>3257</v>
      </c>
      <c r="I1968" s="255" t="s">
        <v>3257</v>
      </c>
      <c r="J1968" s="257" t="s">
        <v>6459</v>
      </c>
      <c r="K1968" s="255"/>
      <c r="L1968" s="257"/>
      <c r="M1968" s="255"/>
      <c r="N1968" s="255"/>
      <c r="O1968" s="255"/>
      <c r="P1968" s="257"/>
      <c r="Q1968" s="261">
        <v>8710.64</v>
      </c>
      <c r="R1968" s="261"/>
      <c r="S1968" s="264"/>
    </row>
    <row r="1969" spans="1:19" s="263" customFormat="1">
      <c r="A1969" s="254" t="s">
        <v>6460</v>
      </c>
      <c r="B1969" s="255" t="s">
        <v>3018</v>
      </c>
      <c r="C1969" s="255">
        <v>207</v>
      </c>
      <c r="D1969" s="255">
        <v>1257</v>
      </c>
      <c r="E1969" s="256" t="s">
        <v>6461</v>
      </c>
      <c r="F1969" s="255" t="s">
        <v>6462</v>
      </c>
      <c r="G1969" s="255" t="s">
        <v>2114</v>
      </c>
      <c r="H1969" s="255" t="s">
        <v>3440</v>
      </c>
      <c r="I1969" s="255" t="s">
        <v>3440</v>
      </c>
      <c r="J1969" s="257" t="s">
        <v>4446</v>
      </c>
      <c r="K1969" s="255" t="s">
        <v>6366</v>
      </c>
      <c r="L1969" s="257" t="s">
        <v>4572</v>
      </c>
      <c r="M1969" s="255" t="s">
        <v>5370</v>
      </c>
      <c r="N1969" s="255" t="s">
        <v>2931</v>
      </c>
      <c r="O1969" s="255" t="s">
        <v>2626</v>
      </c>
      <c r="P1969" s="257"/>
      <c r="Q1969" s="261"/>
      <c r="R1969" s="261">
        <v>1075.25</v>
      </c>
      <c r="S1969" s="264"/>
    </row>
    <row r="1970" spans="1:19" s="263" customFormat="1">
      <c r="A1970" s="254" t="s">
        <v>6463</v>
      </c>
      <c r="B1970" s="255"/>
      <c r="C1970" s="255" t="s">
        <v>3668</v>
      </c>
      <c r="D1970" s="259">
        <v>1258</v>
      </c>
      <c r="E1970" s="302" t="s">
        <v>6464</v>
      </c>
      <c r="F1970" s="303">
        <v>38352</v>
      </c>
      <c r="G1970" s="304">
        <v>69417</v>
      </c>
      <c r="H1970" s="304" t="s">
        <v>2992</v>
      </c>
      <c r="I1970" s="255"/>
      <c r="J1970" s="317" t="s">
        <v>3644</v>
      </c>
      <c r="K1970" s="255"/>
      <c r="L1970" s="257"/>
      <c r="M1970" s="255"/>
      <c r="N1970" s="255"/>
      <c r="O1970" s="255"/>
      <c r="P1970" s="257"/>
      <c r="Q1970" s="261">
        <v>8548.5499999999993</v>
      </c>
      <c r="R1970" s="261"/>
      <c r="S1970" s="264"/>
    </row>
    <row r="1971" spans="1:19" s="263" customFormat="1">
      <c r="A1971" s="655" t="s">
        <v>6465</v>
      </c>
      <c r="B1971" s="656" t="s">
        <v>3018</v>
      </c>
      <c r="C1971" s="656">
        <v>207</v>
      </c>
      <c r="D1971" s="656">
        <v>1259</v>
      </c>
      <c r="E1971" s="657" t="s">
        <v>6466</v>
      </c>
      <c r="F1971" s="656"/>
      <c r="G1971" s="656" t="s">
        <v>2105</v>
      </c>
      <c r="H1971" s="656" t="s">
        <v>3440</v>
      </c>
      <c r="I1971" s="656" t="s">
        <v>3440</v>
      </c>
      <c r="J1971" s="658" t="s">
        <v>4446</v>
      </c>
      <c r="K1971" s="255" t="s">
        <v>6366</v>
      </c>
      <c r="L1971" s="658" t="s">
        <v>4572</v>
      </c>
      <c r="M1971" s="255" t="s">
        <v>6467</v>
      </c>
      <c r="N1971" s="255" t="s">
        <v>2931</v>
      </c>
      <c r="O1971" s="255" t="s">
        <v>6468</v>
      </c>
      <c r="P1971" s="658"/>
      <c r="Q1971" s="683"/>
      <c r="R1971" s="683">
        <v>20290.330000000002</v>
      </c>
      <c r="S1971" s="685"/>
    </row>
    <row r="1972" spans="1:19" s="263" customFormat="1">
      <c r="A1972" s="655"/>
      <c r="B1972" s="656"/>
      <c r="C1972" s="656"/>
      <c r="D1972" s="656"/>
      <c r="E1972" s="657"/>
      <c r="F1972" s="656"/>
      <c r="G1972" s="656"/>
      <c r="H1972" s="656"/>
      <c r="I1972" s="656"/>
      <c r="J1972" s="658"/>
      <c r="K1972" s="255" t="s">
        <v>6469</v>
      </c>
      <c r="L1972" s="658"/>
      <c r="M1972" s="255">
        <v>1120</v>
      </c>
      <c r="N1972" s="255" t="s">
        <v>2931</v>
      </c>
      <c r="O1972" s="255"/>
      <c r="P1972" s="658"/>
      <c r="Q1972" s="678"/>
      <c r="R1972" s="678"/>
      <c r="S1972" s="681"/>
    </row>
    <row r="1973" spans="1:19" s="263" customFormat="1">
      <c r="A1973" s="655"/>
      <c r="B1973" s="656"/>
      <c r="C1973" s="656"/>
      <c r="D1973" s="656"/>
      <c r="E1973" s="657"/>
      <c r="F1973" s="656"/>
      <c r="G1973" s="656"/>
      <c r="H1973" s="656"/>
      <c r="I1973" s="656"/>
      <c r="J1973" s="658"/>
      <c r="K1973" s="255" t="s">
        <v>6470</v>
      </c>
      <c r="L1973" s="658"/>
      <c r="M1973" s="255" t="s">
        <v>6471</v>
      </c>
      <c r="N1973" s="255" t="s">
        <v>2931</v>
      </c>
      <c r="O1973" s="255"/>
      <c r="P1973" s="658"/>
      <c r="Q1973" s="678"/>
      <c r="R1973" s="678"/>
      <c r="S1973" s="681"/>
    </row>
    <row r="1974" spans="1:19" s="263" customFormat="1">
      <c r="A1974" s="655"/>
      <c r="B1974" s="656"/>
      <c r="C1974" s="656"/>
      <c r="D1974" s="656"/>
      <c r="E1974" s="657"/>
      <c r="F1974" s="656"/>
      <c r="G1974" s="656"/>
      <c r="H1974" s="656"/>
      <c r="I1974" s="656"/>
      <c r="J1974" s="658"/>
      <c r="K1974" s="255" t="s">
        <v>6472</v>
      </c>
      <c r="L1974" s="658"/>
      <c r="M1974" s="255" t="s">
        <v>3163</v>
      </c>
      <c r="N1974" s="255" t="s">
        <v>2931</v>
      </c>
      <c r="O1974" s="255"/>
      <c r="P1974" s="658"/>
      <c r="Q1974" s="678"/>
      <c r="R1974" s="678"/>
      <c r="S1974" s="681"/>
    </row>
    <row r="1975" spans="1:19" s="263" customFormat="1">
      <c r="A1975" s="655"/>
      <c r="B1975" s="656"/>
      <c r="C1975" s="656"/>
      <c r="D1975" s="656"/>
      <c r="E1975" s="657"/>
      <c r="F1975" s="656"/>
      <c r="G1975" s="656"/>
      <c r="H1975" s="656"/>
      <c r="I1975" s="656"/>
      <c r="J1975" s="658"/>
      <c r="K1975" s="255" t="s">
        <v>6473</v>
      </c>
      <c r="L1975" s="658"/>
      <c r="M1975" s="255" t="s">
        <v>5719</v>
      </c>
      <c r="N1975" s="255" t="s">
        <v>2931</v>
      </c>
      <c r="O1975" s="255"/>
      <c r="P1975" s="658"/>
      <c r="Q1975" s="678"/>
      <c r="R1975" s="678"/>
      <c r="S1975" s="681"/>
    </row>
    <row r="1976" spans="1:19" s="263" customFormat="1">
      <c r="A1976" s="655"/>
      <c r="B1976" s="656"/>
      <c r="C1976" s="656"/>
      <c r="D1976" s="656"/>
      <c r="E1976" s="657"/>
      <c r="F1976" s="656"/>
      <c r="G1976" s="656"/>
      <c r="H1976" s="656"/>
      <c r="I1976" s="656"/>
      <c r="J1976" s="658"/>
      <c r="K1976" s="255" t="s">
        <v>6474</v>
      </c>
      <c r="L1976" s="658"/>
      <c r="M1976" s="255" t="s">
        <v>5401</v>
      </c>
      <c r="N1976" s="255" t="s">
        <v>2931</v>
      </c>
      <c r="O1976" s="255"/>
      <c r="P1976" s="658"/>
      <c r="Q1976" s="678"/>
      <c r="R1976" s="678"/>
      <c r="S1976" s="681"/>
    </row>
    <row r="1977" spans="1:19" s="263" customFormat="1" ht="13.5" thickBot="1">
      <c r="A1977" s="675"/>
      <c r="B1977" s="674"/>
      <c r="C1977" s="674"/>
      <c r="D1977" s="674"/>
      <c r="E1977" s="676"/>
      <c r="F1977" s="674"/>
      <c r="G1977" s="674"/>
      <c r="H1977" s="674"/>
      <c r="I1977" s="674"/>
      <c r="J1977" s="673"/>
      <c r="K1977" s="266" t="s">
        <v>6475</v>
      </c>
      <c r="L1977" s="673"/>
      <c r="M1977" s="266" t="s">
        <v>6476</v>
      </c>
      <c r="N1977" s="266" t="s">
        <v>2931</v>
      </c>
      <c r="O1977" s="266"/>
      <c r="P1977" s="673"/>
      <c r="Q1977" s="684"/>
      <c r="R1977" s="684"/>
      <c r="S1977" s="686"/>
    </row>
    <row r="1978" spans="1:19" s="282" customFormat="1">
      <c r="A1978" s="274"/>
      <c r="B1978" s="274"/>
      <c r="C1978" s="274"/>
      <c r="D1978" s="274"/>
      <c r="E1978" s="275"/>
      <c r="F1978" s="274"/>
      <c r="G1978" s="274"/>
      <c r="H1978" s="274"/>
      <c r="I1978" s="274"/>
      <c r="J1978" s="276"/>
      <c r="K1978" s="274"/>
      <c r="L1978" s="276"/>
      <c r="M1978" s="274"/>
      <c r="N1978" s="274"/>
      <c r="O1978" s="274"/>
      <c r="P1978" s="276"/>
      <c r="Q1978" s="281"/>
      <c r="R1978" s="281"/>
    </row>
    <row r="1979" spans="1:19" s="282" customFormat="1">
      <c r="A1979" s="274"/>
      <c r="B1979" s="274"/>
      <c r="C1979" s="274"/>
      <c r="D1979" s="274"/>
      <c r="E1979" s="275"/>
      <c r="F1979" s="274"/>
      <c r="G1979" s="274"/>
      <c r="H1979" s="274"/>
      <c r="I1979" s="274"/>
      <c r="J1979" s="276"/>
      <c r="K1979" s="274"/>
      <c r="L1979" s="276"/>
      <c r="M1979" s="274"/>
      <c r="N1979" s="274"/>
      <c r="O1979" s="274"/>
      <c r="P1979" s="276"/>
      <c r="Q1979" s="281"/>
      <c r="R1979" s="281"/>
    </row>
    <row r="1980" spans="1:19" s="282" customFormat="1">
      <c r="A1980" s="274"/>
      <c r="B1980" s="274"/>
      <c r="C1980" s="274"/>
      <c r="D1980" s="274"/>
      <c r="E1980" s="275"/>
      <c r="F1980" s="274"/>
      <c r="G1980" s="274"/>
      <c r="H1980" s="274"/>
      <c r="I1980" s="274"/>
      <c r="J1980" s="276"/>
      <c r="K1980" s="274"/>
      <c r="L1980" s="276"/>
      <c r="M1980" s="274"/>
      <c r="N1980" s="274"/>
      <c r="O1980" s="274"/>
      <c r="P1980" s="276"/>
      <c r="Q1980" s="281"/>
      <c r="R1980" s="281"/>
    </row>
    <row r="1981" spans="1:19" s="282" customFormat="1">
      <c r="A1981" s="274"/>
      <c r="B1981" s="274"/>
      <c r="C1981" s="274"/>
      <c r="D1981" s="274"/>
      <c r="E1981" s="275"/>
      <c r="F1981" s="274"/>
      <c r="G1981" s="274"/>
      <c r="H1981" s="274"/>
      <c r="I1981" s="274"/>
      <c r="J1981" s="276"/>
      <c r="K1981" s="274"/>
      <c r="L1981" s="276"/>
      <c r="M1981" s="274"/>
      <c r="N1981" s="274"/>
      <c r="O1981" s="274"/>
      <c r="P1981" s="276"/>
      <c r="Q1981" s="281"/>
      <c r="R1981" s="281"/>
    </row>
    <row r="1982" spans="1:19" s="282" customFormat="1" ht="13.5" thickBot="1">
      <c r="A1982" s="274"/>
      <c r="B1982" s="274"/>
      <c r="C1982" s="274"/>
      <c r="D1982" s="274"/>
      <c r="E1982" s="275"/>
      <c r="F1982" s="274"/>
      <c r="G1982" s="274"/>
      <c r="H1982" s="274"/>
      <c r="I1982" s="274"/>
      <c r="J1982" s="276"/>
      <c r="K1982" s="274"/>
      <c r="L1982" s="276"/>
      <c r="M1982" s="274"/>
      <c r="N1982" s="274"/>
      <c r="O1982" s="274"/>
      <c r="P1982" s="276"/>
      <c r="Q1982" s="281"/>
      <c r="R1982" s="281"/>
    </row>
    <row r="1983" spans="1:19" s="252" customFormat="1" ht="13.5" thickBot="1">
      <c r="A1983" s="250" t="s">
        <v>2090</v>
      </c>
      <c r="B1983" s="250" t="s">
        <v>2091</v>
      </c>
      <c r="C1983" s="250" t="s">
        <v>2092</v>
      </c>
      <c r="D1983" s="250" t="s">
        <v>2093</v>
      </c>
      <c r="E1983" s="250" t="s">
        <v>2094</v>
      </c>
      <c r="F1983" s="250" t="s">
        <v>2095</v>
      </c>
      <c r="G1983" s="250" t="s">
        <v>2096</v>
      </c>
      <c r="H1983" s="250" t="s">
        <v>2097</v>
      </c>
      <c r="I1983" s="250" t="s">
        <v>2130</v>
      </c>
      <c r="J1983" s="251" t="s">
        <v>2133</v>
      </c>
      <c r="K1983" s="250" t="s">
        <v>2160</v>
      </c>
      <c r="L1983" s="251" t="s">
        <v>2163</v>
      </c>
      <c r="M1983" s="250" t="s">
        <v>2101</v>
      </c>
      <c r="N1983" s="250" t="s">
        <v>2166</v>
      </c>
      <c r="O1983" s="250" t="s">
        <v>2169</v>
      </c>
      <c r="P1983" s="250" t="s">
        <v>2172</v>
      </c>
      <c r="Q1983" s="250" t="s">
        <v>2175</v>
      </c>
      <c r="R1983" s="250" t="s">
        <v>2178</v>
      </c>
      <c r="S1983" s="250" t="s">
        <v>2181</v>
      </c>
    </row>
    <row r="1984" spans="1:19" s="263" customFormat="1">
      <c r="A1984" s="283" t="s">
        <v>6477</v>
      </c>
      <c r="B1984" s="284" t="s">
        <v>3018</v>
      </c>
      <c r="C1984" s="284">
        <v>207</v>
      </c>
      <c r="D1984" s="284">
        <v>1376</v>
      </c>
      <c r="E1984" s="285" t="s">
        <v>6478</v>
      </c>
      <c r="F1984" s="284" t="s">
        <v>4473</v>
      </c>
      <c r="G1984" s="284" t="s">
        <v>2105</v>
      </c>
      <c r="H1984" s="284" t="s">
        <v>3315</v>
      </c>
      <c r="I1984" s="284" t="s">
        <v>3315</v>
      </c>
      <c r="J1984" s="286" t="s">
        <v>4446</v>
      </c>
      <c r="K1984" s="284"/>
      <c r="L1984" s="286" t="s">
        <v>4572</v>
      </c>
      <c r="M1984" s="284" t="s">
        <v>3289</v>
      </c>
      <c r="N1984" s="284" t="s">
        <v>2931</v>
      </c>
      <c r="O1984" s="284" t="s">
        <v>2626</v>
      </c>
      <c r="P1984" s="286"/>
      <c r="Q1984" s="290"/>
      <c r="R1984" s="290">
        <v>261.58999999999997</v>
      </c>
      <c r="S1984" s="325"/>
    </row>
    <row r="1985" spans="1:19" s="263" customFormat="1">
      <c r="A1985" s="254" t="s">
        <v>6479</v>
      </c>
      <c r="B1985" s="255" t="s">
        <v>3018</v>
      </c>
      <c r="C1985" s="255">
        <v>207</v>
      </c>
      <c r="D1985" s="255">
        <v>1377</v>
      </c>
      <c r="E1985" s="256" t="s">
        <v>6480</v>
      </c>
      <c r="F1985" s="255" t="s">
        <v>4473</v>
      </c>
      <c r="G1985" s="255" t="s">
        <v>3314</v>
      </c>
      <c r="H1985" s="255" t="s">
        <v>3348</v>
      </c>
      <c r="I1985" s="255" t="s">
        <v>3348</v>
      </c>
      <c r="J1985" s="257" t="s">
        <v>4446</v>
      </c>
      <c r="K1985" s="255"/>
      <c r="L1985" s="257" t="s">
        <v>4572</v>
      </c>
      <c r="M1985" s="255" t="s">
        <v>3464</v>
      </c>
      <c r="N1985" s="255" t="s">
        <v>2931</v>
      </c>
      <c r="O1985" s="255" t="s">
        <v>3305</v>
      </c>
      <c r="P1985" s="257"/>
      <c r="Q1985" s="261"/>
      <c r="R1985" s="261">
        <v>584.89</v>
      </c>
      <c r="S1985" s="264"/>
    </row>
    <row r="1986" spans="1:19" s="263" customFormat="1">
      <c r="A1986" s="254" t="s">
        <v>6481</v>
      </c>
      <c r="B1986" s="255" t="s">
        <v>3018</v>
      </c>
      <c r="C1986" s="255">
        <v>207</v>
      </c>
      <c r="D1986" s="255">
        <v>1386</v>
      </c>
      <c r="E1986" s="256" t="s">
        <v>6482</v>
      </c>
      <c r="F1986" s="255" t="s">
        <v>4473</v>
      </c>
      <c r="G1986" s="255" t="s">
        <v>3347</v>
      </c>
      <c r="H1986" s="255" t="s">
        <v>3440</v>
      </c>
      <c r="I1986" s="255" t="s">
        <v>3440</v>
      </c>
      <c r="J1986" s="257" t="s">
        <v>4446</v>
      </c>
      <c r="K1986" s="255"/>
      <c r="L1986" s="257" t="s">
        <v>4572</v>
      </c>
      <c r="M1986" s="255" t="s">
        <v>3888</v>
      </c>
      <c r="N1986" s="255" t="s">
        <v>2931</v>
      </c>
      <c r="O1986" s="255" t="s">
        <v>3510</v>
      </c>
      <c r="P1986" s="257"/>
      <c r="Q1986" s="261"/>
      <c r="R1986" s="261">
        <v>2193.2399999999998</v>
      </c>
      <c r="S1986" s="264"/>
    </row>
    <row r="1987" spans="1:19" s="263" customFormat="1">
      <c r="A1987" s="254" t="s">
        <v>5684</v>
      </c>
      <c r="B1987" s="255" t="s">
        <v>3018</v>
      </c>
      <c r="C1987" s="255">
        <v>207</v>
      </c>
      <c r="D1987" s="255">
        <v>1400</v>
      </c>
      <c r="E1987" s="256" t="s">
        <v>6483</v>
      </c>
      <c r="F1987" s="255" t="s">
        <v>4482</v>
      </c>
      <c r="G1987" s="255" t="s">
        <v>2105</v>
      </c>
      <c r="H1987" s="255" t="s">
        <v>3214</v>
      </c>
      <c r="I1987" s="255" t="s">
        <v>3214</v>
      </c>
      <c r="J1987" s="257" t="s">
        <v>4446</v>
      </c>
      <c r="K1987" s="255"/>
      <c r="L1987" s="257" t="s">
        <v>4572</v>
      </c>
      <c r="M1987" s="255" t="s">
        <v>3491</v>
      </c>
      <c r="N1987" s="255" t="s">
        <v>2931</v>
      </c>
      <c r="O1987" s="255" t="s">
        <v>2674</v>
      </c>
      <c r="P1987" s="257"/>
      <c r="Q1987" s="261"/>
      <c r="R1987" s="261">
        <v>508.76</v>
      </c>
      <c r="S1987" s="264"/>
    </row>
    <row r="1988" spans="1:19" s="263" customFormat="1">
      <c r="A1988" s="254" t="s">
        <v>6484</v>
      </c>
      <c r="B1988" s="255" t="s">
        <v>3018</v>
      </c>
      <c r="C1988" s="255">
        <v>207</v>
      </c>
      <c r="D1988" s="255">
        <v>1401</v>
      </c>
      <c r="E1988" s="256" t="s">
        <v>6485</v>
      </c>
      <c r="F1988" s="255" t="s">
        <v>4482</v>
      </c>
      <c r="G1988" s="255" t="s">
        <v>3213</v>
      </c>
      <c r="H1988" s="255" t="s">
        <v>3045</v>
      </c>
      <c r="I1988" s="255" t="s">
        <v>3045</v>
      </c>
      <c r="J1988" s="257" t="s">
        <v>4446</v>
      </c>
      <c r="K1988" s="255" t="s">
        <v>6366</v>
      </c>
      <c r="L1988" s="257" t="s">
        <v>4572</v>
      </c>
      <c r="M1988" s="255" t="s">
        <v>3821</v>
      </c>
      <c r="N1988" s="255" t="s">
        <v>2931</v>
      </c>
      <c r="O1988" s="255" t="s">
        <v>2626</v>
      </c>
      <c r="P1988" s="257"/>
      <c r="Q1988" s="261"/>
      <c r="R1988" s="261">
        <v>481.24</v>
      </c>
      <c r="S1988" s="264"/>
    </row>
    <row r="1989" spans="1:19" s="263" customFormat="1">
      <c r="A1989" s="655" t="s">
        <v>6486</v>
      </c>
      <c r="B1989" s="656" t="s">
        <v>3018</v>
      </c>
      <c r="C1989" s="656">
        <v>207</v>
      </c>
      <c r="D1989" s="656">
        <v>1404</v>
      </c>
      <c r="E1989" s="657" t="s">
        <v>6487</v>
      </c>
      <c r="F1989" s="656" t="s">
        <v>4482</v>
      </c>
      <c r="G1989" s="656" t="s">
        <v>3044</v>
      </c>
      <c r="H1989" s="656" t="s">
        <v>3440</v>
      </c>
      <c r="I1989" s="656" t="s">
        <v>3440</v>
      </c>
      <c r="J1989" s="658" t="s">
        <v>4446</v>
      </c>
      <c r="K1989" s="656" t="s">
        <v>6366</v>
      </c>
      <c r="L1989" s="658" t="s">
        <v>4572</v>
      </c>
      <c r="M1989" s="255"/>
      <c r="N1989" s="255"/>
      <c r="O1989" s="255"/>
      <c r="P1989" s="658"/>
      <c r="Q1989" s="261"/>
      <c r="R1989" s="261">
        <v>3981.17</v>
      </c>
      <c r="S1989" s="264"/>
    </row>
    <row r="1990" spans="1:19" s="263" customFormat="1">
      <c r="A1990" s="655"/>
      <c r="B1990" s="656"/>
      <c r="C1990" s="656"/>
      <c r="D1990" s="656"/>
      <c r="E1990" s="657"/>
      <c r="F1990" s="656"/>
      <c r="G1990" s="656"/>
      <c r="H1990" s="656"/>
      <c r="I1990" s="656"/>
      <c r="J1990" s="658"/>
      <c r="K1990" s="656"/>
      <c r="L1990" s="658"/>
      <c r="M1990" s="255">
        <v>560</v>
      </c>
      <c r="N1990" s="255" t="s">
        <v>2931</v>
      </c>
      <c r="O1990" s="255" t="s">
        <v>2879</v>
      </c>
      <c r="P1990" s="658"/>
      <c r="Q1990" s="261"/>
      <c r="R1990" s="261"/>
      <c r="S1990" s="264"/>
    </row>
    <row r="1991" spans="1:19" s="263" customFormat="1">
      <c r="A1991" s="655"/>
      <c r="B1991" s="656"/>
      <c r="C1991" s="656"/>
      <c r="D1991" s="656"/>
      <c r="E1991" s="657"/>
      <c r="F1991" s="656"/>
      <c r="G1991" s="656"/>
      <c r="H1991" s="656"/>
      <c r="I1991" s="656"/>
      <c r="J1991" s="658"/>
      <c r="K1991" s="656"/>
      <c r="L1991" s="658"/>
      <c r="M1991" s="255">
        <v>4</v>
      </c>
      <c r="N1991" s="255" t="s">
        <v>2931</v>
      </c>
      <c r="O1991" s="255" t="s">
        <v>2709</v>
      </c>
      <c r="P1991" s="658"/>
      <c r="Q1991" s="261"/>
      <c r="R1991" s="261"/>
      <c r="S1991" s="264"/>
    </row>
    <row r="1992" spans="1:19" s="263" customFormat="1">
      <c r="A1992" s="655"/>
      <c r="B1992" s="656"/>
      <c r="C1992" s="656"/>
      <c r="D1992" s="656"/>
      <c r="E1992" s="657"/>
      <c r="F1992" s="656"/>
      <c r="G1992" s="656"/>
      <c r="H1992" s="656"/>
      <c r="I1992" s="656"/>
      <c r="J1992" s="658"/>
      <c r="K1992" s="656"/>
      <c r="L1992" s="658"/>
      <c r="M1992" s="255">
        <v>666</v>
      </c>
      <c r="N1992" s="255" t="s">
        <v>2931</v>
      </c>
      <c r="O1992" s="255" t="s">
        <v>2626</v>
      </c>
      <c r="P1992" s="658"/>
      <c r="Q1992" s="261"/>
      <c r="R1992" s="261"/>
      <c r="S1992" s="264"/>
    </row>
    <row r="1993" spans="1:19" s="263" customFormat="1">
      <c r="A1993" s="655"/>
      <c r="B1993" s="656"/>
      <c r="C1993" s="656"/>
      <c r="D1993" s="656"/>
      <c r="E1993" s="657"/>
      <c r="F1993" s="656"/>
      <c r="G1993" s="656"/>
      <c r="H1993" s="656"/>
      <c r="I1993" s="656"/>
      <c r="J1993" s="658"/>
      <c r="K1993" s="656"/>
      <c r="L1993" s="658"/>
      <c r="M1993" s="255">
        <v>110</v>
      </c>
      <c r="N1993" s="255" t="s">
        <v>2931</v>
      </c>
      <c r="O1993" s="255" t="s">
        <v>2363</v>
      </c>
      <c r="P1993" s="658"/>
      <c r="Q1993" s="261"/>
      <c r="R1993" s="261"/>
      <c r="S1993" s="264"/>
    </row>
    <row r="1994" spans="1:19" s="263" customFormat="1" ht="38.25">
      <c r="A1994" s="254" t="s">
        <v>6488</v>
      </c>
      <c r="B1994" s="255" t="s">
        <v>3018</v>
      </c>
      <c r="C1994" s="255">
        <v>207</v>
      </c>
      <c r="D1994" s="255">
        <v>1406</v>
      </c>
      <c r="E1994" s="256" t="s">
        <v>6489</v>
      </c>
      <c r="F1994" s="255" t="s">
        <v>4482</v>
      </c>
      <c r="G1994" s="255" t="s">
        <v>2105</v>
      </c>
      <c r="H1994" s="255" t="s">
        <v>3440</v>
      </c>
      <c r="I1994" s="255" t="s">
        <v>3440</v>
      </c>
      <c r="J1994" s="257" t="s">
        <v>4446</v>
      </c>
      <c r="K1994" s="255" t="s">
        <v>6490</v>
      </c>
      <c r="L1994" s="257" t="s">
        <v>4572</v>
      </c>
      <c r="M1994" s="255" t="s">
        <v>5255</v>
      </c>
      <c r="N1994" s="255" t="s">
        <v>2931</v>
      </c>
      <c r="O1994" s="255" t="s">
        <v>2626</v>
      </c>
      <c r="P1994" s="257"/>
      <c r="Q1994" s="261">
        <v>1214.99</v>
      </c>
      <c r="R1994" s="261"/>
      <c r="S1994" s="264"/>
    </row>
    <row r="1995" spans="1:19" s="263" customFormat="1" ht="25.5">
      <c r="A1995" s="254" t="s">
        <v>6491</v>
      </c>
      <c r="B1995" s="255" t="s">
        <v>3018</v>
      </c>
      <c r="C1995" s="255">
        <v>207</v>
      </c>
      <c r="D1995" s="255">
        <v>1683</v>
      </c>
      <c r="E1995" s="256" t="s">
        <v>6492</v>
      </c>
      <c r="F1995" s="255" t="s">
        <v>3476</v>
      </c>
      <c r="G1995" s="255" t="s">
        <v>2105</v>
      </c>
      <c r="H1995" s="255" t="s">
        <v>3440</v>
      </c>
      <c r="I1995" s="255" t="s">
        <v>3440</v>
      </c>
      <c r="J1995" s="257" t="s">
        <v>4446</v>
      </c>
      <c r="K1995" s="255" t="s">
        <v>6493</v>
      </c>
      <c r="L1995" s="257" t="s">
        <v>4572</v>
      </c>
      <c r="M1995" s="255"/>
      <c r="N1995" s="255"/>
      <c r="O1995" s="255"/>
      <c r="P1995" s="257"/>
      <c r="Q1995" s="261"/>
      <c r="R1995" s="261">
        <v>1666</v>
      </c>
      <c r="S1995" s="264"/>
    </row>
    <row r="1996" spans="1:19" s="263" customFormat="1">
      <c r="A1996" s="254" t="s">
        <v>6494</v>
      </c>
      <c r="B1996" s="255" t="s">
        <v>3018</v>
      </c>
      <c r="C1996" s="255">
        <v>207</v>
      </c>
      <c r="D1996" s="255">
        <v>1684</v>
      </c>
      <c r="E1996" s="256" t="s">
        <v>6495</v>
      </c>
      <c r="F1996" s="255" t="s">
        <v>3476</v>
      </c>
      <c r="G1996" s="255" t="s">
        <v>2105</v>
      </c>
      <c r="H1996" s="255" t="s">
        <v>3195</v>
      </c>
      <c r="I1996" s="255" t="s">
        <v>3195</v>
      </c>
      <c r="J1996" s="257" t="s">
        <v>4446</v>
      </c>
      <c r="K1996" s="255"/>
      <c r="L1996" s="257" t="s">
        <v>4572</v>
      </c>
      <c r="M1996" s="255" t="s">
        <v>4282</v>
      </c>
      <c r="N1996" s="255" t="s">
        <v>2931</v>
      </c>
      <c r="O1996" s="255" t="s">
        <v>2674</v>
      </c>
      <c r="P1996" s="257"/>
      <c r="Q1996" s="261"/>
      <c r="R1996" s="261">
        <v>872.6</v>
      </c>
      <c r="S1996" s="264"/>
    </row>
    <row r="1997" spans="1:19" s="263" customFormat="1">
      <c r="A1997" s="254" t="s">
        <v>6496</v>
      </c>
      <c r="B1997" s="255" t="s">
        <v>3018</v>
      </c>
      <c r="C1997" s="255">
        <v>207</v>
      </c>
      <c r="D1997" s="255">
        <v>1692</v>
      </c>
      <c r="E1997" s="256" t="s">
        <v>6497</v>
      </c>
      <c r="F1997" s="255" t="s">
        <v>4498</v>
      </c>
      <c r="G1997" s="255" t="s">
        <v>3194</v>
      </c>
      <c r="H1997" s="255" t="s">
        <v>3331</v>
      </c>
      <c r="I1997" s="255" t="s">
        <v>3331</v>
      </c>
      <c r="J1997" s="257" t="s">
        <v>4446</v>
      </c>
      <c r="K1997" s="255"/>
      <c r="L1997" s="257" t="s">
        <v>4572</v>
      </c>
      <c r="M1997" s="255" t="s">
        <v>3717</v>
      </c>
      <c r="N1997" s="255" t="s">
        <v>2931</v>
      </c>
      <c r="O1997" s="255" t="s">
        <v>2674</v>
      </c>
      <c r="P1997" s="257"/>
      <c r="Q1997" s="261"/>
      <c r="R1997" s="261">
        <v>447.51</v>
      </c>
      <c r="S1997" s="264"/>
    </row>
    <row r="1998" spans="1:19" s="263" customFormat="1">
      <c r="A1998" s="655" t="s">
        <v>5881</v>
      </c>
      <c r="B1998" s="656" t="s">
        <v>3018</v>
      </c>
      <c r="C1998" s="656">
        <v>207</v>
      </c>
      <c r="D1998" s="656">
        <v>1701</v>
      </c>
      <c r="E1998" s="657" t="s">
        <v>6498</v>
      </c>
      <c r="F1998" s="656" t="s">
        <v>6499</v>
      </c>
      <c r="G1998" s="656" t="s">
        <v>6500</v>
      </c>
      <c r="H1998" s="656" t="s">
        <v>3440</v>
      </c>
      <c r="I1998" s="656" t="s">
        <v>3440</v>
      </c>
      <c r="J1998" s="658" t="s">
        <v>4959</v>
      </c>
      <c r="K1998" s="255"/>
      <c r="L1998" s="658" t="s">
        <v>3618</v>
      </c>
      <c r="M1998" s="255"/>
      <c r="N1998" s="255"/>
      <c r="O1998" s="255"/>
      <c r="P1998" s="658"/>
      <c r="Q1998" s="683"/>
      <c r="R1998" s="683">
        <v>964.28</v>
      </c>
      <c r="S1998" s="685"/>
    </row>
    <row r="1999" spans="1:19" s="263" customFormat="1">
      <c r="A1999" s="655"/>
      <c r="B1999" s="656"/>
      <c r="C1999" s="656"/>
      <c r="D1999" s="656"/>
      <c r="E1999" s="657"/>
      <c r="F1999" s="656"/>
      <c r="G1999" s="656"/>
      <c r="H1999" s="656"/>
      <c r="I1999" s="656"/>
      <c r="J1999" s="658"/>
      <c r="K1999" s="255" t="s">
        <v>6501</v>
      </c>
      <c r="L1999" s="658"/>
      <c r="M1999" s="255">
        <v>480</v>
      </c>
      <c r="N1999" s="255" t="s">
        <v>2931</v>
      </c>
      <c r="O1999" s="255"/>
      <c r="P1999" s="658"/>
      <c r="Q1999" s="678"/>
      <c r="R1999" s="678"/>
      <c r="S1999" s="681"/>
    </row>
    <row r="2000" spans="1:19" s="263" customFormat="1" ht="25.5">
      <c r="A2000" s="655"/>
      <c r="B2000" s="656"/>
      <c r="C2000" s="656"/>
      <c r="D2000" s="656"/>
      <c r="E2000" s="657"/>
      <c r="F2000" s="656"/>
      <c r="G2000" s="656"/>
      <c r="H2000" s="656"/>
      <c r="I2000" s="656"/>
      <c r="J2000" s="658"/>
      <c r="K2000" s="255" t="s">
        <v>6502</v>
      </c>
      <c r="L2000" s="658"/>
      <c r="M2000" s="255">
        <v>103</v>
      </c>
      <c r="N2000" s="255" t="s">
        <v>2931</v>
      </c>
      <c r="O2000" s="255"/>
      <c r="P2000" s="658"/>
      <c r="Q2000" s="678"/>
      <c r="R2000" s="678"/>
      <c r="S2000" s="681"/>
    </row>
    <row r="2001" spans="1:19" s="263" customFormat="1" ht="25.5">
      <c r="A2001" s="655"/>
      <c r="B2001" s="656"/>
      <c r="C2001" s="656"/>
      <c r="D2001" s="656"/>
      <c r="E2001" s="657"/>
      <c r="F2001" s="656"/>
      <c r="G2001" s="656"/>
      <c r="H2001" s="656"/>
      <c r="I2001" s="656"/>
      <c r="J2001" s="658"/>
      <c r="K2001" s="255" t="s">
        <v>6503</v>
      </c>
      <c r="L2001" s="658"/>
      <c r="M2001" s="255">
        <v>66</v>
      </c>
      <c r="N2001" s="255" t="s">
        <v>2931</v>
      </c>
      <c r="O2001" s="255"/>
      <c r="P2001" s="658"/>
      <c r="Q2001" s="678"/>
      <c r="R2001" s="678"/>
      <c r="S2001" s="681"/>
    </row>
    <row r="2002" spans="1:19" s="263" customFormat="1" ht="25.5">
      <c r="A2002" s="655"/>
      <c r="B2002" s="656"/>
      <c r="C2002" s="656"/>
      <c r="D2002" s="656"/>
      <c r="E2002" s="657"/>
      <c r="F2002" s="656"/>
      <c r="G2002" s="656"/>
      <c r="H2002" s="656"/>
      <c r="I2002" s="656"/>
      <c r="J2002" s="658"/>
      <c r="K2002" s="255" t="s">
        <v>6504</v>
      </c>
      <c r="L2002" s="658"/>
      <c r="M2002" s="255">
        <v>77</v>
      </c>
      <c r="N2002" s="255" t="s">
        <v>2931</v>
      </c>
      <c r="O2002" s="255"/>
      <c r="P2002" s="658"/>
      <c r="Q2002" s="678"/>
      <c r="R2002" s="678"/>
      <c r="S2002" s="681"/>
    </row>
    <row r="2003" spans="1:19" s="263" customFormat="1" ht="25.5">
      <c r="A2003" s="655"/>
      <c r="B2003" s="656"/>
      <c r="C2003" s="656"/>
      <c r="D2003" s="656"/>
      <c r="E2003" s="657"/>
      <c r="F2003" s="656"/>
      <c r="G2003" s="656"/>
      <c r="H2003" s="656"/>
      <c r="I2003" s="656"/>
      <c r="J2003" s="658"/>
      <c r="K2003" s="255" t="s">
        <v>6505</v>
      </c>
      <c r="L2003" s="658"/>
      <c r="M2003" s="255">
        <v>82</v>
      </c>
      <c r="N2003" s="255" t="s">
        <v>2931</v>
      </c>
      <c r="O2003" s="255"/>
      <c r="P2003" s="658"/>
      <c r="Q2003" s="678"/>
      <c r="R2003" s="678"/>
      <c r="S2003" s="681"/>
    </row>
    <row r="2004" spans="1:19" s="263" customFormat="1" ht="25.5">
      <c r="A2004" s="655"/>
      <c r="B2004" s="656"/>
      <c r="C2004" s="656"/>
      <c r="D2004" s="656"/>
      <c r="E2004" s="657"/>
      <c r="F2004" s="656"/>
      <c r="G2004" s="656"/>
      <c r="H2004" s="656"/>
      <c r="I2004" s="656"/>
      <c r="J2004" s="658"/>
      <c r="K2004" s="255" t="s">
        <v>6506</v>
      </c>
      <c r="L2004" s="658"/>
      <c r="M2004" s="255">
        <v>68</v>
      </c>
      <c r="N2004" s="255" t="s">
        <v>2931</v>
      </c>
      <c r="O2004" s="255"/>
      <c r="P2004" s="658"/>
      <c r="Q2004" s="678"/>
      <c r="R2004" s="678"/>
      <c r="S2004" s="681"/>
    </row>
    <row r="2005" spans="1:19" s="263" customFormat="1" ht="25.5">
      <c r="A2005" s="655"/>
      <c r="B2005" s="656"/>
      <c r="C2005" s="656"/>
      <c r="D2005" s="656"/>
      <c r="E2005" s="657"/>
      <c r="F2005" s="656"/>
      <c r="G2005" s="656"/>
      <c r="H2005" s="656"/>
      <c r="I2005" s="656"/>
      <c r="J2005" s="658"/>
      <c r="K2005" s="255" t="s">
        <v>6507</v>
      </c>
      <c r="L2005" s="658"/>
      <c r="M2005" s="255">
        <v>84</v>
      </c>
      <c r="N2005" s="255" t="s">
        <v>2931</v>
      </c>
      <c r="O2005" s="255"/>
      <c r="P2005" s="658"/>
      <c r="Q2005" s="678"/>
      <c r="R2005" s="678"/>
      <c r="S2005" s="681"/>
    </row>
    <row r="2006" spans="1:19" s="263" customFormat="1">
      <c r="A2006" s="655"/>
      <c r="B2006" s="656"/>
      <c r="C2006" s="656"/>
      <c r="D2006" s="656"/>
      <c r="E2006" s="657"/>
      <c r="F2006" s="656"/>
      <c r="G2006" s="656"/>
      <c r="H2006" s="656"/>
      <c r="I2006" s="656"/>
      <c r="J2006" s="658"/>
      <c r="K2006" s="255" t="s">
        <v>5263</v>
      </c>
      <c r="L2006" s="658"/>
      <c r="M2006" s="255">
        <v>166</v>
      </c>
      <c r="N2006" s="255" t="s">
        <v>2931</v>
      </c>
      <c r="O2006" s="255"/>
      <c r="P2006" s="658"/>
      <c r="Q2006" s="678"/>
      <c r="R2006" s="678"/>
      <c r="S2006" s="681"/>
    </row>
    <row r="2007" spans="1:19" s="263" customFormat="1" ht="25.5">
      <c r="A2007" s="655"/>
      <c r="B2007" s="656"/>
      <c r="C2007" s="656"/>
      <c r="D2007" s="656"/>
      <c r="E2007" s="657"/>
      <c r="F2007" s="656"/>
      <c r="G2007" s="656"/>
      <c r="H2007" s="656"/>
      <c r="I2007" s="656"/>
      <c r="J2007" s="658"/>
      <c r="K2007" s="255" t="s">
        <v>6508</v>
      </c>
      <c r="L2007" s="658"/>
      <c r="M2007" s="255">
        <v>100</v>
      </c>
      <c r="N2007" s="255" t="s">
        <v>2931</v>
      </c>
      <c r="O2007" s="255"/>
      <c r="P2007" s="658"/>
      <c r="Q2007" s="678"/>
      <c r="R2007" s="678"/>
      <c r="S2007" s="681"/>
    </row>
    <row r="2008" spans="1:19" s="263" customFormat="1" ht="25.5">
      <c r="A2008" s="655"/>
      <c r="B2008" s="656"/>
      <c r="C2008" s="656"/>
      <c r="D2008" s="656"/>
      <c r="E2008" s="657"/>
      <c r="F2008" s="656"/>
      <c r="G2008" s="656"/>
      <c r="H2008" s="656"/>
      <c r="I2008" s="656"/>
      <c r="J2008" s="658"/>
      <c r="K2008" s="255" t="s">
        <v>6509</v>
      </c>
      <c r="L2008" s="658"/>
      <c r="M2008" s="255">
        <v>66</v>
      </c>
      <c r="N2008" s="255" t="s">
        <v>2931</v>
      </c>
      <c r="O2008" s="255"/>
      <c r="P2008" s="658"/>
      <c r="Q2008" s="678"/>
      <c r="R2008" s="678"/>
      <c r="S2008" s="681"/>
    </row>
    <row r="2009" spans="1:19" s="263" customFormat="1">
      <c r="A2009" s="655"/>
      <c r="B2009" s="656"/>
      <c r="C2009" s="656"/>
      <c r="D2009" s="656"/>
      <c r="E2009" s="657"/>
      <c r="F2009" s="656"/>
      <c r="G2009" s="656"/>
      <c r="H2009" s="656"/>
      <c r="I2009" s="656"/>
      <c r="J2009" s="658"/>
      <c r="K2009" s="255" t="s">
        <v>6510</v>
      </c>
      <c r="L2009" s="658"/>
      <c r="M2009" s="255">
        <v>402</v>
      </c>
      <c r="N2009" s="255" t="s">
        <v>2931</v>
      </c>
      <c r="O2009" s="255"/>
      <c r="P2009" s="658"/>
      <c r="Q2009" s="678"/>
      <c r="R2009" s="678"/>
      <c r="S2009" s="681"/>
    </row>
    <row r="2010" spans="1:19" s="263" customFormat="1" ht="25.5">
      <c r="A2010" s="655"/>
      <c r="B2010" s="656"/>
      <c r="C2010" s="656"/>
      <c r="D2010" s="656"/>
      <c r="E2010" s="657"/>
      <c r="F2010" s="656"/>
      <c r="G2010" s="656"/>
      <c r="H2010" s="656"/>
      <c r="I2010" s="656"/>
      <c r="J2010" s="658"/>
      <c r="K2010" s="255" t="s">
        <v>6511</v>
      </c>
      <c r="L2010" s="658"/>
      <c r="M2010" s="255">
        <v>133</v>
      </c>
      <c r="N2010" s="255" t="s">
        <v>2931</v>
      </c>
      <c r="O2010" s="255"/>
      <c r="P2010" s="658"/>
      <c r="Q2010" s="678"/>
      <c r="R2010" s="678"/>
      <c r="S2010" s="681"/>
    </row>
    <row r="2011" spans="1:19" s="263" customFormat="1" ht="25.5">
      <c r="A2011" s="655"/>
      <c r="B2011" s="656"/>
      <c r="C2011" s="656"/>
      <c r="D2011" s="656"/>
      <c r="E2011" s="657"/>
      <c r="F2011" s="656"/>
      <c r="G2011" s="656"/>
      <c r="H2011" s="656"/>
      <c r="I2011" s="656"/>
      <c r="J2011" s="658"/>
      <c r="K2011" s="255" t="s">
        <v>6512</v>
      </c>
      <c r="L2011" s="658"/>
      <c r="M2011" s="255">
        <v>93</v>
      </c>
      <c r="N2011" s="255" t="s">
        <v>2931</v>
      </c>
      <c r="O2011" s="255"/>
      <c r="P2011" s="658"/>
      <c r="Q2011" s="678"/>
      <c r="R2011" s="678"/>
      <c r="S2011" s="681"/>
    </row>
    <row r="2012" spans="1:19" s="263" customFormat="1" ht="25.5">
      <c r="A2012" s="655"/>
      <c r="B2012" s="656"/>
      <c r="C2012" s="656"/>
      <c r="D2012" s="656"/>
      <c r="E2012" s="657"/>
      <c r="F2012" s="656"/>
      <c r="G2012" s="656"/>
      <c r="H2012" s="656"/>
      <c r="I2012" s="656"/>
      <c r="J2012" s="658"/>
      <c r="K2012" s="255" t="s">
        <v>6513</v>
      </c>
      <c r="L2012" s="658"/>
      <c r="M2012" s="255">
        <v>77</v>
      </c>
      <c r="N2012" s="255" t="s">
        <v>2931</v>
      </c>
      <c r="O2012" s="255"/>
      <c r="P2012" s="658"/>
      <c r="Q2012" s="678"/>
      <c r="R2012" s="678"/>
      <c r="S2012" s="681"/>
    </row>
    <row r="2013" spans="1:19" s="263" customFormat="1" ht="25.5">
      <c r="A2013" s="655"/>
      <c r="B2013" s="656"/>
      <c r="C2013" s="656"/>
      <c r="D2013" s="656"/>
      <c r="E2013" s="657"/>
      <c r="F2013" s="656"/>
      <c r="G2013" s="656"/>
      <c r="H2013" s="656"/>
      <c r="I2013" s="656"/>
      <c r="J2013" s="658"/>
      <c r="K2013" s="255" t="s">
        <v>6514</v>
      </c>
      <c r="L2013" s="658"/>
      <c r="M2013" s="255">
        <v>99</v>
      </c>
      <c r="N2013" s="255" t="s">
        <v>2931</v>
      </c>
      <c r="O2013" s="255"/>
      <c r="P2013" s="658"/>
      <c r="Q2013" s="678"/>
      <c r="R2013" s="678"/>
      <c r="S2013" s="681"/>
    </row>
    <row r="2014" spans="1:19" s="263" customFormat="1">
      <c r="A2014" s="655"/>
      <c r="B2014" s="656"/>
      <c r="C2014" s="656"/>
      <c r="D2014" s="656"/>
      <c r="E2014" s="657"/>
      <c r="F2014" s="656"/>
      <c r="G2014" s="656"/>
      <c r="H2014" s="656"/>
      <c r="I2014" s="656"/>
      <c r="J2014" s="658"/>
      <c r="K2014" s="255" t="s">
        <v>6515</v>
      </c>
      <c r="L2014" s="658"/>
      <c r="M2014" s="255">
        <v>1941</v>
      </c>
      <c r="N2014" s="255" t="s">
        <v>2931</v>
      </c>
      <c r="O2014" s="255"/>
      <c r="P2014" s="658"/>
      <c r="Q2014" s="678"/>
      <c r="R2014" s="678"/>
      <c r="S2014" s="681"/>
    </row>
    <row r="2015" spans="1:19" s="263" customFormat="1" ht="25.5">
      <c r="A2015" s="655"/>
      <c r="B2015" s="656"/>
      <c r="C2015" s="656"/>
      <c r="D2015" s="656"/>
      <c r="E2015" s="657"/>
      <c r="F2015" s="656"/>
      <c r="G2015" s="656"/>
      <c r="H2015" s="656"/>
      <c r="I2015" s="656"/>
      <c r="J2015" s="658"/>
      <c r="K2015" s="255" t="s">
        <v>6516</v>
      </c>
      <c r="L2015" s="658"/>
      <c r="M2015" s="255">
        <v>219</v>
      </c>
      <c r="N2015" s="255" t="s">
        <v>2931</v>
      </c>
      <c r="O2015" s="255"/>
      <c r="P2015" s="658"/>
      <c r="Q2015" s="678"/>
      <c r="R2015" s="678"/>
      <c r="S2015" s="681"/>
    </row>
    <row r="2016" spans="1:19" s="263" customFormat="1" ht="25.5">
      <c r="A2016" s="655"/>
      <c r="B2016" s="656"/>
      <c r="C2016" s="656"/>
      <c r="D2016" s="656"/>
      <c r="E2016" s="657"/>
      <c r="F2016" s="656"/>
      <c r="G2016" s="656"/>
      <c r="H2016" s="656"/>
      <c r="I2016" s="656"/>
      <c r="J2016" s="658"/>
      <c r="K2016" s="255" t="s">
        <v>6517</v>
      </c>
      <c r="L2016" s="658"/>
      <c r="M2016" s="255">
        <v>62</v>
      </c>
      <c r="N2016" s="255" t="s">
        <v>2931</v>
      </c>
      <c r="O2016" s="255"/>
      <c r="P2016" s="658"/>
      <c r="Q2016" s="678"/>
      <c r="R2016" s="678"/>
      <c r="S2016" s="681"/>
    </row>
    <row r="2017" spans="1:19" s="263" customFormat="1" ht="25.5">
      <c r="A2017" s="655"/>
      <c r="B2017" s="656"/>
      <c r="C2017" s="656"/>
      <c r="D2017" s="656"/>
      <c r="E2017" s="657"/>
      <c r="F2017" s="656"/>
      <c r="G2017" s="656"/>
      <c r="H2017" s="656"/>
      <c r="I2017" s="656"/>
      <c r="J2017" s="658"/>
      <c r="K2017" s="255" t="s">
        <v>6518</v>
      </c>
      <c r="L2017" s="658"/>
      <c r="M2017" s="255">
        <v>77</v>
      </c>
      <c r="N2017" s="255" t="s">
        <v>2931</v>
      </c>
      <c r="O2017" s="255"/>
      <c r="P2017" s="658"/>
      <c r="Q2017" s="678"/>
      <c r="R2017" s="678"/>
      <c r="S2017" s="681"/>
    </row>
    <row r="2018" spans="1:19" s="263" customFormat="1" ht="25.5">
      <c r="A2018" s="655"/>
      <c r="B2018" s="656"/>
      <c r="C2018" s="656"/>
      <c r="D2018" s="656"/>
      <c r="E2018" s="657"/>
      <c r="F2018" s="656"/>
      <c r="G2018" s="656"/>
      <c r="H2018" s="656"/>
      <c r="I2018" s="656"/>
      <c r="J2018" s="658"/>
      <c r="K2018" s="255" t="s">
        <v>6519</v>
      </c>
      <c r="L2018" s="658"/>
      <c r="M2018" s="255">
        <v>203</v>
      </c>
      <c r="N2018" s="255" t="s">
        <v>2931</v>
      </c>
      <c r="O2018" s="255"/>
      <c r="P2018" s="658"/>
      <c r="Q2018" s="678"/>
      <c r="R2018" s="678"/>
      <c r="S2018" s="681"/>
    </row>
    <row r="2019" spans="1:19" s="263" customFormat="1" ht="25.5">
      <c r="A2019" s="655"/>
      <c r="B2019" s="656"/>
      <c r="C2019" s="656"/>
      <c r="D2019" s="656"/>
      <c r="E2019" s="657"/>
      <c r="F2019" s="656"/>
      <c r="G2019" s="656"/>
      <c r="H2019" s="656"/>
      <c r="I2019" s="656"/>
      <c r="J2019" s="658"/>
      <c r="K2019" s="255" t="s">
        <v>6520</v>
      </c>
      <c r="L2019" s="658"/>
      <c r="M2019" s="255">
        <v>68</v>
      </c>
      <c r="N2019" s="255" t="s">
        <v>2931</v>
      </c>
      <c r="O2019" s="255"/>
      <c r="P2019" s="658"/>
      <c r="Q2019" s="678"/>
      <c r="R2019" s="678"/>
      <c r="S2019" s="681"/>
    </row>
    <row r="2020" spans="1:19" s="263" customFormat="1" ht="25.5">
      <c r="A2020" s="655"/>
      <c r="B2020" s="656"/>
      <c r="C2020" s="656"/>
      <c r="D2020" s="656"/>
      <c r="E2020" s="657"/>
      <c r="F2020" s="656"/>
      <c r="G2020" s="656"/>
      <c r="H2020" s="656"/>
      <c r="I2020" s="656"/>
      <c r="J2020" s="658"/>
      <c r="K2020" s="255" t="s">
        <v>6521</v>
      </c>
      <c r="L2020" s="658"/>
      <c r="M2020" s="255">
        <v>98</v>
      </c>
      <c r="N2020" s="255" t="s">
        <v>2931</v>
      </c>
      <c r="O2020" s="255"/>
      <c r="P2020" s="658"/>
      <c r="Q2020" s="678"/>
      <c r="R2020" s="678"/>
      <c r="S2020" s="681"/>
    </row>
    <row r="2021" spans="1:19" s="263" customFormat="1" ht="25.5">
      <c r="A2021" s="655"/>
      <c r="B2021" s="656"/>
      <c r="C2021" s="656"/>
      <c r="D2021" s="656"/>
      <c r="E2021" s="657"/>
      <c r="F2021" s="656"/>
      <c r="G2021" s="656"/>
      <c r="H2021" s="656"/>
      <c r="I2021" s="656"/>
      <c r="J2021" s="658"/>
      <c r="K2021" s="255" t="s">
        <v>6522</v>
      </c>
      <c r="L2021" s="658"/>
      <c r="M2021" s="255">
        <v>107</v>
      </c>
      <c r="N2021" s="255" t="s">
        <v>2931</v>
      </c>
      <c r="O2021" s="255"/>
      <c r="P2021" s="658"/>
      <c r="Q2021" s="678"/>
      <c r="R2021" s="678"/>
      <c r="S2021" s="681"/>
    </row>
    <row r="2022" spans="1:19" s="263" customFormat="1" ht="25.5">
      <c r="A2022" s="655"/>
      <c r="B2022" s="656"/>
      <c r="C2022" s="656"/>
      <c r="D2022" s="656"/>
      <c r="E2022" s="657"/>
      <c r="F2022" s="656"/>
      <c r="G2022" s="656"/>
      <c r="H2022" s="656"/>
      <c r="I2022" s="656"/>
      <c r="J2022" s="658"/>
      <c r="K2022" s="255" t="s">
        <v>6523</v>
      </c>
      <c r="L2022" s="658"/>
      <c r="M2022" s="255">
        <v>107</v>
      </c>
      <c r="N2022" s="255" t="s">
        <v>2931</v>
      </c>
      <c r="O2022" s="255"/>
      <c r="P2022" s="658"/>
      <c r="Q2022" s="678"/>
      <c r="R2022" s="678"/>
      <c r="S2022" s="681"/>
    </row>
    <row r="2023" spans="1:19" s="263" customFormat="1" ht="25.5">
      <c r="A2023" s="655"/>
      <c r="B2023" s="656"/>
      <c r="C2023" s="656"/>
      <c r="D2023" s="656"/>
      <c r="E2023" s="657"/>
      <c r="F2023" s="656"/>
      <c r="G2023" s="656"/>
      <c r="H2023" s="656"/>
      <c r="I2023" s="656"/>
      <c r="J2023" s="658"/>
      <c r="K2023" s="255" t="s">
        <v>6524</v>
      </c>
      <c r="L2023" s="658"/>
      <c r="M2023" s="255">
        <v>58</v>
      </c>
      <c r="N2023" s="255" t="s">
        <v>2931</v>
      </c>
      <c r="O2023" s="255"/>
      <c r="P2023" s="658"/>
      <c r="Q2023" s="678"/>
      <c r="R2023" s="678"/>
      <c r="S2023" s="681"/>
    </row>
    <row r="2024" spans="1:19" s="263" customFormat="1" ht="25.5">
      <c r="A2024" s="655"/>
      <c r="B2024" s="656"/>
      <c r="C2024" s="656"/>
      <c r="D2024" s="656"/>
      <c r="E2024" s="657"/>
      <c r="F2024" s="656"/>
      <c r="G2024" s="656"/>
      <c r="H2024" s="656"/>
      <c r="I2024" s="656"/>
      <c r="J2024" s="658"/>
      <c r="K2024" s="255" t="s">
        <v>6525</v>
      </c>
      <c r="L2024" s="658"/>
      <c r="M2024" s="255">
        <v>59</v>
      </c>
      <c r="N2024" s="255" t="s">
        <v>2931</v>
      </c>
      <c r="O2024" s="255"/>
      <c r="P2024" s="658"/>
      <c r="Q2024" s="678"/>
      <c r="R2024" s="678"/>
      <c r="S2024" s="681"/>
    </row>
    <row r="2025" spans="1:19" s="263" customFormat="1" ht="25.5">
      <c r="A2025" s="655"/>
      <c r="B2025" s="656"/>
      <c r="C2025" s="656"/>
      <c r="D2025" s="656"/>
      <c r="E2025" s="657"/>
      <c r="F2025" s="656"/>
      <c r="G2025" s="656"/>
      <c r="H2025" s="656"/>
      <c r="I2025" s="656"/>
      <c r="J2025" s="658"/>
      <c r="K2025" s="255" t="s">
        <v>6526</v>
      </c>
      <c r="L2025" s="658"/>
      <c r="M2025" s="255">
        <v>107</v>
      </c>
      <c r="N2025" s="255" t="s">
        <v>2931</v>
      </c>
      <c r="O2025" s="255"/>
      <c r="P2025" s="658"/>
      <c r="Q2025" s="678"/>
      <c r="R2025" s="678"/>
      <c r="S2025" s="681"/>
    </row>
    <row r="2026" spans="1:19" s="263" customFormat="1" ht="25.5">
      <c r="A2026" s="655"/>
      <c r="B2026" s="656"/>
      <c r="C2026" s="656"/>
      <c r="D2026" s="656"/>
      <c r="E2026" s="657"/>
      <c r="F2026" s="656"/>
      <c r="G2026" s="656"/>
      <c r="H2026" s="656"/>
      <c r="I2026" s="656"/>
      <c r="J2026" s="658"/>
      <c r="K2026" s="255" t="s">
        <v>6527</v>
      </c>
      <c r="L2026" s="658"/>
      <c r="M2026" s="255">
        <v>400</v>
      </c>
      <c r="N2026" s="255" t="s">
        <v>2931</v>
      </c>
      <c r="O2026" s="255"/>
      <c r="P2026" s="658"/>
      <c r="Q2026" s="678"/>
      <c r="R2026" s="678"/>
      <c r="S2026" s="681"/>
    </row>
    <row r="2027" spans="1:19" s="263" customFormat="1" ht="25.5">
      <c r="A2027" s="655"/>
      <c r="B2027" s="656"/>
      <c r="C2027" s="656"/>
      <c r="D2027" s="656"/>
      <c r="E2027" s="657"/>
      <c r="F2027" s="656"/>
      <c r="G2027" s="656"/>
      <c r="H2027" s="656"/>
      <c r="I2027" s="656"/>
      <c r="J2027" s="658"/>
      <c r="K2027" s="255" t="s">
        <v>6528</v>
      </c>
      <c r="L2027" s="658"/>
      <c r="M2027" s="255">
        <v>59</v>
      </c>
      <c r="N2027" s="255" t="s">
        <v>2931</v>
      </c>
      <c r="O2027" s="255"/>
      <c r="P2027" s="658"/>
      <c r="Q2027" s="678"/>
      <c r="R2027" s="678"/>
      <c r="S2027" s="681"/>
    </row>
    <row r="2028" spans="1:19" s="263" customFormat="1" ht="25.5">
      <c r="A2028" s="655"/>
      <c r="B2028" s="656"/>
      <c r="C2028" s="656"/>
      <c r="D2028" s="656"/>
      <c r="E2028" s="657"/>
      <c r="F2028" s="656"/>
      <c r="G2028" s="656"/>
      <c r="H2028" s="656"/>
      <c r="I2028" s="656"/>
      <c r="J2028" s="658"/>
      <c r="K2028" s="255" t="s">
        <v>6529</v>
      </c>
      <c r="L2028" s="658"/>
      <c r="M2028" s="255">
        <v>106</v>
      </c>
      <c r="N2028" s="255" t="s">
        <v>2931</v>
      </c>
      <c r="O2028" s="255"/>
      <c r="P2028" s="658"/>
      <c r="Q2028" s="678"/>
      <c r="R2028" s="678"/>
      <c r="S2028" s="681"/>
    </row>
    <row r="2029" spans="1:19" s="263" customFormat="1" ht="25.5">
      <c r="A2029" s="655"/>
      <c r="B2029" s="656"/>
      <c r="C2029" s="656"/>
      <c r="D2029" s="656"/>
      <c r="E2029" s="657"/>
      <c r="F2029" s="656"/>
      <c r="G2029" s="656"/>
      <c r="H2029" s="656"/>
      <c r="I2029" s="656"/>
      <c r="J2029" s="658"/>
      <c r="K2029" s="255" t="s">
        <v>6530</v>
      </c>
      <c r="L2029" s="658"/>
      <c r="M2029" s="255">
        <v>71</v>
      </c>
      <c r="N2029" s="255" t="s">
        <v>2931</v>
      </c>
      <c r="O2029" s="255"/>
      <c r="P2029" s="658"/>
      <c r="Q2029" s="678"/>
      <c r="R2029" s="678"/>
      <c r="S2029" s="681"/>
    </row>
    <row r="2030" spans="1:19" s="263" customFormat="1" ht="25.5">
      <c r="A2030" s="655"/>
      <c r="B2030" s="656"/>
      <c r="C2030" s="656"/>
      <c r="D2030" s="656"/>
      <c r="E2030" s="657"/>
      <c r="F2030" s="656"/>
      <c r="G2030" s="656"/>
      <c r="H2030" s="656"/>
      <c r="I2030" s="656"/>
      <c r="J2030" s="658"/>
      <c r="K2030" s="255" t="s">
        <v>6531</v>
      </c>
      <c r="L2030" s="658"/>
      <c r="M2030" s="255">
        <v>83</v>
      </c>
      <c r="N2030" s="255" t="s">
        <v>2931</v>
      </c>
      <c r="O2030" s="255"/>
      <c r="P2030" s="658"/>
      <c r="Q2030" s="678"/>
      <c r="R2030" s="678"/>
      <c r="S2030" s="681"/>
    </row>
    <row r="2031" spans="1:19" s="263" customFormat="1" ht="25.5">
      <c r="A2031" s="655"/>
      <c r="B2031" s="656"/>
      <c r="C2031" s="656"/>
      <c r="D2031" s="656"/>
      <c r="E2031" s="657"/>
      <c r="F2031" s="656"/>
      <c r="G2031" s="656"/>
      <c r="H2031" s="656"/>
      <c r="I2031" s="656"/>
      <c r="J2031" s="658"/>
      <c r="K2031" s="255" t="s">
        <v>6532</v>
      </c>
      <c r="L2031" s="658"/>
      <c r="M2031" s="255">
        <v>57</v>
      </c>
      <c r="N2031" s="255" t="s">
        <v>2931</v>
      </c>
      <c r="O2031" s="255"/>
      <c r="P2031" s="658"/>
      <c r="Q2031" s="678"/>
      <c r="R2031" s="678"/>
      <c r="S2031" s="681"/>
    </row>
    <row r="2032" spans="1:19" s="263" customFormat="1">
      <c r="A2032" s="655"/>
      <c r="B2032" s="656"/>
      <c r="C2032" s="656"/>
      <c r="D2032" s="656"/>
      <c r="E2032" s="657"/>
      <c r="F2032" s="656"/>
      <c r="G2032" s="656"/>
      <c r="H2032" s="656"/>
      <c r="I2032" s="656"/>
      <c r="J2032" s="658"/>
      <c r="K2032" s="255" t="s">
        <v>6533</v>
      </c>
      <c r="L2032" s="658"/>
      <c r="M2032" s="255">
        <v>127</v>
      </c>
      <c r="N2032" s="255" t="s">
        <v>2931</v>
      </c>
      <c r="O2032" s="255"/>
      <c r="P2032" s="658"/>
      <c r="Q2032" s="678"/>
      <c r="R2032" s="678"/>
      <c r="S2032" s="681"/>
    </row>
    <row r="2033" spans="1:19" s="263" customFormat="1" ht="25.5">
      <c r="A2033" s="655"/>
      <c r="B2033" s="656"/>
      <c r="C2033" s="656"/>
      <c r="D2033" s="656"/>
      <c r="E2033" s="657"/>
      <c r="F2033" s="656"/>
      <c r="G2033" s="656"/>
      <c r="H2033" s="656"/>
      <c r="I2033" s="656"/>
      <c r="J2033" s="658"/>
      <c r="K2033" s="255" t="s">
        <v>6534</v>
      </c>
      <c r="L2033" s="658"/>
      <c r="M2033" s="255">
        <v>111</v>
      </c>
      <c r="N2033" s="255" t="s">
        <v>2931</v>
      </c>
      <c r="O2033" s="255"/>
      <c r="P2033" s="658"/>
      <c r="Q2033" s="678"/>
      <c r="R2033" s="678"/>
      <c r="S2033" s="681"/>
    </row>
    <row r="2034" spans="1:19" s="263" customFormat="1" ht="13.5" thickBot="1">
      <c r="A2034" s="675"/>
      <c r="B2034" s="674"/>
      <c r="C2034" s="674"/>
      <c r="D2034" s="674"/>
      <c r="E2034" s="676"/>
      <c r="F2034" s="674"/>
      <c r="G2034" s="674"/>
      <c r="H2034" s="674"/>
      <c r="I2034" s="674"/>
      <c r="J2034" s="673"/>
      <c r="K2034" s="266" t="s">
        <v>6535</v>
      </c>
      <c r="L2034" s="673"/>
      <c r="M2034" s="266">
        <v>16</v>
      </c>
      <c r="N2034" s="266" t="s">
        <v>2931</v>
      </c>
      <c r="O2034" s="266"/>
      <c r="P2034" s="673"/>
      <c r="Q2034" s="684"/>
      <c r="R2034" s="684"/>
      <c r="S2034" s="686"/>
    </row>
    <row r="2035" spans="1:19" s="282" customFormat="1">
      <c r="A2035" s="274"/>
      <c r="B2035" s="274"/>
      <c r="C2035" s="274"/>
      <c r="D2035" s="274"/>
      <c r="E2035" s="275"/>
      <c r="F2035" s="274"/>
      <c r="G2035" s="274"/>
      <c r="H2035" s="274"/>
      <c r="I2035" s="274"/>
      <c r="J2035" s="276"/>
      <c r="K2035" s="274"/>
      <c r="L2035" s="276"/>
      <c r="M2035" s="274"/>
      <c r="N2035" s="274"/>
      <c r="O2035" s="274"/>
      <c r="P2035" s="276"/>
      <c r="Q2035" s="281"/>
      <c r="R2035" s="281"/>
    </row>
    <row r="2036" spans="1:19" s="282" customFormat="1">
      <c r="A2036" s="274"/>
      <c r="B2036" s="274"/>
      <c r="C2036" s="274"/>
      <c r="D2036" s="274"/>
      <c r="E2036" s="275"/>
      <c r="F2036" s="274"/>
      <c r="G2036" s="274"/>
      <c r="H2036" s="274"/>
      <c r="I2036" s="274"/>
      <c r="J2036" s="276"/>
      <c r="K2036" s="274"/>
      <c r="L2036" s="276"/>
      <c r="M2036" s="274"/>
      <c r="N2036" s="274"/>
      <c r="O2036" s="274"/>
      <c r="P2036" s="276"/>
      <c r="Q2036" s="281"/>
      <c r="R2036" s="281"/>
    </row>
    <row r="2037" spans="1:19" s="282" customFormat="1">
      <c r="A2037" s="274"/>
      <c r="B2037" s="274"/>
      <c r="C2037" s="274"/>
      <c r="D2037" s="274"/>
      <c r="E2037" s="275"/>
      <c r="F2037" s="274"/>
      <c r="G2037" s="274"/>
      <c r="H2037" s="274"/>
      <c r="I2037" s="274"/>
      <c r="J2037" s="276"/>
      <c r="K2037" s="274"/>
      <c r="L2037" s="276"/>
      <c r="M2037" s="274"/>
      <c r="N2037" s="274"/>
      <c r="O2037" s="274"/>
      <c r="P2037" s="276"/>
      <c r="Q2037" s="281"/>
      <c r="R2037" s="281"/>
    </row>
    <row r="2038" spans="1:19" s="282" customFormat="1" ht="13.5" thickBot="1">
      <c r="A2038" s="274"/>
      <c r="B2038" s="274"/>
      <c r="C2038" s="274"/>
      <c r="D2038" s="274"/>
      <c r="E2038" s="275"/>
      <c r="F2038" s="274"/>
      <c r="G2038" s="274"/>
      <c r="H2038" s="274"/>
      <c r="I2038" s="274"/>
      <c r="J2038" s="276"/>
      <c r="K2038" s="274"/>
      <c r="L2038" s="276"/>
      <c r="M2038" s="274"/>
      <c r="N2038" s="274"/>
      <c r="O2038" s="274"/>
      <c r="P2038" s="276"/>
      <c r="Q2038" s="281"/>
      <c r="R2038" s="281"/>
    </row>
    <row r="2039" spans="1:19" s="252" customFormat="1" ht="13.5" thickBot="1">
      <c r="A2039" s="250" t="s">
        <v>2090</v>
      </c>
      <c r="B2039" s="250" t="s">
        <v>2091</v>
      </c>
      <c r="C2039" s="250" t="s">
        <v>2092</v>
      </c>
      <c r="D2039" s="250" t="s">
        <v>2093</v>
      </c>
      <c r="E2039" s="250" t="s">
        <v>2094</v>
      </c>
      <c r="F2039" s="250" t="s">
        <v>2095</v>
      </c>
      <c r="G2039" s="250" t="s">
        <v>2096</v>
      </c>
      <c r="H2039" s="250" t="s">
        <v>2097</v>
      </c>
      <c r="I2039" s="250" t="s">
        <v>2130</v>
      </c>
      <c r="J2039" s="251" t="s">
        <v>2133</v>
      </c>
      <c r="K2039" s="250" t="s">
        <v>2160</v>
      </c>
      <c r="L2039" s="251" t="s">
        <v>2163</v>
      </c>
      <c r="M2039" s="250" t="s">
        <v>2101</v>
      </c>
      <c r="N2039" s="250" t="s">
        <v>2166</v>
      </c>
      <c r="O2039" s="250" t="s">
        <v>2169</v>
      </c>
      <c r="P2039" s="250" t="s">
        <v>2172</v>
      </c>
      <c r="Q2039" s="250" t="s">
        <v>2175</v>
      </c>
      <c r="R2039" s="250" t="s">
        <v>2178</v>
      </c>
      <c r="S2039" s="250" t="s">
        <v>2181</v>
      </c>
    </row>
    <row r="2040" spans="1:19" s="263" customFormat="1" ht="38.25">
      <c r="A2040" s="283" t="s">
        <v>6536</v>
      </c>
      <c r="B2040" s="284" t="s">
        <v>3018</v>
      </c>
      <c r="C2040" s="284">
        <v>207</v>
      </c>
      <c r="D2040" s="284">
        <v>1702</v>
      </c>
      <c r="E2040" s="285" t="s">
        <v>6537</v>
      </c>
      <c r="F2040" s="284" t="s">
        <v>6499</v>
      </c>
      <c r="G2040" s="284" t="s">
        <v>2105</v>
      </c>
      <c r="H2040" s="284" t="s">
        <v>3440</v>
      </c>
      <c r="I2040" s="284" t="s">
        <v>3440</v>
      </c>
      <c r="J2040" s="286" t="s">
        <v>4446</v>
      </c>
      <c r="K2040" s="284" t="s">
        <v>6538</v>
      </c>
      <c r="L2040" s="286" t="s">
        <v>4529</v>
      </c>
      <c r="M2040" s="284" t="s">
        <v>6066</v>
      </c>
      <c r="N2040" s="284" t="s">
        <v>2931</v>
      </c>
      <c r="O2040" s="284" t="s">
        <v>3700</v>
      </c>
      <c r="P2040" s="286"/>
      <c r="Q2040" s="290"/>
      <c r="R2040" s="290">
        <v>716.94</v>
      </c>
      <c r="S2040" s="291"/>
    </row>
    <row r="2041" spans="1:19" s="263" customFormat="1" ht="25.5">
      <c r="A2041" s="254" t="s">
        <v>6539</v>
      </c>
      <c r="B2041" s="255" t="s">
        <v>3018</v>
      </c>
      <c r="C2041" s="255">
        <v>207</v>
      </c>
      <c r="D2041" s="255">
        <v>1703</v>
      </c>
      <c r="E2041" s="256" t="s">
        <v>6540</v>
      </c>
      <c r="F2041" s="255" t="s">
        <v>6499</v>
      </c>
      <c r="G2041" s="255" t="s">
        <v>2105</v>
      </c>
      <c r="H2041" s="255" t="s">
        <v>3440</v>
      </c>
      <c r="I2041" s="255" t="s">
        <v>3440</v>
      </c>
      <c r="J2041" s="257" t="s">
        <v>4446</v>
      </c>
      <c r="K2041" s="255" t="s">
        <v>6541</v>
      </c>
      <c r="L2041" s="257" t="s">
        <v>4529</v>
      </c>
      <c r="M2041" s="255" t="s">
        <v>3774</v>
      </c>
      <c r="N2041" s="255" t="s">
        <v>2931</v>
      </c>
      <c r="O2041" s="255" t="s">
        <v>4187</v>
      </c>
      <c r="P2041" s="257"/>
      <c r="Q2041" s="261"/>
      <c r="R2041" s="261">
        <v>352.73</v>
      </c>
      <c r="S2041" s="262"/>
    </row>
    <row r="2042" spans="1:19" s="263" customFormat="1">
      <c r="A2042" s="254" t="s">
        <v>6542</v>
      </c>
      <c r="B2042" s="255" t="s">
        <v>3018</v>
      </c>
      <c r="C2042" s="255">
        <v>207</v>
      </c>
      <c r="D2042" s="255">
        <v>1713</v>
      </c>
      <c r="E2042" s="256" t="s">
        <v>6543</v>
      </c>
      <c r="F2042" s="255" t="s">
        <v>6544</v>
      </c>
      <c r="G2042" s="255" t="s">
        <v>2105</v>
      </c>
      <c r="H2042" s="255" t="s">
        <v>2992</v>
      </c>
      <c r="I2042" s="255" t="s">
        <v>6254</v>
      </c>
      <c r="J2042" s="257" t="s">
        <v>4446</v>
      </c>
      <c r="K2042" s="255" t="s">
        <v>6545</v>
      </c>
      <c r="L2042" s="257" t="s">
        <v>4522</v>
      </c>
      <c r="M2042" s="255" t="s">
        <v>3685</v>
      </c>
      <c r="N2042" s="255" t="s">
        <v>2931</v>
      </c>
      <c r="O2042" s="255" t="s">
        <v>4187</v>
      </c>
      <c r="P2042" s="257"/>
      <c r="Q2042" s="261">
        <v>930.14</v>
      </c>
      <c r="R2042" s="261"/>
      <c r="S2042" s="262"/>
    </row>
    <row r="2043" spans="1:19" s="263" customFormat="1">
      <c r="A2043" s="254" t="s">
        <v>6546</v>
      </c>
      <c r="B2043" s="255" t="s">
        <v>3018</v>
      </c>
      <c r="C2043" s="255">
        <v>207</v>
      </c>
      <c r="D2043" s="255">
        <v>1714</v>
      </c>
      <c r="E2043" s="256" t="s">
        <v>6547</v>
      </c>
      <c r="F2043" s="255" t="s">
        <v>6548</v>
      </c>
      <c r="G2043" s="255" t="s">
        <v>2991</v>
      </c>
      <c r="H2043" s="255" t="s">
        <v>3366</v>
      </c>
      <c r="I2043" s="255" t="s">
        <v>3366</v>
      </c>
      <c r="J2043" s="257" t="s">
        <v>4944</v>
      </c>
      <c r="K2043" s="255"/>
      <c r="L2043" s="257" t="s">
        <v>4585</v>
      </c>
      <c r="M2043" s="255" t="s">
        <v>5387</v>
      </c>
      <c r="N2043" s="255" t="s">
        <v>2931</v>
      </c>
      <c r="O2043" s="255" t="s">
        <v>3372</v>
      </c>
      <c r="P2043" s="257" t="s">
        <v>6549</v>
      </c>
      <c r="Q2043" s="261"/>
      <c r="R2043" s="261">
        <v>640.72</v>
      </c>
      <c r="S2043" s="262"/>
    </row>
    <row r="2044" spans="1:19" s="263" customFormat="1">
      <c r="A2044" s="254" t="s">
        <v>6550</v>
      </c>
      <c r="B2044" s="255" t="s">
        <v>3018</v>
      </c>
      <c r="C2044" s="255">
        <v>207</v>
      </c>
      <c r="D2044" s="255">
        <v>1715</v>
      </c>
      <c r="E2044" s="256" t="s">
        <v>6551</v>
      </c>
      <c r="F2044" s="255" t="s">
        <v>6548</v>
      </c>
      <c r="G2044" s="255" t="s">
        <v>3365</v>
      </c>
      <c r="H2044" s="255" t="s">
        <v>3418</v>
      </c>
      <c r="I2044" s="255" t="s">
        <v>3418</v>
      </c>
      <c r="J2044" s="257" t="s">
        <v>4446</v>
      </c>
      <c r="K2044" s="255" t="s">
        <v>6366</v>
      </c>
      <c r="L2044" s="257" t="s">
        <v>4529</v>
      </c>
      <c r="M2044" s="255" t="s">
        <v>3933</v>
      </c>
      <c r="N2044" s="255" t="s">
        <v>2931</v>
      </c>
      <c r="O2044" s="255" t="s">
        <v>2876</v>
      </c>
      <c r="P2044" s="257"/>
      <c r="Q2044" s="261"/>
      <c r="R2044" s="261">
        <v>418.66</v>
      </c>
      <c r="S2044" s="262"/>
    </row>
    <row r="2045" spans="1:19" s="263" customFormat="1">
      <c r="A2045" s="254" t="s">
        <v>6552</v>
      </c>
      <c r="B2045" s="255" t="s">
        <v>3018</v>
      </c>
      <c r="C2045" s="255">
        <v>207</v>
      </c>
      <c r="D2045" s="255">
        <v>1753</v>
      </c>
      <c r="E2045" s="256" t="s">
        <v>6553</v>
      </c>
      <c r="F2045" s="255" t="s">
        <v>3932</v>
      </c>
      <c r="G2045" s="255" t="s">
        <v>3417</v>
      </c>
      <c r="H2045" s="255" t="s">
        <v>3230</v>
      </c>
      <c r="I2045" s="255" t="s">
        <v>3230</v>
      </c>
      <c r="J2045" s="257" t="s">
        <v>4446</v>
      </c>
      <c r="K2045" s="255"/>
      <c r="L2045" s="257" t="s">
        <v>4572</v>
      </c>
      <c r="M2045" s="255" t="s">
        <v>3685</v>
      </c>
      <c r="N2045" s="255" t="s">
        <v>2931</v>
      </c>
      <c r="O2045" s="255" t="s">
        <v>2879</v>
      </c>
      <c r="P2045" s="257"/>
      <c r="Q2045" s="261"/>
      <c r="R2045" s="261">
        <v>1926.05</v>
      </c>
      <c r="S2045" s="262"/>
    </row>
    <row r="2046" spans="1:19" s="263" customFormat="1">
      <c r="A2046" s="254" t="s">
        <v>6554</v>
      </c>
      <c r="B2046" s="255" t="s">
        <v>3018</v>
      </c>
      <c r="C2046" s="255">
        <v>207</v>
      </c>
      <c r="D2046" s="255">
        <v>1754</v>
      </c>
      <c r="E2046" s="256" t="s">
        <v>6555</v>
      </c>
      <c r="F2046" s="255" t="s">
        <v>3932</v>
      </c>
      <c r="G2046" s="255" t="s">
        <v>3229</v>
      </c>
      <c r="H2046" s="255" t="s">
        <v>3440</v>
      </c>
      <c r="I2046" s="255" t="s">
        <v>3440</v>
      </c>
      <c r="J2046" s="257" t="s">
        <v>4446</v>
      </c>
      <c r="K2046" s="255"/>
      <c r="L2046" s="257"/>
      <c r="M2046" s="255"/>
      <c r="N2046" s="255"/>
      <c r="O2046" s="255"/>
      <c r="P2046" s="257"/>
      <c r="Q2046" s="261"/>
      <c r="R2046" s="261">
        <v>1722.36</v>
      </c>
      <c r="S2046" s="262"/>
    </row>
    <row r="2047" spans="1:19" s="263" customFormat="1">
      <c r="A2047" s="254" t="s">
        <v>5607</v>
      </c>
      <c r="B2047" s="255" t="s">
        <v>3018</v>
      </c>
      <c r="C2047" s="255">
        <v>207</v>
      </c>
      <c r="D2047" s="255">
        <v>1756</v>
      </c>
      <c r="E2047" s="256" t="s">
        <v>6556</v>
      </c>
      <c r="F2047" s="255" t="s">
        <v>3932</v>
      </c>
      <c r="G2047" s="255" t="s">
        <v>2105</v>
      </c>
      <c r="H2047" s="255" t="s">
        <v>3440</v>
      </c>
      <c r="I2047" s="255"/>
      <c r="J2047" s="257" t="s">
        <v>4435</v>
      </c>
      <c r="K2047" s="255"/>
      <c r="L2047" s="257"/>
      <c r="M2047" s="255" t="s">
        <v>6360</v>
      </c>
      <c r="N2047" s="255"/>
      <c r="O2047" s="255"/>
      <c r="P2047" s="257"/>
      <c r="Q2047" s="261"/>
      <c r="R2047" s="261">
        <v>1702.64</v>
      </c>
      <c r="S2047" s="262"/>
    </row>
    <row r="2048" spans="1:19" s="263" customFormat="1" ht="25.5">
      <c r="A2048" s="254" t="s">
        <v>6557</v>
      </c>
      <c r="B2048" s="255" t="s">
        <v>3018</v>
      </c>
      <c r="C2048" s="255">
        <v>207</v>
      </c>
      <c r="D2048" s="255">
        <v>1757</v>
      </c>
      <c r="E2048" s="256" t="s">
        <v>6558</v>
      </c>
      <c r="F2048" s="255" t="s">
        <v>3932</v>
      </c>
      <c r="G2048" s="255" t="s">
        <v>2105</v>
      </c>
      <c r="H2048" s="255" t="s">
        <v>2941</v>
      </c>
      <c r="I2048" s="255" t="s">
        <v>2941</v>
      </c>
      <c r="J2048" s="257" t="s">
        <v>4446</v>
      </c>
      <c r="K2048" s="255" t="s">
        <v>6559</v>
      </c>
      <c r="L2048" s="257" t="s">
        <v>4572</v>
      </c>
      <c r="M2048" s="255" t="s">
        <v>5754</v>
      </c>
      <c r="N2048" s="255" t="s">
        <v>2931</v>
      </c>
      <c r="O2048" s="255" t="s">
        <v>2879</v>
      </c>
      <c r="P2048" s="257"/>
      <c r="Q2048" s="261"/>
      <c r="R2048" s="261">
        <v>1198.79</v>
      </c>
      <c r="S2048" s="262"/>
    </row>
    <row r="2049" spans="1:19" s="263" customFormat="1">
      <c r="A2049" s="254" t="s">
        <v>6560</v>
      </c>
      <c r="B2049" s="255" t="s">
        <v>3018</v>
      </c>
      <c r="C2049" s="255">
        <v>207</v>
      </c>
      <c r="D2049" s="255">
        <v>1758</v>
      </c>
      <c r="E2049" s="256" t="s">
        <v>6561</v>
      </c>
      <c r="F2049" s="255" t="s">
        <v>3932</v>
      </c>
      <c r="G2049" s="255" t="s">
        <v>2940</v>
      </c>
      <c r="H2049" s="255" t="s">
        <v>3440</v>
      </c>
      <c r="I2049" s="255" t="s">
        <v>3440</v>
      </c>
      <c r="J2049" s="257" t="s">
        <v>4446</v>
      </c>
      <c r="K2049" s="255" t="s">
        <v>6366</v>
      </c>
      <c r="L2049" s="257" t="s">
        <v>4572</v>
      </c>
      <c r="M2049" s="255" t="s">
        <v>3133</v>
      </c>
      <c r="N2049" s="255" t="s">
        <v>2931</v>
      </c>
      <c r="O2049" s="255" t="s">
        <v>2879</v>
      </c>
      <c r="P2049" s="257"/>
      <c r="Q2049" s="261"/>
      <c r="R2049" s="261">
        <v>2534.79</v>
      </c>
      <c r="S2049" s="262"/>
    </row>
    <row r="2050" spans="1:19" s="263" customFormat="1" ht="63.75">
      <c r="A2050" s="254" t="s">
        <v>6562</v>
      </c>
      <c r="B2050" s="255" t="s">
        <v>3018</v>
      </c>
      <c r="C2050" s="255">
        <v>207</v>
      </c>
      <c r="D2050" s="255">
        <v>1760</v>
      </c>
      <c r="E2050" s="256" t="s">
        <v>6563</v>
      </c>
      <c r="F2050" s="255" t="s">
        <v>3932</v>
      </c>
      <c r="G2050" s="255" t="s">
        <v>2105</v>
      </c>
      <c r="H2050" s="255" t="s">
        <v>3522</v>
      </c>
      <c r="I2050" s="255" t="s">
        <v>3522</v>
      </c>
      <c r="J2050" s="257" t="s">
        <v>4446</v>
      </c>
      <c r="K2050" s="255" t="s">
        <v>6564</v>
      </c>
      <c r="L2050" s="257" t="s">
        <v>4572</v>
      </c>
      <c r="M2050" s="255" t="s">
        <v>4187</v>
      </c>
      <c r="N2050" s="255" t="s">
        <v>2931</v>
      </c>
      <c r="O2050" s="255" t="s">
        <v>2674</v>
      </c>
      <c r="P2050" s="257"/>
      <c r="Q2050" s="261"/>
      <c r="R2050" s="261">
        <v>732.27</v>
      </c>
      <c r="S2050" s="262"/>
    </row>
    <row r="2051" spans="1:19" s="263" customFormat="1">
      <c r="A2051" s="254" t="s">
        <v>6565</v>
      </c>
      <c r="B2051" s="255" t="s">
        <v>3018</v>
      </c>
      <c r="C2051" s="255">
        <v>207</v>
      </c>
      <c r="D2051" s="255">
        <v>1761</v>
      </c>
      <c r="E2051" s="256" t="s">
        <v>6566</v>
      </c>
      <c r="F2051" s="255" t="s">
        <v>3932</v>
      </c>
      <c r="G2051" s="255" t="s">
        <v>3067</v>
      </c>
      <c r="H2051" s="255" t="s">
        <v>3348</v>
      </c>
      <c r="I2051" s="255"/>
      <c r="J2051" s="257" t="s">
        <v>6567</v>
      </c>
      <c r="K2051" s="255"/>
      <c r="L2051" s="257"/>
      <c r="M2051" s="255" t="s">
        <v>6360</v>
      </c>
      <c r="N2051" s="255"/>
      <c r="O2051" s="255"/>
      <c r="P2051" s="257"/>
      <c r="Q2051" s="261">
        <v>1702.64</v>
      </c>
      <c r="R2051" s="261"/>
      <c r="S2051" s="262"/>
    </row>
    <row r="2052" spans="1:19" s="263" customFormat="1">
      <c r="A2052" s="254" t="s">
        <v>3469</v>
      </c>
      <c r="B2052" s="255" t="s">
        <v>3018</v>
      </c>
      <c r="C2052" s="255">
        <v>207</v>
      </c>
      <c r="D2052" s="255">
        <v>1762</v>
      </c>
      <c r="E2052" s="256" t="s">
        <v>6568</v>
      </c>
      <c r="F2052" s="255" t="s">
        <v>3932</v>
      </c>
      <c r="G2052" s="255" t="s">
        <v>3347</v>
      </c>
      <c r="H2052" s="255" t="s">
        <v>3440</v>
      </c>
      <c r="I2052" s="255"/>
      <c r="J2052" s="257" t="s">
        <v>6567</v>
      </c>
      <c r="K2052" s="255"/>
      <c r="L2052" s="257"/>
      <c r="M2052" s="255" t="s">
        <v>6360</v>
      </c>
      <c r="N2052" s="255"/>
      <c r="O2052" s="255"/>
      <c r="P2052" s="257"/>
      <c r="Q2052" s="261"/>
      <c r="R2052" s="261">
        <v>1430.61</v>
      </c>
      <c r="S2052" s="262"/>
    </row>
    <row r="2053" spans="1:19" s="263" customFormat="1">
      <c r="A2053" s="254" t="s">
        <v>6569</v>
      </c>
      <c r="B2053" s="255" t="s">
        <v>3018</v>
      </c>
      <c r="C2053" s="255">
        <v>207</v>
      </c>
      <c r="D2053" s="255">
        <v>1763</v>
      </c>
      <c r="E2053" s="256" t="s">
        <v>6570</v>
      </c>
      <c r="F2053" s="255" t="s">
        <v>3932</v>
      </c>
      <c r="G2053" s="255" t="s">
        <v>2105</v>
      </c>
      <c r="H2053" s="255" t="s">
        <v>3440</v>
      </c>
      <c r="I2053" s="255"/>
      <c r="J2053" s="257" t="s">
        <v>6567</v>
      </c>
      <c r="K2053" s="255"/>
      <c r="L2053" s="257"/>
      <c r="M2053" s="255" t="s">
        <v>6360</v>
      </c>
      <c r="N2053" s="255"/>
      <c r="O2053" s="255"/>
      <c r="P2053" s="257"/>
      <c r="Q2053" s="261"/>
      <c r="R2053" s="261">
        <v>1430.62</v>
      </c>
      <c r="S2053" s="262"/>
    </row>
    <row r="2054" spans="1:19" s="263" customFormat="1">
      <c r="A2054" s="254" t="s">
        <v>3170</v>
      </c>
      <c r="B2054" s="255" t="s">
        <v>3018</v>
      </c>
      <c r="C2054" s="255">
        <v>207</v>
      </c>
      <c r="D2054" s="255">
        <v>1764</v>
      </c>
      <c r="E2054" s="256" t="s">
        <v>6571</v>
      </c>
      <c r="F2054" s="255" t="s">
        <v>3932</v>
      </c>
      <c r="G2054" s="255" t="s">
        <v>2105</v>
      </c>
      <c r="H2054" s="255" t="s">
        <v>3440</v>
      </c>
      <c r="I2054" s="255"/>
      <c r="J2054" s="257" t="s">
        <v>6567</v>
      </c>
      <c r="K2054" s="255"/>
      <c r="L2054" s="257"/>
      <c r="M2054" s="255" t="s">
        <v>6360</v>
      </c>
      <c r="N2054" s="255"/>
      <c r="O2054" s="255"/>
      <c r="P2054" s="257"/>
      <c r="Q2054" s="261">
        <v>1430.61</v>
      </c>
      <c r="R2054" s="261"/>
      <c r="S2054" s="262"/>
    </row>
    <row r="2055" spans="1:19" s="263" customFormat="1">
      <c r="A2055" s="254" t="s">
        <v>3148</v>
      </c>
      <c r="B2055" s="255" t="s">
        <v>3018</v>
      </c>
      <c r="C2055" s="255">
        <v>207</v>
      </c>
      <c r="D2055" s="255">
        <v>1840</v>
      </c>
      <c r="E2055" s="256" t="s">
        <v>6572</v>
      </c>
      <c r="F2055" s="255" t="s">
        <v>6573</v>
      </c>
      <c r="G2055" s="255" t="s">
        <v>2105</v>
      </c>
      <c r="H2055" s="255" t="s">
        <v>3251</v>
      </c>
      <c r="I2055" s="255" t="s">
        <v>3251</v>
      </c>
      <c r="J2055" s="257" t="s">
        <v>4446</v>
      </c>
      <c r="K2055" s="255" t="s">
        <v>6366</v>
      </c>
      <c r="L2055" s="257" t="s">
        <v>4572</v>
      </c>
      <c r="M2055" s="255" t="s">
        <v>3204</v>
      </c>
      <c r="N2055" s="255" t="s">
        <v>2931</v>
      </c>
      <c r="O2055" s="255" t="s">
        <v>2626</v>
      </c>
      <c r="P2055" s="257"/>
      <c r="Q2055" s="261"/>
      <c r="R2055" s="261">
        <v>2252.38</v>
      </c>
      <c r="S2055" s="262"/>
    </row>
    <row r="2056" spans="1:19" s="263" customFormat="1">
      <c r="A2056" s="254" t="s">
        <v>3046</v>
      </c>
      <c r="B2056" s="255" t="s">
        <v>3018</v>
      </c>
      <c r="C2056" s="255">
        <v>207</v>
      </c>
      <c r="D2056" s="255">
        <v>1841</v>
      </c>
      <c r="E2056" s="256" t="s">
        <v>6574</v>
      </c>
      <c r="F2056" s="255" t="s">
        <v>6573</v>
      </c>
      <c r="G2056" s="255" t="s">
        <v>5368</v>
      </c>
      <c r="H2056" s="255" t="s">
        <v>3236</v>
      </c>
      <c r="I2056" s="255" t="s">
        <v>3236</v>
      </c>
      <c r="J2056" s="257" t="s">
        <v>4446</v>
      </c>
      <c r="K2056" s="255" t="s">
        <v>6366</v>
      </c>
      <c r="L2056" s="257" t="s">
        <v>4572</v>
      </c>
      <c r="M2056" s="255" t="s">
        <v>4302</v>
      </c>
      <c r="N2056" s="255" t="s">
        <v>2931</v>
      </c>
      <c r="O2056" s="255" t="s">
        <v>6575</v>
      </c>
      <c r="P2056" s="257"/>
      <c r="Q2056" s="261"/>
      <c r="R2056" s="261">
        <v>1505.25</v>
      </c>
      <c r="S2056" s="262"/>
    </row>
    <row r="2057" spans="1:19" s="263" customFormat="1">
      <c r="A2057" s="254" t="s">
        <v>6576</v>
      </c>
      <c r="B2057" s="255" t="s">
        <v>3018</v>
      </c>
      <c r="C2057" s="255">
        <v>207</v>
      </c>
      <c r="D2057" s="255">
        <v>1842</v>
      </c>
      <c r="E2057" s="256" t="s">
        <v>6577</v>
      </c>
      <c r="F2057" s="255" t="s">
        <v>6573</v>
      </c>
      <c r="G2057" s="255" t="s">
        <v>3235</v>
      </c>
      <c r="H2057" s="255" t="s">
        <v>3331</v>
      </c>
      <c r="I2057" s="255" t="s">
        <v>3331</v>
      </c>
      <c r="J2057" s="257" t="s">
        <v>4446</v>
      </c>
      <c r="K2057" s="255"/>
      <c r="L2057" s="257" t="s">
        <v>4572</v>
      </c>
      <c r="M2057" s="255" t="s">
        <v>2658</v>
      </c>
      <c r="N2057" s="255" t="s">
        <v>2931</v>
      </c>
      <c r="O2057" s="255" t="s">
        <v>2674</v>
      </c>
      <c r="P2057" s="257"/>
      <c r="Q2057" s="261">
        <v>469.46</v>
      </c>
      <c r="R2057" s="261"/>
      <c r="S2057" s="262"/>
    </row>
    <row r="2058" spans="1:19" s="263" customFormat="1">
      <c r="A2058" s="254" t="s">
        <v>6578</v>
      </c>
      <c r="B2058" s="255" t="s">
        <v>3018</v>
      </c>
      <c r="C2058" s="255">
        <v>207</v>
      </c>
      <c r="D2058" s="255">
        <v>1902</v>
      </c>
      <c r="E2058" s="256" t="s">
        <v>6579</v>
      </c>
      <c r="F2058" s="255" t="s">
        <v>3962</v>
      </c>
      <c r="G2058" s="255" t="s">
        <v>3330</v>
      </c>
      <c r="H2058" s="255" t="s">
        <v>3195</v>
      </c>
      <c r="I2058" s="255" t="s">
        <v>3195</v>
      </c>
      <c r="J2058" s="257" t="s">
        <v>4446</v>
      </c>
      <c r="K2058" s="255"/>
      <c r="L2058" s="257" t="s">
        <v>4572</v>
      </c>
      <c r="M2058" s="255" t="s">
        <v>3732</v>
      </c>
      <c r="N2058" s="255" t="s">
        <v>2931</v>
      </c>
      <c r="O2058" s="255" t="s">
        <v>2674</v>
      </c>
      <c r="P2058" s="257"/>
      <c r="Q2058" s="261"/>
      <c r="R2058" s="261">
        <v>438.75</v>
      </c>
      <c r="S2058" s="262"/>
    </row>
    <row r="2059" spans="1:19" s="263" customFormat="1" ht="63.75">
      <c r="A2059" s="254" t="s">
        <v>3311</v>
      </c>
      <c r="B2059" s="255" t="s">
        <v>3018</v>
      </c>
      <c r="C2059" s="255">
        <v>207</v>
      </c>
      <c r="D2059" s="255">
        <v>1903</v>
      </c>
      <c r="E2059" s="256" t="s">
        <v>6580</v>
      </c>
      <c r="F2059" s="255" t="s">
        <v>3962</v>
      </c>
      <c r="G2059" s="255" t="s">
        <v>3194</v>
      </c>
      <c r="H2059" s="255" t="s">
        <v>3303</v>
      </c>
      <c r="I2059" s="255" t="s">
        <v>3303</v>
      </c>
      <c r="J2059" s="257" t="s">
        <v>4446</v>
      </c>
      <c r="K2059" s="255" t="s">
        <v>6564</v>
      </c>
      <c r="L2059" s="257" t="s">
        <v>4572</v>
      </c>
      <c r="M2059" s="255" t="s">
        <v>3263</v>
      </c>
      <c r="N2059" s="255" t="s">
        <v>2931</v>
      </c>
      <c r="O2059" s="255" t="s">
        <v>3305</v>
      </c>
      <c r="P2059" s="257"/>
      <c r="Q2059" s="261">
        <v>411.35</v>
      </c>
      <c r="R2059" s="261"/>
      <c r="S2059" s="262"/>
    </row>
    <row r="2060" spans="1:19" s="263" customFormat="1">
      <c r="A2060" s="254" t="s">
        <v>3136</v>
      </c>
      <c r="B2060" s="255" t="s">
        <v>3018</v>
      </c>
      <c r="C2060" s="255">
        <v>207</v>
      </c>
      <c r="D2060" s="255">
        <v>1904</v>
      </c>
      <c r="E2060" s="256" t="s">
        <v>6581</v>
      </c>
      <c r="F2060" s="255" t="s">
        <v>3962</v>
      </c>
      <c r="G2060" s="255" t="s">
        <v>3302</v>
      </c>
      <c r="H2060" s="255" t="s">
        <v>3251</v>
      </c>
      <c r="I2060" s="255" t="s">
        <v>3251</v>
      </c>
      <c r="J2060" s="257" t="s">
        <v>4446</v>
      </c>
      <c r="K2060" s="255" t="s">
        <v>6366</v>
      </c>
      <c r="L2060" s="257" t="s">
        <v>4572</v>
      </c>
      <c r="M2060" s="255" t="s">
        <v>6582</v>
      </c>
      <c r="N2060" s="255" t="s">
        <v>2931</v>
      </c>
      <c r="O2060" s="255" t="s">
        <v>2327</v>
      </c>
      <c r="P2060" s="257"/>
      <c r="Q2060" s="261"/>
      <c r="R2060" s="261">
        <v>506.65</v>
      </c>
      <c r="S2060" s="262"/>
    </row>
    <row r="2061" spans="1:19" s="263" customFormat="1">
      <c r="A2061" s="655" t="s">
        <v>3246</v>
      </c>
      <c r="B2061" s="656" t="s">
        <v>3018</v>
      </c>
      <c r="C2061" s="656">
        <v>207</v>
      </c>
      <c r="D2061" s="656">
        <v>1924</v>
      </c>
      <c r="E2061" s="657" t="s">
        <v>6583</v>
      </c>
      <c r="F2061" s="656" t="s">
        <v>6584</v>
      </c>
      <c r="G2061" s="255" t="s">
        <v>3250</v>
      </c>
      <c r="H2061" s="255" t="s">
        <v>3440</v>
      </c>
      <c r="I2061" s="255" t="s">
        <v>3440</v>
      </c>
      <c r="J2061" s="257" t="s">
        <v>4446</v>
      </c>
      <c r="K2061" s="255" t="s">
        <v>6366</v>
      </c>
      <c r="L2061" s="257" t="s">
        <v>4572</v>
      </c>
      <c r="M2061" s="255" t="s">
        <v>6585</v>
      </c>
      <c r="N2061" s="255" t="s">
        <v>2931</v>
      </c>
      <c r="O2061" s="255"/>
      <c r="P2061" s="257"/>
      <c r="Q2061" s="261"/>
      <c r="R2061" s="261">
        <v>3451.03</v>
      </c>
      <c r="S2061" s="262"/>
    </row>
    <row r="2062" spans="1:19" s="263" customFormat="1">
      <c r="A2062" s="655"/>
      <c r="B2062" s="656"/>
      <c r="C2062" s="656"/>
      <c r="D2062" s="656"/>
      <c r="E2062" s="697"/>
      <c r="F2062" s="656"/>
      <c r="G2062" s="255"/>
      <c r="H2062" s="255"/>
      <c r="I2062" s="255"/>
      <c r="J2062" s="257"/>
      <c r="K2062" s="255"/>
      <c r="L2062" s="257"/>
      <c r="M2062" s="255">
        <v>900</v>
      </c>
      <c r="N2062" s="255" t="s">
        <v>2931</v>
      </c>
      <c r="O2062" s="255" t="s">
        <v>2879</v>
      </c>
      <c r="P2062" s="257"/>
      <c r="Q2062" s="261"/>
      <c r="R2062" s="261"/>
      <c r="S2062" s="264"/>
    </row>
    <row r="2063" spans="1:19" s="263" customFormat="1">
      <c r="A2063" s="655"/>
      <c r="B2063" s="656"/>
      <c r="C2063" s="656"/>
      <c r="D2063" s="656"/>
      <c r="E2063" s="697"/>
      <c r="F2063" s="656"/>
      <c r="G2063" s="255"/>
      <c r="H2063" s="255"/>
      <c r="I2063" s="255"/>
      <c r="J2063" s="257"/>
      <c r="K2063" s="255"/>
      <c r="L2063" s="257"/>
      <c r="M2063" s="255">
        <v>700</v>
      </c>
      <c r="N2063" s="255" t="s">
        <v>2931</v>
      </c>
      <c r="O2063" s="255" t="s">
        <v>2626</v>
      </c>
      <c r="P2063" s="257"/>
      <c r="Q2063" s="261"/>
      <c r="R2063" s="261"/>
      <c r="S2063" s="264"/>
    </row>
    <row r="2064" spans="1:19" s="263" customFormat="1">
      <c r="A2064" s="655"/>
      <c r="B2064" s="656"/>
      <c r="C2064" s="656"/>
      <c r="D2064" s="656"/>
      <c r="E2064" s="697"/>
      <c r="F2064" s="656"/>
      <c r="G2064" s="255"/>
      <c r="H2064" s="255"/>
      <c r="I2064" s="255"/>
      <c r="J2064" s="257"/>
      <c r="K2064" s="255"/>
      <c r="L2064" s="257"/>
      <c r="M2064" s="255">
        <v>385</v>
      </c>
      <c r="N2064" s="255" t="s">
        <v>2931</v>
      </c>
      <c r="O2064" s="255" t="s">
        <v>2327</v>
      </c>
      <c r="P2064" s="257"/>
      <c r="Q2064" s="261"/>
      <c r="R2064" s="261"/>
      <c r="S2064" s="264"/>
    </row>
    <row r="2065" spans="1:19" s="263" customFormat="1" ht="51">
      <c r="A2065" s="254" t="s">
        <v>3130</v>
      </c>
      <c r="B2065" s="255" t="s">
        <v>3018</v>
      </c>
      <c r="C2065" s="255">
        <v>207</v>
      </c>
      <c r="D2065" s="255">
        <v>1925</v>
      </c>
      <c r="E2065" s="256" t="s">
        <v>6586</v>
      </c>
      <c r="F2065" s="255" t="s">
        <v>6584</v>
      </c>
      <c r="G2065" s="255" t="s">
        <v>2105</v>
      </c>
      <c r="H2065" s="255" t="s">
        <v>3440</v>
      </c>
      <c r="I2065" s="255" t="s">
        <v>3440</v>
      </c>
      <c r="J2065" s="257" t="s">
        <v>4446</v>
      </c>
      <c r="K2065" s="255" t="s">
        <v>6587</v>
      </c>
      <c r="L2065" s="257" t="s">
        <v>4572</v>
      </c>
      <c r="M2065" s="255" t="s">
        <v>6588</v>
      </c>
      <c r="N2065" s="255" t="s">
        <v>2931</v>
      </c>
      <c r="O2065" s="255" t="s">
        <v>2626</v>
      </c>
      <c r="P2065" s="257"/>
      <c r="Q2065" s="261"/>
      <c r="R2065" s="261">
        <v>3614.65</v>
      </c>
      <c r="S2065" s="262"/>
    </row>
    <row r="2066" spans="1:19" s="263" customFormat="1">
      <c r="A2066" s="254" t="s">
        <v>3052</v>
      </c>
      <c r="B2066" s="255" t="s">
        <v>3018</v>
      </c>
      <c r="C2066" s="255">
        <v>207</v>
      </c>
      <c r="D2066" s="255">
        <v>1927</v>
      </c>
      <c r="E2066" s="256" t="s">
        <v>6589</v>
      </c>
      <c r="F2066" s="255" t="s">
        <v>6584</v>
      </c>
      <c r="G2066" s="255" t="s">
        <v>2105</v>
      </c>
      <c r="H2066" s="255" t="s">
        <v>6590</v>
      </c>
      <c r="I2066" s="255" t="s">
        <v>3440</v>
      </c>
      <c r="J2066" s="257" t="s">
        <v>4446</v>
      </c>
      <c r="K2066" s="255"/>
      <c r="L2066" s="257" t="s">
        <v>4529</v>
      </c>
      <c r="M2066" s="255" t="s">
        <v>2332</v>
      </c>
      <c r="N2066" s="255" t="s">
        <v>2931</v>
      </c>
      <c r="O2066" s="255" t="s">
        <v>5353</v>
      </c>
      <c r="P2066" s="257"/>
      <c r="Q2066" s="261"/>
      <c r="R2066" s="261">
        <v>10076.4</v>
      </c>
      <c r="S2066" s="262"/>
    </row>
    <row r="2067" spans="1:19" s="263" customFormat="1">
      <c r="A2067" s="254" t="s">
        <v>3064</v>
      </c>
      <c r="B2067" s="255" t="s">
        <v>3018</v>
      </c>
      <c r="C2067" s="255">
        <v>207</v>
      </c>
      <c r="D2067" s="255">
        <v>1946</v>
      </c>
      <c r="E2067" s="256" t="s">
        <v>6591</v>
      </c>
      <c r="F2067" s="255" t="s">
        <v>6592</v>
      </c>
      <c r="G2067" s="255" t="s">
        <v>2991</v>
      </c>
      <c r="H2067" s="255" t="s">
        <v>3045</v>
      </c>
      <c r="I2067" s="255" t="s">
        <v>3045</v>
      </c>
      <c r="J2067" s="257" t="s">
        <v>4446</v>
      </c>
      <c r="K2067" s="255"/>
      <c r="L2067" s="257" t="s">
        <v>4572</v>
      </c>
      <c r="M2067" s="255" t="s">
        <v>3808</v>
      </c>
      <c r="N2067" s="255" t="s">
        <v>2931</v>
      </c>
      <c r="O2067" s="255" t="s">
        <v>2879</v>
      </c>
      <c r="P2067" s="257"/>
      <c r="Q2067" s="261"/>
      <c r="R2067" s="261">
        <v>1249.42</v>
      </c>
      <c r="S2067" s="262"/>
    </row>
    <row r="2068" spans="1:19" s="263" customFormat="1">
      <c r="A2068" s="254" t="s">
        <v>3061</v>
      </c>
      <c r="B2068" s="255" t="s">
        <v>3018</v>
      </c>
      <c r="C2068" s="255">
        <v>207</v>
      </c>
      <c r="D2068" s="255">
        <v>1947</v>
      </c>
      <c r="E2068" s="256" t="s">
        <v>6593</v>
      </c>
      <c r="F2068" s="255" t="s">
        <v>6592</v>
      </c>
      <c r="G2068" s="255" t="s">
        <v>3044</v>
      </c>
      <c r="H2068" s="255" t="s">
        <v>3068</v>
      </c>
      <c r="I2068" s="255" t="s">
        <v>3068</v>
      </c>
      <c r="J2068" s="257" t="s">
        <v>4446</v>
      </c>
      <c r="K2068" s="255"/>
      <c r="L2068" s="257" t="s">
        <v>4572</v>
      </c>
      <c r="M2068" s="255" t="s">
        <v>3888</v>
      </c>
      <c r="N2068" s="255" t="s">
        <v>2931</v>
      </c>
      <c r="O2068" s="255" t="s">
        <v>2674</v>
      </c>
      <c r="P2068" s="257"/>
      <c r="Q2068" s="261"/>
      <c r="R2068" s="261">
        <v>1476.99</v>
      </c>
      <c r="S2068" s="262"/>
    </row>
    <row r="2069" spans="1:19" s="263" customFormat="1">
      <c r="A2069" s="254" t="s">
        <v>3058</v>
      </c>
      <c r="B2069" s="255" t="s">
        <v>3018</v>
      </c>
      <c r="C2069" s="255">
        <v>207</v>
      </c>
      <c r="D2069" s="255">
        <v>1948</v>
      </c>
      <c r="E2069" s="256" t="s">
        <v>6594</v>
      </c>
      <c r="F2069" s="255" t="s">
        <v>6592</v>
      </c>
      <c r="G2069" s="255" t="s">
        <v>3067</v>
      </c>
      <c r="H2069" s="255" t="s">
        <v>3287</v>
      </c>
      <c r="I2069" s="255" t="s">
        <v>3287</v>
      </c>
      <c r="J2069" s="257" t="s">
        <v>4446</v>
      </c>
      <c r="K2069" s="255"/>
      <c r="L2069" s="257" t="s">
        <v>4572</v>
      </c>
      <c r="M2069" s="255" t="s">
        <v>4533</v>
      </c>
      <c r="N2069" s="255" t="s">
        <v>2931</v>
      </c>
      <c r="O2069" s="255" t="s">
        <v>2879</v>
      </c>
      <c r="P2069" s="257"/>
      <c r="Q2069" s="261"/>
      <c r="R2069" s="261">
        <v>2059.3200000000002</v>
      </c>
      <c r="S2069" s="262"/>
    </row>
    <row r="2070" spans="1:19" s="263" customFormat="1">
      <c r="A2070" s="254" t="s">
        <v>3174</v>
      </c>
      <c r="B2070" s="255" t="s">
        <v>2936</v>
      </c>
      <c r="C2070" s="255">
        <v>207</v>
      </c>
      <c r="D2070" s="255">
        <v>1949</v>
      </c>
      <c r="E2070" s="256" t="s">
        <v>6595</v>
      </c>
      <c r="F2070" s="255" t="s">
        <v>6592</v>
      </c>
      <c r="G2070" s="255" t="s">
        <v>3286</v>
      </c>
      <c r="H2070" s="255" t="s">
        <v>2992</v>
      </c>
      <c r="I2070" s="255" t="s">
        <v>2992</v>
      </c>
      <c r="J2070" s="257" t="s">
        <v>4446</v>
      </c>
      <c r="K2070" s="255"/>
      <c r="L2070" s="257"/>
      <c r="M2070" s="255"/>
      <c r="N2070" s="255"/>
      <c r="O2070" s="255"/>
      <c r="P2070" s="257"/>
      <c r="Q2070" s="261">
        <v>1358.92</v>
      </c>
      <c r="R2070" s="261"/>
      <c r="S2070" s="262"/>
    </row>
    <row r="2071" spans="1:19" s="263" customFormat="1">
      <c r="A2071" s="254" t="s">
        <v>3075</v>
      </c>
      <c r="B2071" s="255" t="s">
        <v>3018</v>
      </c>
      <c r="C2071" s="255">
        <v>207</v>
      </c>
      <c r="D2071" s="255">
        <v>1954</v>
      </c>
      <c r="E2071" s="256" t="s">
        <v>6596</v>
      </c>
      <c r="F2071" s="255" t="s">
        <v>6592</v>
      </c>
      <c r="G2071" s="255" t="s">
        <v>2991</v>
      </c>
      <c r="H2071" s="255" t="s">
        <v>3440</v>
      </c>
      <c r="I2071" s="255" t="s">
        <v>3440</v>
      </c>
      <c r="J2071" s="257" t="s">
        <v>4446</v>
      </c>
      <c r="K2071" s="255" t="s">
        <v>6366</v>
      </c>
      <c r="L2071" s="257" t="s">
        <v>4572</v>
      </c>
      <c r="M2071" s="255" t="s">
        <v>6597</v>
      </c>
      <c r="N2071" s="255"/>
      <c r="O2071" s="255" t="s">
        <v>2879</v>
      </c>
      <c r="P2071" s="257"/>
      <c r="Q2071" s="261"/>
      <c r="R2071" s="261">
        <v>1634.03</v>
      </c>
      <c r="S2071" s="262"/>
    </row>
    <row r="2072" spans="1:19" s="263" customFormat="1">
      <c r="A2072" s="254" t="s">
        <v>3081</v>
      </c>
      <c r="B2072" s="255" t="s">
        <v>3018</v>
      </c>
      <c r="C2072" s="255">
        <v>207</v>
      </c>
      <c r="D2072" s="255">
        <v>1956</v>
      </c>
      <c r="E2072" s="256" t="s">
        <v>6598</v>
      </c>
      <c r="F2072" s="255" t="s">
        <v>6599</v>
      </c>
      <c r="G2072" s="255" t="s">
        <v>2105</v>
      </c>
      <c r="H2072" s="255" t="s">
        <v>3440</v>
      </c>
      <c r="I2072" s="255" t="s">
        <v>3440</v>
      </c>
      <c r="J2072" s="257" t="s">
        <v>4446</v>
      </c>
      <c r="K2072" s="255"/>
      <c r="L2072" s="257" t="s">
        <v>4529</v>
      </c>
      <c r="M2072" s="255" t="s">
        <v>3350</v>
      </c>
      <c r="N2072" s="255" t="s">
        <v>2931</v>
      </c>
      <c r="O2072" s="255" t="s">
        <v>2958</v>
      </c>
      <c r="P2072" s="257"/>
      <c r="Q2072" s="261">
        <v>37259.15</v>
      </c>
      <c r="R2072" s="261"/>
      <c r="S2072" s="262"/>
    </row>
    <row r="2073" spans="1:19" s="263" customFormat="1">
      <c r="A2073" s="254" t="s">
        <v>3087</v>
      </c>
      <c r="B2073" s="255" t="s">
        <v>3018</v>
      </c>
      <c r="C2073" s="255">
        <v>207</v>
      </c>
      <c r="D2073" s="255">
        <v>1957</v>
      </c>
      <c r="E2073" s="256" t="s">
        <v>6600</v>
      </c>
      <c r="F2073" s="255" t="s">
        <v>6599</v>
      </c>
      <c r="G2073" s="255" t="s">
        <v>2105</v>
      </c>
      <c r="H2073" s="255" t="s">
        <v>3440</v>
      </c>
      <c r="I2073" s="255" t="s">
        <v>3440</v>
      </c>
      <c r="J2073" s="257" t="s">
        <v>4446</v>
      </c>
      <c r="K2073" s="255" t="s">
        <v>6366</v>
      </c>
      <c r="L2073" s="257" t="s">
        <v>4572</v>
      </c>
      <c r="M2073" s="255" t="s">
        <v>3888</v>
      </c>
      <c r="N2073" s="255" t="s">
        <v>2931</v>
      </c>
      <c r="O2073" s="255" t="s">
        <v>2879</v>
      </c>
      <c r="P2073" s="257"/>
      <c r="Q2073" s="261"/>
      <c r="R2073" s="261">
        <v>794.2</v>
      </c>
      <c r="S2073" s="262"/>
    </row>
    <row r="2074" spans="1:19" s="263" customFormat="1" ht="51">
      <c r="A2074" s="655" t="s">
        <v>3069</v>
      </c>
      <c r="B2074" s="656" t="s">
        <v>3018</v>
      </c>
      <c r="C2074" s="656">
        <v>207</v>
      </c>
      <c r="D2074" s="656">
        <v>1960</v>
      </c>
      <c r="E2074" s="657" t="s">
        <v>6601</v>
      </c>
      <c r="F2074" s="656" t="s">
        <v>3657</v>
      </c>
      <c r="G2074" s="656" t="s">
        <v>2105</v>
      </c>
      <c r="H2074" s="656" t="s">
        <v>3440</v>
      </c>
      <c r="I2074" s="656" t="s">
        <v>3440</v>
      </c>
      <c r="J2074" s="658" t="s">
        <v>4446</v>
      </c>
      <c r="K2074" s="255" t="s">
        <v>6602</v>
      </c>
      <c r="L2074" s="658" t="s">
        <v>4572</v>
      </c>
      <c r="M2074" s="255" t="s">
        <v>5938</v>
      </c>
      <c r="N2074" s="255" t="s">
        <v>2931</v>
      </c>
      <c r="O2074" s="255" t="s">
        <v>3426</v>
      </c>
      <c r="P2074" s="658"/>
      <c r="Q2074" s="261"/>
      <c r="R2074" s="261">
        <v>9804.44</v>
      </c>
      <c r="S2074" s="262"/>
    </row>
    <row r="2075" spans="1:19" s="263" customFormat="1">
      <c r="A2075" s="655"/>
      <c r="B2075" s="656"/>
      <c r="C2075" s="656"/>
      <c r="D2075" s="656"/>
      <c r="E2075" s="657"/>
      <c r="F2075" s="656"/>
      <c r="G2075" s="656"/>
      <c r="H2075" s="656"/>
      <c r="I2075" s="656"/>
      <c r="J2075" s="658"/>
      <c r="K2075" s="255" t="s">
        <v>6603</v>
      </c>
      <c r="L2075" s="658"/>
      <c r="M2075" s="255" t="s">
        <v>5663</v>
      </c>
      <c r="N2075" s="255" t="s">
        <v>2931</v>
      </c>
      <c r="O2075" s="255"/>
      <c r="P2075" s="658"/>
      <c r="Q2075" s="261"/>
      <c r="R2075" s="261"/>
      <c r="S2075" s="264"/>
    </row>
    <row r="2076" spans="1:19" s="263" customFormat="1">
      <c r="A2076" s="655"/>
      <c r="B2076" s="656"/>
      <c r="C2076" s="656"/>
      <c r="D2076" s="656"/>
      <c r="E2076" s="657"/>
      <c r="F2076" s="656"/>
      <c r="G2076" s="656"/>
      <c r="H2076" s="656"/>
      <c r="I2076" s="656"/>
      <c r="J2076" s="658"/>
      <c r="K2076" s="255" t="s">
        <v>6604</v>
      </c>
      <c r="L2076" s="658"/>
      <c r="M2076" s="255" t="s">
        <v>3263</v>
      </c>
      <c r="N2076" s="255" t="s">
        <v>2931</v>
      </c>
      <c r="O2076" s="255"/>
      <c r="P2076" s="658"/>
      <c r="Q2076" s="261"/>
      <c r="R2076" s="261"/>
      <c r="S2076" s="264"/>
    </row>
    <row r="2077" spans="1:19" s="263" customFormat="1">
      <c r="A2077" s="254" t="s">
        <v>3084</v>
      </c>
      <c r="B2077" s="255" t="s">
        <v>3018</v>
      </c>
      <c r="C2077" s="255">
        <v>207</v>
      </c>
      <c r="D2077" s="255">
        <v>1961</v>
      </c>
      <c r="E2077" s="256" t="s">
        <v>6605</v>
      </c>
      <c r="F2077" s="255" t="s">
        <v>3657</v>
      </c>
      <c r="G2077" s="255" t="s">
        <v>2105</v>
      </c>
      <c r="H2077" s="255" t="s">
        <v>3440</v>
      </c>
      <c r="I2077" s="255" t="s">
        <v>3440</v>
      </c>
      <c r="J2077" s="257" t="s">
        <v>4959</v>
      </c>
      <c r="K2077" s="255" t="s">
        <v>6606</v>
      </c>
      <c r="L2077" s="257" t="s">
        <v>6607</v>
      </c>
      <c r="M2077" s="255" t="s">
        <v>6608</v>
      </c>
      <c r="N2077" s="255" t="s">
        <v>2931</v>
      </c>
      <c r="O2077" s="255"/>
      <c r="P2077" s="257"/>
      <c r="Q2077" s="261"/>
      <c r="R2077" s="261">
        <v>2746.32</v>
      </c>
      <c r="S2077" s="264"/>
    </row>
    <row r="2078" spans="1:19" s="263" customFormat="1">
      <c r="A2078" s="254" t="s">
        <v>3078</v>
      </c>
      <c r="B2078" s="255" t="s">
        <v>3018</v>
      </c>
      <c r="C2078" s="255">
        <v>207</v>
      </c>
      <c r="D2078" s="255">
        <v>2020</v>
      </c>
      <c r="E2078" s="256" t="s">
        <v>6609</v>
      </c>
      <c r="F2078" s="255" t="s">
        <v>6610</v>
      </c>
      <c r="G2078" s="255" t="s">
        <v>2105</v>
      </c>
      <c r="H2078" s="255" t="s">
        <v>3440</v>
      </c>
      <c r="I2078" s="255" t="s">
        <v>3440</v>
      </c>
      <c r="J2078" s="257" t="s">
        <v>4446</v>
      </c>
      <c r="K2078" s="255" t="s">
        <v>6366</v>
      </c>
      <c r="L2078" s="257" t="s">
        <v>4572</v>
      </c>
      <c r="M2078" s="255" t="s">
        <v>4327</v>
      </c>
      <c r="N2078" s="255" t="s">
        <v>2931</v>
      </c>
      <c r="O2078" s="255" t="s">
        <v>2626</v>
      </c>
      <c r="P2078" s="257"/>
      <c r="Q2078" s="261"/>
      <c r="R2078" s="261">
        <v>653.57000000000005</v>
      </c>
      <c r="S2078" s="264"/>
    </row>
    <row r="2079" spans="1:19" s="263" customFormat="1">
      <c r="A2079" s="254" t="s">
        <v>3102</v>
      </c>
      <c r="B2079" s="255" t="s">
        <v>3018</v>
      </c>
      <c r="C2079" s="255">
        <v>207</v>
      </c>
      <c r="D2079" s="255">
        <v>2039</v>
      </c>
      <c r="E2079" s="256" t="s">
        <v>6611</v>
      </c>
      <c r="F2079" s="255" t="s">
        <v>4507</v>
      </c>
      <c r="G2079" s="255" t="s">
        <v>2105</v>
      </c>
      <c r="H2079" s="255" t="s">
        <v>3440</v>
      </c>
      <c r="I2079" s="255" t="s">
        <v>3440</v>
      </c>
      <c r="J2079" s="257" t="s">
        <v>4959</v>
      </c>
      <c r="K2079" s="255"/>
      <c r="L2079" s="257" t="s">
        <v>4522</v>
      </c>
      <c r="M2079" s="255" t="s">
        <v>3662</v>
      </c>
      <c r="N2079" s="255" t="s">
        <v>2931</v>
      </c>
      <c r="O2079" s="255" t="s">
        <v>3652</v>
      </c>
      <c r="P2079" s="257"/>
      <c r="Q2079" s="261"/>
      <c r="R2079" s="261">
        <v>2128.12</v>
      </c>
      <c r="S2079" s="264"/>
    </row>
    <row r="2080" spans="1:19" s="263" customFormat="1">
      <c r="A2080" s="254" t="s">
        <v>3072</v>
      </c>
      <c r="B2080" s="255" t="s">
        <v>3018</v>
      </c>
      <c r="C2080" s="255">
        <v>207</v>
      </c>
      <c r="D2080" s="255">
        <v>2040</v>
      </c>
      <c r="E2080" s="256" t="s">
        <v>6612</v>
      </c>
      <c r="F2080" s="255" t="s">
        <v>4507</v>
      </c>
      <c r="G2080" s="255" t="s">
        <v>2105</v>
      </c>
      <c r="H2080" s="255" t="s">
        <v>3440</v>
      </c>
      <c r="I2080" s="255" t="s">
        <v>3440</v>
      </c>
      <c r="J2080" s="257" t="s">
        <v>4446</v>
      </c>
      <c r="K2080" s="255" t="s">
        <v>6366</v>
      </c>
      <c r="L2080" s="257" t="s">
        <v>4572</v>
      </c>
      <c r="M2080" s="255" t="s">
        <v>6613</v>
      </c>
      <c r="N2080" s="255" t="s">
        <v>2931</v>
      </c>
      <c r="O2080" s="255" t="s">
        <v>2879</v>
      </c>
      <c r="P2080" s="257"/>
      <c r="Q2080" s="261"/>
      <c r="R2080" s="261">
        <v>5879.69</v>
      </c>
      <c r="S2080" s="264"/>
    </row>
    <row r="2081" spans="1:19" s="263" customFormat="1">
      <c r="A2081" s="254" t="s">
        <v>3226</v>
      </c>
      <c r="B2081" s="255" t="s">
        <v>3018</v>
      </c>
      <c r="C2081" s="255">
        <v>207</v>
      </c>
      <c r="D2081" s="255">
        <v>2041</v>
      </c>
      <c r="E2081" s="256" t="s">
        <v>6614</v>
      </c>
      <c r="F2081" s="255" t="s">
        <v>4507</v>
      </c>
      <c r="G2081" s="255" t="s">
        <v>2105</v>
      </c>
      <c r="H2081" s="255" t="s">
        <v>3440</v>
      </c>
      <c r="I2081" s="255" t="s">
        <v>3440</v>
      </c>
      <c r="J2081" s="257" t="s">
        <v>4446</v>
      </c>
      <c r="K2081" s="255" t="s">
        <v>6366</v>
      </c>
      <c r="L2081" s="257" t="s">
        <v>4572</v>
      </c>
      <c r="M2081" s="255" t="s">
        <v>3685</v>
      </c>
      <c r="N2081" s="255" t="s">
        <v>2931</v>
      </c>
      <c r="O2081" s="255" t="s">
        <v>2709</v>
      </c>
      <c r="P2081" s="257"/>
      <c r="Q2081" s="261"/>
      <c r="R2081" s="261">
        <v>2666.04</v>
      </c>
      <c r="S2081" s="264"/>
    </row>
    <row r="2082" spans="1:19" s="263" customFormat="1">
      <c r="A2082" s="655" t="s">
        <v>3437</v>
      </c>
      <c r="B2082" s="656" t="s">
        <v>3018</v>
      </c>
      <c r="C2082" s="656">
        <v>207</v>
      </c>
      <c r="D2082" s="656">
        <v>2042</v>
      </c>
      <c r="E2082" s="657" t="s">
        <v>6615</v>
      </c>
      <c r="F2082" s="656" t="s">
        <v>4507</v>
      </c>
      <c r="G2082" s="656" t="s">
        <v>2105</v>
      </c>
      <c r="H2082" s="656" t="s">
        <v>3440</v>
      </c>
      <c r="I2082" s="656" t="s">
        <v>3440</v>
      </c>
      <c r="J2082" s="658" t="s">
        <v>4446</v>
      </c>
      <c r="K2082" s="255" t="s">
        <v>6366</v>
      </c>
      <c r="L2082" s="658" t="s">
        <v>4572</v>
      </c>
      <c r="M2082" s="255" t="s">
        <v>6616</v>
      </c>
      <c r="N2082" s="255" t="s">
        <v>2931</v>
      </c>
      <c r="O2082" s="255" t="s">
        <v>6468</v>
      </c>
      <c r="P2082" s="658"/>
      <c r="Q2082" s="683"/>
      <c r="R2082" s="683">
        <v>25661.19</v>
      </c>
      <c r="S2082" s="685"/>
    </row>
    <row r="2083" spans="1:19" s="263" customFormat="1">
      <c r="A2083" s="655"/>
      <c r="B2083" s="656"/>
      <c r="C2083" s="656"/>
      <c r="D2083" s="656"/>
      <c r="E2083" s="657"/>
      <c r="F2083" s="656"/>
      <c r="G2083" s="656"/>
      <c r="H2083" s="656"/>
      <c r="I2083" s="656"/>
      <c r="J2083" s="658"/>
      <c r="K2083" s="255" t="s">
        <v>6603</v>
      </c>
      <c r="L2083" s="658"/>
      <c r="M2083" s="255" t="s">
        <v>6010</v>
      </c>
      <c r="N2083" s="255" t="s">
        <v>2931</v>
      </c>
      <c r="O2083" s="255"/>
      <c r="P2083" s="658"/>
      <c r="Q2083" s="678"/>
      <c r="R2083" s="678"/>
      <c r="S2083" s="681"/>
    </row>
    <row r="2084" spans="1:19" s="263" customFormat="1">
      <c r="A2084" s="655"/>
      <c r="B2084" s="656"/>
      <c r="C2084" s="656"/>
      <c r="D2084" s="656"/>
      <c r="E2084" s="657"/>
      <c r="F2084" s="656"/>
      <c r="G2084" s="656"/>
      <c r="H2084" s="656"/>
      <c r="I2084" s="656"/>
      <c r="J2084" s="658"/>
      <c r="K2084" s="255" t="s">
        <v>6470</v>
      </c>
      <c r="L2084" s="658"/>
      <c r="M2084" s="255">
        <v>670</v>
      </c>
      <c r="N2084" s="255" t="s">
        <v>2931</v>
      </c>
      <c r="O2084" s="255"/>
      <c r="P2084" s="658"/>
      <c r="Q2084" s="678"/>
      <c r="R2084" s="678"/>
      <c r="S2084" s="681"/>
    </row>
    <row r="2085" spans="1:19" s="263" customFormat="1">
      <c r="A2085" s="655"/>
      <c r="B2085" s="656"/>
      <c r="C2085" s="656"/>
      <c r="D2085" s="656"/>
      <c r="E2085" s="657"/>
      <c r="F2085" s="656"/>
      <c r="G2085" s="656"/>
      <c r="H2085" s="656"/>
      <c r="I2085" s="656"/>
      <c r="J2085" s="658"/>
      <c r="K2085" s="255" t="s">
        <v>6617</v>
      </c>
      <c r="L2085" s="658"/>
      <c r="M2085" s="255">
        <v>208</v>
      </c>
      <c r="N2085" s="255" t="s">
        <v>2931</v>
      </c>
      <c r="O2085" s="255"/>
      <c r="P2085" s="658"/>
      <c r="Q2085" s="678"/>
      <c r="R2085" s="678"/>
      <c r="S2085" s="681"/>
    </row>
    <row r="2086" spans="1:19" s="263" customFormat="1">
      <c r="A2086" s="655"/>
      <c r="B2086" s="656"/>
      <c r="C2086" s="656"/>
      <c r="D2086" s="656"/>
      <c r="E2086" s="657"/>
      <c r="F2086" s="656"/>
      <c r="G2086" s="656"/>
      <c r="H2086" s="656"/>
      <c r="I2086" s="656"/>
      <c r="J2086" s="658"/>
      <c r="K2086" s="255" t="s">
        <v>6472</v>
      </c>
      <c r="L2086" s="658"/>
      <c r="M2086" s="255">
        <v>1979</v>
      </c>
      <c r="N2086" s="255" t="s">
        <v>2931</v>
      </c>
      <c r="O2086" s="255"/>
      <c r="P2086" s="658"/>
      <c r="Q2086" s="678"/>
      <c r="R2086" s="678"/>
      <c r="S2086" s="681"/>
    </row>
    <row r="2087" spans="1:19" s="263" customFormat="1">
      <c r="A2087" s="655"/>
      <c r="B2087" s="656"/>
      <c r="C2087" s="656"/>
      <c r="D2087" s="656"/>
      <c r="E2087" s="657"/>
      <c r="F2087" s="656"/>
      <c r="G2087" s="656"/>
      <c r="H2087" s="656"/>
      <c r="I2087" s="656"/>
      <c r="J2087" s="658"/>
      <c r="K2087" s="255" t="s">
        <v>6604</v>
      </c>
      <c r="L2087" s="658"/>
      <c r="M2087" s="255">
        <v>2039</v>
      </c>
      <c r="N2087" s="255" t="s">
        <v>2931</v>
      </c>
      <c r="O2087" s="255"/>
      <c r="P2087" s="658"/>
      <c r="Q2087" s="678"/>
      <c r="R2087" s="678"/>
      <c r="S2087" s="681"/>
    </row>
    <row r="2088" spans="1:19" s="263" customFormat="1">
      <c r="A2088" s="655"/>
      <c r="B2088" s="656"/>
      <c r="C2088" s="656"/>
      <c r="D2088" s="656"/>
      <c r="E2088" s="657"/>
      <c r="F2088" s="656"/>
      <c r="G2088" s="656"/>
      <c r="H2088" s="656"/>
      <c r="I2088" s="656"/>
      <c r="J2088" s="658"/>
      <c r="K2088" s="255" t="s">
        <v>6618</v>
      </c>
      <c r="L2088" s="658"/>
      <c r="M2088" s="255">
        <v>2483</v>
      </c>
      <c r="N2088" s="255" t="s">
        <v>2931</v>
      </c>
      <c r="O2088" s="255"/>
      <c r="P2088" s="658"/>
      <c r="Q2088" s="678"/>
      <c r="R2088" s="678"/>
      <c r="S2088" s="681"/>
    </row>
    <row r="2089" spans="1:19" s="263" customFormat="1">
      <c r="A2089" s="655"/>
      <c r="B2089" s="656"/>
      <c r="C2089" s="656"/>
      <c r="D2089" s="656"/>
      <c r="E2089" s="657"/>
      <c r="F2089" s="656"/>
      <c r="G2089" s="656"/>
      <c r="H2089" s="656"/>
      <c r="I2089" s="656"/>
      <c r="J2089" s="658"/>
      <c r="K2089" s="255" t="s">
        <v>6619</v>
      </c>
      <c r="L2089" s="658"/>
      <c r="M2089" s="255">
        <v>2340</v>
      </c>
      <c r="N2089" s="255" t="s">
        <v>2931</v>
      </c>
      <c r="O2089" s="255"/>
      <c r="P2089" s="658"/>
      <c r="Q2089" s="679"/>
      <c r="R2089" s="679"/>
      <c r="S2089" s="682"/>
    </row>
    <row r="2090" spans="1:19" s="263" customFormat="1">
      <c r="A2090" s="254" t="s">
        <v>3327</v>
      </c>
      <c r="B2090" s="255" t="s">
        <v>3018</v>
      </c>
      <c r="C2090" s="255">
        <v>207</v>
      </c>
      <c r="D2090" s="255">
        <v>2120</v>
      </c>
      <c r="E2090" s="256" t="s">
        <v>6620</v>
      </c>
      <c r="F2090" s="255" t="s">
        <v>6621</v>
      </c>
      <c r="G2090" s="255" t="s">
        <v>2105</v>
      </c>
      <c r="H2090" s="255" t="s">
        <v>3251</v>
      </c>
      <c r="I2090" s="255" t="s">
        <v>3251</v>
      </c>
      <c r="J2090" s="257" t="s">
        <v>4446</v>
      </c>
      <c r="K2090" s="255"/>
      <c r="L2090" s="257" t="s">
        <v>4572</v>
      </c>
      <c r="M2090" s="255" t="s">
        <v>3464</v>
      </c>
      <c r="N2090" s="255" t="s">
        <v>2931</v>
      </c>
      <c r="O2090" s="255" t="s">
        <v>2674</v>
      </c>
      <c r="P2090" s="257"/>
      <c r="Q2090" s="261"/>
      <c r="R2090" s="261">
        <v>303.7</v>
      </c>
      <c r="S2090" s="264"/>
    </row>
    <row r="2091" spans="1:19" s="263" customFormat="1">
      <c r="A2091" s="254" t="s">
        <v>3323</v>
      </c>
      <c r="B2091" s="255" t="s">
        <v>3018</v>
      </c>
      <c r="C2091" s="255">
        <v>207</v>
      </c>
      <c r="D2091" s="255">
        <v>2121</v>
      </c>
      <c r="E2091" s="256" t="s">
        <v>6622</v>
      </c>
      <c r="F2091" s="255" t="s">
        <v>6621</v>
      </c>
      <c r="G2091" s="255" t="s">
        <v>3250</v>
      </c>
      <c r="H2091" s="255" t="s">
        <v>3440</v>
      </c>
      <c r="I2091" s="255" t="s">
        <v>3440</v>
      </c>
      <c r="J2091" s="257" t="s">
        <v>4446</v>
      </c>
      <c r="K2091" s="255" t="s">
        <v>6366</v>
      </c>
      <c r="L2091" s="257" t="s">
        <v>4572</v>
      </c>
      <c r="M2091" s="255" t="s">
        <v>4070</v>
      </c>
      <c r="N2091" s="255" t="s">
        <v>2931</v>
      </c>
      <c r="O2091" s="255" t="s">
        <v>2626</v>
      </c>
      <c r="P2091" s="257"/>
      <c r="Q2091" s="261"/>
      <c r="R2091" s="261">
        <v>414.42</v>
      </c>
      <c r="S2091" s="264"/>
    </row>
    <row r="2092" spans="1:19" s="263" customFormat="1">
      <c r="A2092" s="254" t="s">
        <v>3319</v>
      </c>
      <c r="B2092" s="255" t="s">
        <v>3018</v>
      </c>
      <c r="C2092" s="255">
        <v>207</v>
      </c>
      <c r="D2092" s="255">
        <v>2128</v>
      </c>
      <c r="E2092" s="256" t="s">
        <v>6623</v>
      </c>
      <c r="F2092" s="255" t="s">
        <v>6624</v>
      </c>
      <c r="G2092" s="255" t="s">
        <v>2105</v>
      </c>
      <c r="H2092" s="255" t="s">
        <v>3393</v>
      </c>
      <c r="I2092" s="255" t="s">
        <v>3393</v>
      </c>
      <c r="J2092" s="257" t="s">
        <v>4446</v>
      </c>
      <c r="K2092" s="255"/>
      <c r="L2092" s="257" t="s">
        <v>4572</v>
      </c>
      <c r="M2092" s="255" t="s">
        <v>6073</v>
      </c>
      <c r="N2092" s="255" t="s">
        <v>2931</v>
      </c>
      <c r="O2092" s="255" t="s">
        <v>3305</v>
      </c>
      <c r="P2092" s="257"/>
      <c r="Q2092" s="261"/>
      <c r="R2092" s="261">
        <v>3418.6</v>
      </c>
      <c r="S2092" s="264"/>
    </row>
    <row r="2093" spans="1:19" s="263" customFormat="1">
      <c r="A2093" s="254" t="s">
        <v>3282</v>
      </c>
      <c r="B2093" s="255" t="s">
        <v>3018</v>
      </c>
      <c r="C2093" s="255">
        <v>207</v>
      </c>
      <c r="D2093" s="255">
        <v>2129</v>
      </c>
      <c r="E2093" s="256" t="s">
        <v>6625</v>
      </c>
      <c r="F2093" s="255" t="s">
        <v>6624</v>
      </c>
      <c r="G2093" s="255" t="s">
        <v>3392</v>
      </c>
      <c r="H2093" s="255" t="s">
        <v>3230</v>
      </c>
      <c r="I2093" s="255" t="s">
        <v>3230</v>
      </c>
      <c r="J2093" s="257" t="s">
        <v>4446</v>
      </c>
      <c r="K2093" s="255"/>
      <c r="L2093" s="257" t="s">
        <v>4572</v>
      </c>
      <c r="M2093" s="255" t="s">
        <v>6626</v>
      </c>
      <c r="N2093" s="255" t="s">
        <v>2931</v>
      </c>
      <c r="O2093" s="255" t="s">
        <v>3305</v>
      </c>
      <c r="P2093" s="257"/>
      <c r="Q2093" s="261">
        <v>10551.7</v>
      </c>
      <c r="R2093" s="261"/>
      <c r="S2093" s="264"/>
    </row>
    <row r="2094" spans="1:19" s="263" customFormat="1">
      <c r="A2094" s="254" t="s">
        <v>3278</v>
      </c>
      <c r="B2094" s="255" t="s">
        <v>3018</v>
      </c>
      <c r="C2094" s="255">
        <v>207</v>
      </c>
      <c r="D2094" s="255">
        <v>3017</v>
      </c>
      <c r="E2094" s="256" t="s">
        <v>6627</v>
      </c>
      <c r="F2094" s="255" t="s">
        <v>6628</v>
      </c>
      <c r="G2094" s="255" t="s">
        <v>3229</v>
      </c>
      <c r="H2094" s="255" t="s">
        <v>3173</v>
      </c>
      <c r="I2094" s="255" t="s">
        <v>3173</v>
      </c>
      <c r="J2094" s="257" t="s">
        <v>4446</v>
      </c>
      <c r="K2094" s="255" t="s">
        <v>6366</v>
      </c>
      <c r="L2094" s="257" t="s">
        <v>4572</v>
      </c>
      <c r="M2094" s="255" t="s">
        <v>4187</v>
      </c>
      <c r="N2094" s="255" t="s">
        <v>2931</v>
      </c>
      <c r="O2094" s="255" t="s">
        <v>2879</v>
      </c>
      <c r="P2094" s="257"/>
      <c r="Q2094" s="261"/>
      <c r="R2094" s="261">
        <v>1237.72</v>
      </c>
      <c r="S2094" s="262"/>
    </row>
    <row r="2095" spans="1:19" s="263" customFormat="1">
      <c r="A2095" s="254" t="s">
        <v>3274</v>
      </c>
      <c r="B2095" s="255" t="s">
        <v>3018</v>
      </c>
      <c r="C2095" s="255">
        <v>207</v>
      </c>
      <c r="D2095" s="255">
        <v>3021</v>
      </c>
      <c r="E2095" s="256" t="s">
        <v>6629</v>
      </c>
      <c r="F2095" s="255" t="s">
        <v>6630</v>
      </c>
      <c r="G2095" s="255" t="s">
        <v>3172</v>
      </c>
      <c r="H2095" s="255" t="s">
        <v>3418</v>
      </c>
      <c r="I2095" s="255" t="s">
        <v>3418</v>
      </c>
      <c r="J2095" s="257" t="s">
        <v>4446</v>
      </c>
      <c r="K2095" s="255"/>
      <c r="L2095" s="257" t="s">
        <v>4585</v>
      </c>
      <c r="M2095" s="255"/>
      <c r="N2095" s="255" t="s">
        <v>2931</v>
      </c>
      <c r="O2095" s="255"/>
      <c r="P2095" s="257"/>
      <c r="Q2095" s="261"/>
      <c r="R2095" s="261">
        <v>37.9</v>
      </c>
      <c r="S2095" s="262"/>
    </row>
    <row r="2096" spans="1:19" s="263" customFormat="1">
      <c r="A2096" s="254" t="s">
        <v>3270</v>
      </c>
      <c r="B2096" s="255" t="s">
        <v>3018</v>
      </c>
      <c r="C2096" s="255">
        <v>207</v>
      </c>
      <c r="D2096" s="255">
        <v>3022</v>
      </c>
      <c r="E2096" s="256" t="s">
        <v>6631</v>
      </c>
      <c r="F2096" s="255" t="s">
        <v>6632</v>
      </c>
      <c r="G2096" s="255" t="s">
        <v>3365</v>
      </c>
      <c r="H2096" s="255" t="s">
        <v>3393</v>
      </c>
      <c r="I2096" s="255" t="s">
        <v>3393</v>
      </c>
      <c r="J2096" s="257" t="s">
        <v>4446</v>
      </c>
      <c r="K2096" s="255" t="s">
        <v>6366</v>
      </c>
      <c r="L2096" s="257" t="s">
        <v>4572</v>
      </c>
      <c r="M2096" s="255" t="s">
        <v>4187</v>
      </c>
      <c r="N2096" s="255" t="s">
        <v>2931</v>
      </c>
      <c r="O2096" s="255" t="s">
        <v>2879</v>
      </c>
      <c r="P2096" s="257"/>
      <c r="Q2096" s="261"/>
      <c r="R2096" s="261">
        <v>1302.3399999999999</v>
      </c>
      <c r="S2096" s="262"/>
    </row>
    <row r="2097" spans="1:19" s="263" customFormat="1">
      <c r="A2097" s="254" t="s">
        <v>6633</v>
      </c>
      <c r="B2097" s="255" t="s">
        <v>3018</v>
      </c>
      <c r="C2097" s="255">
        <v>207</v>
      </c>
      <c r="D2097" s="255">
        <v>3023</v>
      </c>
      <c r="E2097" s="256" t="s">
        <v>6634</v>
      </c>
      <c r="F2097" s="255" t="s">
        <v>6632</v>
      </c>
      <c r="G2097" s="255" t="s">
        <v>3392</v>
      </c>
      <c r="H2097" s="255" t="s">
        <v>3287</v>
      </c>
      <c r="I2097" s="255" t="s">
        <v>3287</v>
      </c>
      <c r="J2097" s="257" t="s">
        <v>4446</v>
      </c>
      <c r="K2097" s="255"/>
      <c r="L2097" s="257" t="s">
        <v>4572</v>
      </c>
      <c r="M2097" s="255" t="s">
        <v>3685</v>
      </c>
      <c r="N2097" s="255" t="s">
        <v>2931</v>
      </c>
      <c r="O2097" s="255" t="s">
        <v>2879</v>
      </c>
      <c r="P2097" s="257"/>
      <c r="Q2097" s="261"/>
      <c r="R2097" s="261">
        <v>2840.03</v>
      </c>
      <c r="S2097" s="262"/>
    </row>
    <row r="2098" spans="1:19" s="263" customFormat="1">
      <c r="A2098" s="655" t="s">
        <v>3467</v>
      </c>
      <c r="B2098" s="656" t="s">
        <v>3018</v>
      </c>
      <c r="C2098" s="656">
        <v>207</v>
      </c>
      <c r="D2098" s="656">
        <v>3024</v>
      </c>
      <c r="E2098" s="657" t="s">
        <v>6635</v>
      </c>
      <c r="F2098" s="656" t="s">
        <v>6632</v>
      </c>
      <c r="G2098" s="656" t="s">
        <v>3286</v>
      </c>
      <c r="H2098" s="656" t="s">
        <v>3440</v>
      </c>
      <c r="I2098" s="656" t="s">
        <v>3440</v>
      </c>
      <c r="J2098" s="658" t="s">
        <v>4446</v>
      </c>
      <c r="K2098" s="656"/>
      <c r="L2098" s="658" t="s">
        <v>4572</v>
      </c>
      <c r="M2098" s="255" t="s">
        <v>6055</v>
      </c>
      <c r="N2098" s="255" t="s">
        <v>2931</v>
      </c>
      <c r="O2098" s="255"/>
      <c r="P2098" s="658"/>
      <c r="Q2098" s="683"/>
      <c r="R2098" s="683">
        <v>3961.88</v>
      </c>
      <c r="S2098" s="687"/>
    </row>
    <row r="2099" spans="1:19" s="263" customFormat="1">
      <c r="A2099" s="655"/>
      <c r="B2099" s="656"/>
      <c r="C2099" s="656"/>
      <c r="D2099" s="656"/>
      <c r="E2099" s="657"/>
      <c r="F2099" s="656"/>
      <c r="G2099" s="656"/>
      <c r="H2099" s="656"/>
      <c r="I2099" s="656"/>
      <c r="J2099" s="658"/>
      <c r="K2099" s="656"/>
      <c r="L2099" s="658"/>
      <c r="M2099" s="255">
        <v>107</v>
      </c>
      <c r="N2099" s="255" t="s">
        <v>2931</v>
      </c>
      <c r="O2099" s="255" t="s">
        <v>2327</v>
      </c>
      <c r="P2099" s="658"/>
      <c r="Q2099" s="678"/>
      <c r="R2099" s="678"/>
      <c r="S2099" s="688"/>
    </row>
    <row r="2100" spans="1:19" s="263" customFormat="1">
      <c r="A2100" s="655"/>
      <c r="B2100" s="656"/>
      <c r="C2100" s="656"/>
      <c r="D2100" s="656"/>
      <c r="E2100" s="657"/>
      <c r="F2100" s="656"/>
      <c r="G2100" s="656"/>
      <c r="H2100" s="656"/>
      <c r="I2100" s="656"/>
      <c r="J2100" s="658"/>
      <c r="K2100" s="656"/>
      <c r="L2100" s="658"/>
      <c r="M2100" s="255">
        <v>651</v>
      </c>
      <c r="N2100" s="255" t="s">
        <v>2931</v>
      </c>
      <c r="O2100" s="255" t="s">
        <v>2626</v>
      </c>
      <c r="P2100" s="658"/>
      <c r="Q2100" s="678"/>
      <c r="R2100" s="678"/>
      <c r="S2100" s="688"/>
    </row>
    <row r="2101" spans="1:19" s="263" customFormat="1">
      <c r="A2101" s="655"/>
      <c r="B2101" s="656"/>
      <c r="C2101" s="656"/>
      <c r="D2101" s="656"/>
      <c r="E2101" s="657"/>
      <c r="F2101" s="656"/>
      <c r="G2101" s="656"/>
      <c r="H2101" s="656"/>
      <c r="I2101" s="656"/>
      <c r="J2101" s="658"/>
      <c r="K2101" s="656"/>
      <c r="L2101" s="658"/>
      <c r="M2101" s="255">
        <v>490</v>
      </c>
      <c r="N2101" s="255" t="s">
        <v>2931</v>
      </c>
      <c r="O2101" s="255" t="s">
        <v>2674</v>
      </c>
      <c r="P2101" s="658"/>
      <c r="Q2101" s="678"/>
      <c r="R2101" s="678"/>
      <c r="S2101" s="688"/>
    </row>
    <row r="2102" spans="1:19" s="263" customFormat="1">
      <c r="A2102" s="655"/>
      <c r="B2102" s="656"/>
      <c r="C2102" s="656"/>
      <c r="D2102" s="656"/>
      <c r="E2102" s="657"/>
      <c r="F2102" s="656"/>
      <c r="G2102" s="656"/>
      <c r="H2102" s="656"/>
      <c r="I2102" s="656"/>
      <c r="J2102" s="658"/>
      <c r="K2102" s="656"/>
      <c r="L2102" s="658"/>
      <c r="M2102" s="255">
        <v>230</v>
      </c>
      <c r="N2102" s="255" t="s">
        <v>2931</v>
      </c>
      <c r="O2102" s="255" t="s">
        <v>2879</v>
      </c>
      <c r="P2102" s="658"/>
      <c r="Q2102" s="679"/>
      <c r="R2102" s="679"/>
      <c r="S2102" s="689"/>
    </row>
    <row r="2103" spans="1:19" s="263" customFormat="1">
      <c r="A2103" s="254" t="s">
        <v>2985</v>
      </c>
      <c r="B2103" s="255" t="s">
        <v>3018</v>
      </c>
      <c r="C2103" s="255">
        <v>207</v>
      </c>
      <c r="D2103" s="255">
        <v>3025</v>
      </c>
      <c r="E2103" s="256" t="s">
        <v>6636</v>
      </c>
      <c r="F2103" s="255" t="s">
        <v>6632</v>
      </c>
      <c r="G2103" s="255" t="s">
        <v>2105</v>
      </c>
      <c r="H2103" s="255" t="s">
        <v>3230</v>
      </c>
      <c r="I2103" s="255" t="s">
        <v>3230</v>
      </c>
      <c r="J2103" s="257" t="s">
        <v>4446</v>
      </c>
      <c r="K2103" s="255" t="s">
        <v>6366</v>
      </c>
      <c r="L2103" s="257" t="s">
        <v>4572</v>
      </c>
      <c r="M2103" s="255" t="s">
        <v>3888</v>
      </c>
      <c r="N2103" s="255" t="s">
        <v>2931</v>
      </c>
      <c r="O2103" s="255" t="s">
        <v>2626</v>
      </c>
      <c r="P2103" s="257"/>
      <c r="Q2103" s="261"/>
      <c r="R2103" s="261">
        <v>1058.9100000000001</v>
      </c>
      <c r="S2103" s="262"/>
    </row>
    <row r="2104" spans="1:19" s="263" customFormat="1">
      <c r="A2104" s="254" t="s">
        <v>3125</v>
      </c>
      <c r="B2104" s="255" t="s">
        <v>3018</v>
      </c>
      <c r="C2104" s="255">
        <v>207</v>
      </c>
      <c r="D2104" s="255">
        <v>3026</v>
      </c>
      <c r="E2104" s="256" t="s">
        <v>6637</v>
      </c>
      <c r="F2104" s="255" t="s">
        <v>6632</v>
      </c>
      <c r="G2104" s="255" t="s">
        <v>3229</v>
      </c>
      <c r="H2104" s="255" t="s">
        <v>3348</v>
      </c>
      <c r="I2104" s="255" t="s">
        <v>3348</v>
      </c>
      <c r="J2104" s="257" t="s">
        <v>4446</v>
      </c>
      <c r="K2104" s="255"/>
      <c r="L2104" s="257" t="s">
        <v>4572</v>
      </c>
      <c r="M2104" s="255" t="s">
        <v>4076</v>
      </c>
      <c r="N2104" s="255" t="s">
        <v>2931</v>
      </c>
      <c r="O2104" s="255" t="s">
        <v>2626</v>
      </c>
      <c r="P2104" s="257"/>
      <c r="Q2104" s="261"/>
      <c r="R2104" s="261">
        <v>1461.31</v>
      </c>
      <c r="S2104" s="262"/>
    </row>
    <row r="2105" spans="1:19" s="263" customFormat="1">
      <c r="A2105" s="254" t="s">
        <v>3107</v>
      </c>
      <c r="B2105" s="255" t="s">
        <v>3018</v>
      </c>
      <c r="C2105" s="255">
        <v>207</v>
      </c>
      <c r="D2105" s="255">
        <v>3027</v>
      </c>
      <c r="E2105" s="256" t="s">
        <v>6638</v>
      </c>
      <c r="F2105" s="255" t="s">
        <v>6632</v>
      </c>
      <c r="G2105" s="255" t="s">
        <v>3347</v>
      </c>
      <c r="H2105" s="255" t="s">
        <v>3162</v>
      </c>
      <c r="I2105" s="255" t="s">
        <v>3162</v>
      </c>
      <c r="J2105" s="257" t="s">
        <v>4446</v>
      </c>
      <c r="K2105" s="255" t="s">
        <v>6366</v>
      </c>
      <c r="L2105" s="257" t="s">
        <v>4572</v>
      </c>
      <c r="M2105" s="255" t="s">
        <v>4187</v>
      </c>
      <c r="N2105" s="255" t="s">
        <v>2931</v>
      </c>
      <c r="O2105" s="255" t="s">
        <v>2626</v>
      </c>
      <c r="P2105" s="257"/>
      <c r="Q2105" s="261"/>
      <c r="R2105" s="261">
        <v>3076.66</v>
      </c>
      <c r="S2105" s="262"/>
    </row>
    <row r="2106" spans="1:19" s="263" customFormat="1" ht="25.5">
      <c r="A2106" s="254" t="s">
        <v>6639</v>
      </c>
      <c r="B2106" s="255" t="s">
        <v>3018</v>
      </c>
      <c r="C2106" s="255">
        <v>207</v>
      </c>
      <c r="D2106" s="255">
        <v>3028</v>
      </c>
      <c r="E2106" s="256" t="s">
        <v>6640</v>
      </c>
      <c r="F2106" s="255" t="s">
        <v>6632</v>
      </c>
      <c r="G2106" s="255" t="s">
        <v>2141</v>
      </c>
      <c r="H2106" s="255" t="s">
        <v>3230</v>
      </c>
      <c r="I2106" s="255" t="s">
        <v>6641</v>
      </c>
      <c r="J2106" s="257" t="s">
        <v>4446</v>
      </c>
      <c r="K2106" s="255"/>
      <c r="L2106" s="257" t="s">
        <v>4572</v>
      </c>
      <c r="M2106" s="255" t="s">
        <v>3852</v>
      </c>
      <c r="N2106" s="255" t="s">
        <v>2931</v>
      </c>
      <c r="O2106" s="255" t="s">
        <v>3426</v>
      </c>
      <c r="P2106" s="257"/>
      <c r="Q2106" s="261">
        <v>3035.3</v>
      </c>
      <c r="R2106" s="261"/>
      <c r="S2106" s="262"/>
    </row>
    <row r="2107" spans="1:19" s="263" customFormat="1" ht="26.25" thickBot="1">
      <c r="A2107" s="265" t="s">
        <v>3113</v>
      </c>
      <c r="B2107" s="266" t="s">
        <v>3018</v>
      </c>
      <c r="C2107" s="266">
        <v>207</v>
      </c>
      <c r="D2107" s="266">
        <v>3034</v>
      </c>
      <c r="E2107" s="267" t="s">
        <v>6642</v>
      </c>
      <c r="F2107" s="266" t="s">
        <v>6643</v>
      </c>
      <c r="G2107" s="266" t="s">
        <v>3229</v>
      </c>
      <c r="H2107" s="266" t="s">
        <v>3162</v>
      </c>
      <c r="I2107" s="266" t="s">
        <v>6641</v>
      </c>
      <c r="J2107" s="268" t="s">
        <v>4446</v>
      </c>
      <c r="K2107" s="266"/>
      <c r="L2107" s="268" t="s">
        <v>4572</v>
      </c>
      <c r="M2107" s="266" t="s">
        <v>3726</v>
      </c>
      <c r="N2107" s="266" t="s">
        <v>2931</v>
      </c>
      <c r="O2107" s="266" t="s">
        <v>3426</v>
      </c>
      <c r="P2107" s="268"/>
      <c r="Q2107" s="272">
        <v>2518.63</v>
      </c>
      <c r="R2107" s="272"/>
      <c r="S2107" s="273"/>
    </row>
    <row r="2108" spans="1:19" s="282" customFormat="1">
      <c r="A2108" s="274"/>
      <c r="B2108" s="274"/>
      <c r="C2108" s="274"/>
      <c r="D2108" s="274"/>
      <c r="E2108" s="275"/>
      <c r="F2108" s="274"/>
      <c r="G2108" s="274"/>
      <c r="H2108" s="274"/>
      <c r="I2108" s="274"/>
      <c r="J2108" s="276"/>
      <c r="K2108" s="274"/>
      <c r="L2108" s="276"/>
      <c r="M2108" s="274"/>
      <c r="N2108" s="274"/>
      <c r="O2108" s="274"/>
      <c r="P2108" s="276"/>
      <c r="Q2108" s="280"/>
      <c r="R2108" s="280"/>
      <c r="S2108" s="281"/>
    </row>
    <row r="2109" spans="1:19" s="282" customFormat="1">
      <c r="A2109" s="274"/>
      <c r="B2109" s="274"/>
      <c r="C2109" s="274"/>
      <c r="D2109" s="274"/>
      <c r="E2109" s="275"/>
      <c r="F2109" s="274"/>
      <c r="G2109" s="274"/>
      <c r="H2109" s="274"/>
      <c r="I2109" s="274"/>
      <c r="J2109" s="276"/>
      <c r="K2109" s="274"/>
      <c r="L2109" s="276"/>
      <c r="M2109" s="274"/>
      <c r="N2109" s="274"/>
      <c r="O2109" s="274"/>
      <c r="P2109" s="276"/>
      <c r="Q2109" s="280"/>
      <c r="R2109" s="280"/>
      <c r="S2109" s="281"/>
    </row>
    <row r="2110" spans="1:19" s="282" customFormat="1">
      <c r="A2110" s="274"/>
      <c r="B2110" s="274"/>
      <c r="C2110" s="274"/>
      <c r="D2110" s="274"/>
      <c r="E2110" s="275"/>
      <c r="F2110" s="274"/>
      <c r="G2110" s="274"/>
      <c r="H2110" s="274"/>
      <c r="I2110" s="274"/>
      <c r="J2110" s="276"/>
      <c r="K2110" s="274"/>
      <c r="L2110" s="276"/>
      <c r="M2110" s="274"/>
      <c r="N2110" s="274"/>
      <c r="O2110" s="274"/>
      <c r="P2110" s="276"/>
      <c r="Q2110" s="280"/>
      <c r="R2110" s="280"/>
      <c r="S2110" s="281"/>
    </row>
    <row r="2111" spans="1:19" s="282" customFormat="1" ht="13.5" thickBot="1">
      <c r="A2111" s="274"/>
      <c r="B2111" s="274"/>
      <c r="C2111" s="274"/>
      <c r="D2111" s="274"/>
      <c r="E2111" s="275"/>
      <c r="F2111" s="274"/>
      <c r="G2111" s="274"/>
      <c r="H2111" s="274"/>
      <c r="I2111" s="274"/>
      <c r="J2111" s="276"/>
      <c r="K2111" s="274"/>
      <c r="L2111" s="276"/>
      <c r="M2111" s="274"/>
      <c r="N2111" s="274"/>
      <c r="O2111" s="274"/>
      <c r="P2111" s="276"/>
      <c r="Q2111" s="280"/>
      <c r="R2111" s="280"/>
      <c r="S2111" s="281"/>
    </row>
    <row r="2112" spans="1:19" s="252" customFormat="1" ht="13.5" thickBot="1">
      <c r="A2112" s="250" t="s">
        <v>2090</v>
      </c>
      <c r="B2112" s="250" t="s">
        <v>2091</v>
      </c>
      <c r="C2112" s="250" t="s">
        <v>2092</v>
      </c>
      <c r="D2112" s="250" t="s">
        <v>2093</v>
      </c>
      <c r="E2112" s="250" t="s">
        <v>2094</v>
      </c>
      <c r="F2112" s="250" t="s">
        <v>2095</v>
      </c>
      <c r="G2112" s="250" t="s">
        <v>2096</v>
      </c>
      <c r="H2112" s="250" t="s">
        <v>2097</v>
      </c>
      <c r="I2112" s="250" t="s">
        <v>2130</v>
      </c>
      <c r="J2112" s="251" t="s">
        <v>2133</v>
      </c>
      <c r="K2112" s="250" t="s">
        <v>2160</v>
      </c>
      <c r="L2112" s="251" t="s">
        <v>2163</v>
      </c>
      <c r="M2112" s="250" t="s">
        <v>2101</v>
      </c>
      <c r="N2112" s="250" t="s">
        <v>2166</v>
      </c>
      <c r="O2112" s="250" t="s">
        <v>2169</v>
      </c>
      <c r="P2112" s="250" t="s">
        <v>2172</v>
      </c>
      <c r="Q2112" s="250" t="s">
        <v>2175</v>
      </c>
      <c r="R2112" s="250" t="s">
        <v>2178</v>
      </c>
      <c r="S2112" s="250" t="s">
        <v>2181</v>
      </c>
    </row>
    <row r="2113" spans="1:19" s="263" customFormat="1">
      <c r="A2113" s="283" t="s">
        <v>6644</v>
      </c>
      <c r="B2113" s="284" t="s">
        <v>3018</v>
      </c>
      <c r="C2113" s="284">
        <v>207</v>
      </c>
      <c r="D2113" s="284">
        <v>3035</v>
      </c>
      <c r="E2113" s="285" t="s">
        <v>6645</v>
      </c>
      <c r="F2113" s="284" t="s">
        <v>6643</v>
      </c>
      <c r="G2113" s="284" t="s">
        <v>2141</v>
      </c>
      <c r="H2113" s="284" t="s">
        <v>3315</v>
      </c>
      <c r="I2113" s="284" t="s">
        <v>3315</v>
      </c>
      <c r="J2113" s="286" t="s">
        <v>4446</v>
      </c>
      <c r="K2113" s="284"/>
      <c r="L2113" s="286" t="s">
        <v>4572</v>
      </c>
      <c r="M2113" s="284" t="s">
        <v>4187</v>
      </c>
      <c r="N2113" s="284" t="s">
        <v>2931</v>
      </c>
      <c r="O2113" s="284" t="s">
        <v>2674</v>
      </c>
      <c r="P2113" s="286"/>
      <c r="Q2113" s="290"/>
      <c r="R2113" s="290">
        <v>3200.3</v>
      </c>
      <c r="S2113" s="291"/>
    </row>
    <row r="2114" spans="1:19" s="263" customFormat="1">
      <c r="A2114" s="254" t="s">
        <v>3414</v>
      </c>
      <c r="B2114" s="255" t="s">
        <v>3018</v>
      </c>
      <c r="C2114" s="255">
        <v>207</v>
      </c>
      <c r="D2114" s="255">
        <v>3037</v>
      </c>
      <c r="E2114" s="256" t="s">
        <v>6646</v>
      </c>
      <c r="F2114" s="255" t="s">
        <v>4510</v>
      </c>
      <c r="G2114" s="255" t="s">
        <v>3314</v>
      </c>
      <c r="H2114" s="255" t="s">
        <v>3440</v>
      </c>
      <c r="I2114" s="255" t="s">
        <v>3440</v>
      </c>
      <c r="J2114" s="257" t="s">
        <v>4446</v>
      </c>
      <c r="K2114" s="255"/>
      <c r="L2114" s="257" t="s">
        <v>4572</v>
      </c>
      <c r="M2114" s="255" t="s">
        <v>3809</v>
      </c>
      <c r="N2114" s="255" t="s">
        <v>2931</v>
      </c>
      <c r="O2114" s="255" t="s">
        <v>3510</v>
      </c>
      <c r="P2114" s="257"/>
      <c r="Q2114" s="261">
        <v>4395.87</v>
      </c>
      <c r="R2114" s="261"/>
      <c r="S2114" s="262"/>
    </row>
    <row r="2115" spans="1:19" s="263" customFormat="1">
      <c r="A2115" s="254" t="s">
        <v>3431</v>
      </c>
      <c r="B2115" s="255" t="s">
        <v>3018</v>
      </c>
      <c r="C2115" s="255">
        <v>207</v>
      </c>
      <c r="D2115" s="255">
        <v>3038</v>
      </c>
      <c r="E2115" s="256" t="s">
        <v>6647</v>
      </c>
      <c r="F2115" s="255" t="s">
        <v>4510</v>
      </c>
      <c r="G2115" s="255" t="s">
        <v>2105</v>
      </c>
      <c r="H2115" s="255" t="s">
        <v>3440</v>
      </c>
      <c r="I2115" s="255" t="s">
        <v>3440</v>
      </c>
      <c r="J2115" s="257" t="s">
        <v>4446</v>
      </c>
      <c r="K2115" s="255" t="s">
        <v>6366</v>
      </c>
      <c r="L2115" s="257" t="s">
        <v>4572</v>
      </c>
      <c r="M2115" s="255" t="s">
        <v>5986</v>
      </c>
      <c r="N2115" s="255" t="s">
        <v>2931</v>
      </c>
      <c r="O2115" s="255" t="s">
        <v>2879</v>
      </c>
      <c r="P2115" s="257"/>
      <c r="Q2115" s="261"/>
      <c r="R2115" s="261">
        <v>3752.25</v>
      </c>
      <c r="S2115" s="262"/>
    </row>
    <row r="2116" spans="1:19" s="263" customFormat="1">
      <c r="A2116" s="655" t="s">
        <v>3428</v>
      </c>
      <c r="B2116" s="656" t="s">
        <v>3018</v>
      </c>
      <c r="C2116" s="656">
        <v>207</v>
      </c>
      <c r="D2116" s="656">
        <v>3039</v>
      </c>
      <c r="E2116" s="657" t="s">
        <v>6648</v>
      </c>
      <c r="F2116" s="656" t="s">
        <v>4510</v>
      </c>
      <c r="G2116" s="656" t="s">
        <v>2105</v>
      </c>
      <c r="H2116" s="656" t="s">
        <v>3440</v>
      </c>
      <c r="I2116" s="656" t="s">
        <v>3440</v>
      </c>
      <c r="J2116" s="658" t="s">
        <v>4446</v>
      </c>
      <c r="K2116" s="255" t="s">
        <v>6366</v>
      </c>
      <c r="L2116" s="658" t="s">
        <v>4572</v>
      </c>
      <c r="M2116" s="255" t="s">
        <v>6649</v>
      </c>
      <c r="N2116" s="255" t="s">
        <v>2931</v>
      </c>
      <c r="O2116" s="255" t="s">
        <v>6650</v>
      </c>
      <c r="P2116" s="658"/>
      <c r="Q2116" s="683"/>
      <c r="R2116" s="683">
        <v>36308.629999999997</v>
      </c>
      <c r="S2116" s="687"/>
    </row>
    <row r="2117" spans="1:19" s="263" customFormat="1">
      <c r="A2117" s="655"/>
      <c r="B2117" s="656"/>
      <c r="C2117" s="656"/>
      <c r="D2117" s="656"/>
      <c r="E2117" s="657"/>
      <c r="F2117" s="656"/>
      <c r="G2117" s="656"/>
      <c r="H2117" s="656"/>
      <c r="I2117" s="656"/>
      <c r="J2117" s="658"/>
      <c r="K2117" s="255" t="s">
        <v>6651</v>
      </c>
      <c r="L2117" s="658"/>
      <c r="M2117" s="255">
        <v>915</v>
      </c>
      <c r="N2117" s="255" t="s">
        <v>2931</v>
      </c>
      <c r="O2117" s="255"/>
      <c r="P2117" s="658"/>
      <c r="Q2117" s="678"/>
      <c r="R2117" s="678"/>
      <c r="S2117" s="688"/>
    </row>
    <row r="2118" spans="1:19" s="263" customFormat="1">
      <c r="A2118" s="655"/>
      <c r="B2118" s="656"/>
      <c r="C2118" s="656"/>
      <c r="D2118" s="656"/>
      <c r="E2118" s="657"/>
      <c r="F2118" s="656"/>
      <c r="G2118" s="656"/>
      <c r="H2118" s="656"/>
      <c r="I2118" s="656"/>
      <c r="J2118" s="658"/>
      <c r="K2118" s="255" t="s">
        <v>6617</v>
      </c>
      <c r="L2118" s="658"/>
      <c r="M2118" s="255">
        <v>2106</v>
      </c>
      <c r="N2118" s="255" t="s">
        <v>2931</v>
      </c>
      <c r="O2118" s="255"/>
      <c r="P2118" s="658"/>
      <c r="Q2118" s="678"/>
      <c r="R2118" s="678"/>
      <c r="S2118" s="688"/>
    </row>
    <row r="2119" spans="1:19" s="263" customFormat="1">
      <c r="A2119" s="655"/>
      <c r="B2119" s="656"/>
      <c r="C2119" s="656"/>
      <c r="D2119" s="656"/>
      <c r="E2119" s="657"/>
      <c r="F2119" s="656"/>
      <c r="G2119" s="656"/>
      <c r="H2119" s="656"/>
      <c r="I2119" s="656"/>
      <c r="J2119" s="658"/>
      <c r="K2119" s="255" t="s">
        <v>6652</v>
      </c>
      <c r="L2119" s="658"/>
      <c r="M2119" s="255">
        <v>200</v>
      </c>
      <c r="N2119" s="255" t="s">
        <v>2931</v>
      </c>
      <c r="O2119" s="255"/>
      <c r="P2119" s="658"/>
      <c r="Q2119" s="678"/>
      <c r="R2119" s="678"/>
      <c r="S2119" s="688"/>
    </row>
    <row r="2120" spans="1:19" s="263" customFormat="1">
      <c r="A2120" s="655"/>
      <c r="B2120" s="656"/>
      <c r="C2120" s="656"/>
      <c r="D2120" s="656"/>
      <c r="E2120" s="657"/>
      <c r="F2120" s="656"/>
      <c r="G2120" s="656"/>
      <c r="H2120" s="656"/>
      <c r="I2120" s="656"/>
      <c r="J2120" s="658"/>
      <c r="K2120" s="255" t="s">
        <v>6473</v>
      </c>
      <c r="L2120" s="658"/>
      <c r="M2120" s="255">
        <v>991</v>
      </c>
      <c r="N2120" s="255" t="s">
        <v>2931</v>
      </c>
      <c r="O2120" s="255"/>
      <c r="P2120" s="658"/>
      <c r="Q2120" s="678"/>
      <c r="R2120" s="678"/>
      <c r="S2120" s="688"/>
    </row>
    <row r="2121" spans="1:19" s="263" customFormat="1">
      <c r="A2121" s="655"/>
      <c r="B2121" s="656"/>
      <c r="C2121" s="656"/>
      <c r="D2121" s="656"/>
      <c r="E2121" s="657"/>
      <c r="F2121" s="656"/>
      <c r="G2121" s="656"/>
      <c r="H2121" s="656"/>
      <c r="I2121" s="656"/>
      <c r="J2121" s="658"/>
      <c r="K2121" s="255" t="s">
        <v>6618</v>
      </c>
      <c r="L2121" s="658"/>
      <c r="M2121" s="255">
        <v>1980</v>
      </c>
      <c r="N2121" s="255" t="s">
        <v>2931</v>
      </c>
      <c r="O2121" s="255"/>
      <c r="P2121" s="658"/>
      <c r="Q2121" s="678"/>
      <c r="R2121" s="678"/>
      <c r="S2121" s="688"/>
    </row>
    <row r="2122" spans="1:19" s="263" customFormat="1">
      <c r="A2122" s="655"/>
      <c r="B2122" s="656"/>
      <c r="C2122" s="656"/>
      <c r="D2122" s="656"/>
      <c r="E2122" s="657"/>
      <c r="F2122" s="656"/>
      <c r="G2122" s="656"/>
      <c r="H2122" s="656"/>
      <c r="I2122" s="656"/>
      <c r="J2122" s="658"/>
      <c r="K2122" s="255" t="s">
        <v>6475</v>
      </c>
      <c r="L2122" s="658"/>
      <c r="M2122" s="255">
        <v>1480</v>
      </c>
      <c r="N2122" s="255" t="s">
        <v>2931</v>
      </c>
      <c r="O2122" s="255"/>
      <c r="P2122" s="658"/>
      <c r="Q2122" s="679"/>
      <c r="R2122" s="679"/>
      <c r="S2122" s="689"/>
    </row>
    <row r="2123" spans="1:19" s="263" customFormat="1" ht="25.5">
      <c r="A2123" s="254" t="s">
        <v>3425</v>
      </c>
      <c r="B2123" s="255" t="s">
        <v>3018</v>
      </c>
      <c r="C2123" s="255">
        <v>207</v>
      </c>
      <c r="D2123" s="255">
        <v>3040</v>
      </c>
      <c r="E2123" s="256" t="s">
        <v>6653</v>
      </c>
      <c r="F2123" s="255" t="s">
        <v>4510</v>
      </c>
      <c r="G2123" s="255" t="s">
        <v>2105</v>
      </c>
      <c r="H2123" s="255" t="s">
        <v>3440</v>
      </c>
      <c r="I2123" s="255" t="s">
        <v>3440</v>
      </c>
      <c r="J2123" s="257" t="s">
        <v>4446</v>
      </c>
      <c r="K2123" s="255" t="s">
        <v>6654</v>
      </c>
      <c r="L2123" s="257" t="s">
        <v>4572</v>
      </c>
      <c r="M2123" s="255" t="s">
        <v>4203</v>
      </c>
      <c r="N2123" s="255" t="s">
        <v>2931</v>
      </c>
      <c r="O2123" s="255" t="s">
        <v>3510</v>
      </c>
      <c r="P2123" s="257"/>
      <c r="Q2123" s="261"/>
      <c r="R2123" s="261">
        <v>9086.86</v>
      </c>
      <c r="S2123" s="264"/>
    </row>
    <row r="2124" spans="1:19" s="263" customFormat="1">
      <c r="A2124" s="254" t="s">
        <v>3422</v>
      </c>
      <c r="B2124" s="255" t="s">
        <v>3018</v>
      </c>
      <c r="C2124" s="255">
        <v>207</v>
      </c>
      <c r="D2124" s="255">
        <v>3041</v>
      </c>
      <c r="E2124" s="256" t="s">
        <v>6655</v>
      </c>
      <c r="F2124" s="255" t="s">
        <v>4510</v>
      </c>
      <c r="G2124" s="255" t="s">
        <v>2105</v>
      </c>
      <c r="H2124" s="255" t="s">
        <v>3045</v>
      </c>
      <c r="I2124" s="255" t="s">
        <v>3045</v>
      </c>
      <c r="J2124" s="257" t="s">
        <v>4446</v>
      </c>
      <c r="K2124" s="255"/>
      <c r="L2124" s="257" t="s">
        <v>4572</v>
      </c>
      <c r="M2124" s="255" t="s">
        <v>3133</v>
      </c>
      <c r="N2124" s="255" t="s">
        <v>2931</v>
      </c>
      <c r="O2124" s="255" t="s">
        <v>2879</v>
      </c>
      <c r="P2124" s="257"/>
      <c r="Q2124" s="261"/>
      <c r="R2124" s="261">
        <v>3385.35</v>
      </c>
      <c r="S2124" s="264"/>
    </row>
    <row r="2125" spans="1:19" s="263" customFormat="1">
      <c r="A2125" s="254" t="s">
        <v>3419</v>
      </c>
      <c r="B2125" s="255" t="s">
        <v>3018</v>
      </c>
      <c r="C2125" s="255">
        <v>207</v>
      </c>
      <c r="D2125" s="255">
        <v>3042</v>
      </c>
      <c r="E2125" s="256" t="s">
        <v>6656</v>
      </c>
      <c r="F2125" s="255" t="s">
        <v>4510</v>
      </c>
      <c r="G2125" s="255" t="s">
        <v>3044</v>
      </c>
      <c r="H2125" s="255" t="s">
        <v>3022</v>
      </c>
      <c r="I2125" s="255" t="s">
        <v>3022</v>
      </c>
      <c r="J2125" s="257" t="s">
        <v>4446</v>
      </c>
      <c r="K2125" s="255"/>
      <c r="L2125" s="257" t="s">
        <v>4572</v>
      </c>
      <c r="M2125" s="255" t="s">
        <v>6152</v>
      </c>
      <c r="N2125" s="255" t="s">
        <v>2931</v>
      </c>
      <c r="O2125" s="255" t="s">
        <v>2879</v>
      </c>
      <c r="P2125" s="257"/>
      <c r="Q2125" s="261"/>
      <c r="R2125" s="261">
        <v>6601.36</v>
      </c>
      <c r="S2125" s="264"/>
    </row>
    <row r="2126" spans="1:19" s="263" customFormat="1">
      <c r="A2126" s="254" t="s">
        <v>3389</v>
      </c>
      <c r="B2126" s="255" t="s">
        <v>3018</v>
      </c>
      <c r="C2126" s="255">
        <v>207</v>
      </c>
      <c r="D2126" s="255">
        <v>3045</v>
      </c>
      <c r="E2126" s="256" t="s">
        <v>6657</v>
      </c>
      <c r="F2126" s="255" t="s">
        <v>4510</v>
      </c>
      <c r="G2126" s="255" t="s">
        <v>3021</v>
      </c>
      <c r="H2126" s="255" t="s">
        <v>3440</v>
      </c>
      <c r="I2126" s="255" t="s">
        <v>3440</v>
      </c>
      <c r="J2126" s="257" t="s">
        <v>4446</v>
      </c>
      <c r="K2126" s="255"/>
      <c r="L2126" s="257" t="s">
        <v>4572</v>
      </c>
      <c r="M2126" s="255" t="s">
        <v>5707</v>
      </c>
      <c r="N2126" s="255" t="s">
        <v>2931</v>
      </c>
      <c r="O2126" s="255" t="s">
        <v>3426</v>
      </c>
      <c r="P2126" s="257"/>
      <c r="Q2126" s="261"/>
      <c r="R2126" s="261">
        <v>8616.4599999999991</v>
      </c>
      <c r="S2126" s="264"/>
    </row>
    <row r="2127" spans="1:19" s="263" customFormat="1">
      <c r="A2127" s="254" t="s">
        <v>3386</v>
      </c>
      <c r="B2127" s="255" t="s">
        <v>3018</v>
      </c>
      <c r="C2127" s="255">
        <v>207</v>
      </c>
      <c r="D2127" s="255">
        <v>3060</v>
      </c>
      <c r="E2127" s="256" t="s">
        <v>6658</v>
      </c>
      <c r="F2127" s="255" t="s">
        <v>6659</v>
      </c>
      <c r="G2127" s="255" t="s">
        <v>2105</v>
      </c>
      <c r="H2127" s="255" t="s">
        <v>3440</v>
      </c>
      <c r="I2127" s="255" t="s">
        <v>3440</v>
      </c>
      <c r="J2127" s="257" t="s">
        <v>4446</v>
      </c>
      <c r="K2127" s="255" t="s">
        <v>6366</v>
      </c>
      <c r="L2127" s="257" t="s">
        <v>4572</v>
      </c>
      <c r="M2127" s="255" t="s">
        <v>4187</v>
      </c>
      <c r="N2127" s="255" t="s">
        <v>2931</v>
      </c>
      <c r="O2127" s="255" t="s">
        <v>6660</v>
      </c>
      <c r="P2127" s="257"/>
      <c r="Q2127" s="261"/>
      <c r="R2127" s="261">
        <v>15251.91</v>
      </c>
      <c r="S2127" s="262"/>
    </row>
    <row r="2128" spans="1:19" s="263" customFormat="1">
      <c r="A2128" s="254" t="s">
        <v>3383</v>
      </c>
      <c r="B2128" s="255" t="s">
        <v>3018</v>
      </c>
      <c r="C2128" s="255">
        <v>207</v>
      </c>
      <c r="D2128" s="255">
        <v>3062</v>
      </c>
      <c r="E2128" s="256" t="s">
        <v>6661</v>
      </c>
      <c r="F2128" s="255" t="s">
        <v>6659</v>
      </c>
      <c r="G2128" s="255" t="s">
        <v>2105</v>
      </c>
      <c r="H2128" s="255" t="s">
        <v>3393</v>
      </c>
      <c r="I2128" s="255" t="s">
        <v>3393</v>
      </c>
      <c r="J2128" s="257" t="s">
        <v>4446</v>
      </c>
      <c r="K2128" s="255"/>
      <c r="L2128" s="257" t="s">
        <v>4572</v>
      </c>
      <c r="M2128" s="255" t="s">
        <v>3652</v>
      </c>
      <c r="N2128" s="255" t="s">
        <v>2931</v>
      </c>
      <c r="O2128" s="255" t="s">
        <v>3305</v>
      </c>
      <c r="P2128" s="257"/>
      <c r="Q2128" s="261"/>
      <c r="R2128" s="261">
        <v>2464.8200000000002</v>
      </c>
      <c r="S2128" s="262"/>
    </row>
    <row r="2129" spans="1:19" s="263" customFormat="1">
      <c r="A2129" s="254" t="s">
        <v>3379</v>
      </c>
      <c r="B2129" s="255" t="s">
        <v>3018</v>
      </c>
      <c r="C2129" s="255">
        <v>207</v>
      </c>
      <c r="D2129" s="255">
        <v>3063</v>
      </c>
      <c r="E2129" s="256" t="s">
        <v>6662</v>
      </c>
      <c r="F2129" s="255" t="s">
        <v>6659</v>
      </c>
      <c r="G2129" s="255" t="s">
        <v>3392</v>
      </c>
      <c r="H2129" s="255" t="s">
        <v>3106</v>
      </c>
      <c r="I2129" s="255" t="s">
        <v>3106</v>
      </c>
      <c r="J2129" s="257" t="s">
        <v>4446</v>
      </c>
      <c r="K2129" s="255"/>
      <c r="L2129" s="257" t="s">
        <v>4572</v>
      </c>
      <c r="M2129" s="255" t="s">
        <v>3133</v>
      </c>
      <c r="N2129" s="255" t="s">
        <v>2931</v>
      </c>
      <c r="O2129" s="255" t="s">
        <v>3305</v>
      </c>
      <c r="P2129" s="257"/>
      <c r="Q2129" s="261">
        <v>5566.38</v>
      </c>
      <c r="R2129" s="261"/>
      <c r="S2129" s="262"/>
    </row>
    <row r="2130" spans="1:19" s="263" customFormat="1" ht="25.5">
      <c r="A2130" s="254" t="s">
        <v>3375</v>
      </c>
      <c r="B2130" s="255" t="s">
        <v>3018</v>
      </c>
      <c r="C2130" s="255">
        <v>207</v>
      </c>
      <c r="D2130" s="255">
        <v>3064</v>
      </c>
      <c r="E2130" s="256" t="s">
        <v>6663</v>
      </c>
      <c r="F2130" s="255" t="s">
        <v>6659</v>
      </c>
      <c r="G2130" s="255" t="s">
        <v>3105</v>
      </c>
      <c r="H2130" s="255" t="s">
        <v>3162</v>
      </c>
      <c r="I2130" s="255" t="s">
        <v>6641</v>
      </c>
      <c r="J2130" s="257" t="s">
        <v>4446</v>
      </c>
      <c r="K2130" s="255"/>
      <c r="L2130" s="257" t="s">
        <v>4572</v>
      </c>
      <c r="M2130" s="255" t="s">
        <v>4283</v>
      </c>
      <c r="N2130" s="255" t="s">
        <v>2931</v>
      </c>
      <c r="O2130" s="255" t="s">
        <v>3426</v>
      </c>
      <c r="P2130" s="257"/>
      <c r="Q2130" s="261">
        <v>6611.96</v>
      </c>
      <c r="R2130" s="261"/>
      <c r="S2130" s="262"/>
    </row>
    <row r="2131" spans="1:19" s="263" customFormat="1">
      <c r="A2131" s="254" t="s">
        <v>3410</v>
      </c>
      <c r="B2131" s="255" t="s">
        <v>3018</v>
      </c>
      <c r="C2131" s="255">
        <v>207</v>
      </c>
      <c r="D2131" s="255">
        <v>3065</v>
      </c>
      <c r="E2131" s="256" t="s">
        <v>6664</v>
      </c>
      <c r="F2131" s="255" t="s">
        <v>6659</v>
      </c>
      <c r="G2131" s="255" t="s">
        <v>2141</v>
      </c>
      <c r="H2131" s="255" t="s">
        <v>3129</v>
      </c>
      <c r="I2131" s="255" t="s">
        <v>3129</v>
      </c>
      <c r="J2131" s="257" t="s">
        <v>4446</v>
      </c>
      <c r="K2131" s="255"/>
      <c r="L2131" s="257" t="s">
        <v>4572</v>
      </c>
      <c r="M2131" s="255" t="s">
        <v>6665</v>
      </c>
      <c r="N2131" s="255" t="s">
        <v>2931</v>
      </c>
      <c r="O2131" s="255" t="s">
        <v>2879</v>
      </c>
      <c r="P2131" s="257"/>
      <c r="Q2131" s="261"/>
      <c r="R2131" s="261">
        <v>10932.78</v>
      </c>
      <c r="S2131" s="262"/>
    </row>
    <row r="2132" spans="1:19" s="263" customFormat="1">
      <c r="A2132" s="254" t="s">
        <v>3406</v>
      </c>
      <c r="B2132" s="255"/>
      <c r="C2132" s="255">
        <v>207</v>
      </c>
      <c r="D2132" s="255">
        <v>3087</v>
      </c>
      <c r="E2132" s="256" t="s">
        <v>6666</v>
      </c>
      <c r="F2132" s="255" t="s">
        <v>4517</v>
      </c>
      <c r="G2132" s="255" t="s">
        <v>3128</v>
      </c>
      <c r="H2132" s="255" t="s">
        <v>6254</v>
      </c>
      <c r="I2132" s="255" t="s">
        <v>6418</v>
      </c>
      <c r="J2132" s="257" t="s">
        <v>4446</v>
      </c>
      <c r="K2132" s="255"/>
      <c r="L2132" s="257" t="s">
        <v>4529</v>
      </c>
      <c r="M2132" s="255" t="s">
        <v>2867</v>
      </c>
      <c r="N2132" s="255" t="s">
        <v>2931</v>
      </c>
      <c r="O2132" s="255" t="s">
        <v>3965</v>
      </c>
      <c r="P2132" s="257"/>
      <c r="Q2132" s="261">
        <v>17903.580000000002</v>
      </c>
      <c r="R2132" s="261"/>
      <c r="S2132" s="262"/>
    </row>
    <row r="2133" spans="1:19" s="263" customFormat="1">
      <c r="A2133" s="254" t="s">
        <v>3403</v>
      </c>
      <c r="B2133" s="255" t="s">
        <v>3018</v>
      </c>
      <c r="C2133" s="255">
        <v>207</v>
      </c>
      <c r="D2133" s="255">
        <v>3088</v>
      </c>
      <c r="E2133" s="256" t="s">
        <v>6667</v>
      </c>
      <c r="F2133" s="255" t="s">
        <v>4517</v>
      </c>
      <c r="G2133" s="255" t="s">
        <v>2991</v>
      </c>
      <c r="H2133" s="255" t="s">
        <v>3440</v>
      </c>
      <c r="I2133" s="255" t="s">
        <v>3440</v>
      </c>
      <c r="J2133" s="257" t="s">
        <v>4446</v>
      </c>
      <c r="K2133" s="255"/>
      <c r="L2133" s="257" t="s">
        <v>4572</v>
      </c>
      <c r="M2133" s="255" t="s">
        <v>6668</v>
      </c>
      <c r="N2133" s="255" t="s">
        <v>2931</v>
      </c>
      <c r="O2133" s="255" t="s">
        <v>3510</v>
      </c>
      <c r="P2133" s="257"/>
      <c r="Q2133" s="261"/>
      <c r="R2133" s="261">
        <v>42031.77</v>
      </c>
      <c r="S2133" s="262"/>
    </row>
    <row r="2134" spans="1:19" s="263" customFormat="1">
      <c r="A2134" s="254" t="s">
        <v>3400</v>
      </c>
      <c r="B2134" s="255" t="s">
        <v>3018</v>
      </c>
      <c r="C2134" s="255">
        <v>207</v>
      </c>
      <c r="D2134" s="255">
        <v>3089</v>
      </c>
      <c r="E2134" s="256" t="s">
        <v>6669</v>
      </c>
      <c r="F2134" s="255" t="s">
        <v>4517</v>
      </c>
      <c r="G2134" s="255" t="s">
        <v>2105</v>
      </c>
      <c r="H2134" s="255" t="s">
        <v>3348</v>
      </c>
      <c r="I2134" s="255" t="s">
        <v>3348</v>
      </c>
      <c r="J2134" s="257" t="s">
        <v>4446</v>
      </c>
      <c r="K2134" s="255"/>
      <c r="L2134" s="257" t="s">
        <v>4572</v>
      </c>
      <c r="M2134" s="255" t="s">
        <v>3888</v>
      </c>
      <c r="N2134" s="255" t="s">
        <v>2931</v>
      </c>
      <c r="O2134" s="255" t="s">
        <v>2626</v>
      </c>
      <c r="P2134" s="257"/>
      <c r="Q2134" s="261"/>
      <c r="R2134" s="261">
        <v>1858.92</v>
      </c>
      <c r="S2134" s="262"/>
    </row>
    <row r="2135" spans="1:19" s="263" customFormat="1" ht="38.25">
      <c r="A2135" s="254" t="s">
        <v>3397</v>
      </c>
      <c r="B2135" s="255" t="s">
        <v>3018</v>
      </c>
      <c r="C2135" s="255">
        <v>207</v>
      </c>
      <c r="D2135" s="255">
        <v>3090</v>
      </c>
      <c r="E2135" s="256" t="s">
        <v>6670</v>
      </c>
      <c r="F2135" s="255" t="s">
        <v>4517</v>
      </c>
      <c r="G2135" s="255" t="s">
        <v>3347</v>
      </c>
      <c r="H2135" s="255" t="s">
        <v>2992</v>
      </c>
      <c r="I2135" s="255" t="s">
        <v>2992</v>
      </c>
      <c r="J2135" s="257" t="s">
        <v>4446</v>
      </c>
      <c r="K2135" s="255" t="s">
        <v>6671</v>
      </c>
      <c r="L2135" s="257" t="s">
        <v>4572</v>
      </c>
      <c r="M2135" s="255" t="s">
        <v>3951</v>
      </c>
      <c r="N2135" s="255" t="s">
        <v>2931</v>
      </c>
      <c r="O2135" s="255" t="s">
        <v>2674</v>
      </c>
      <c r="P2135" s="257"/>
      <c r="Q2135" s="261"/>
      <c r="R2135" s="261">
        <v>4450.29</v>
      </c>
      <c r="S2135" s="262"/>
    </row>
    <row r="2136" spans="1:19" s="263" customFormat="1">
      <c r="A2136" s="655" t="s">
        <v>3394</v>
      </c>
      <c r="B2136" s="656" t="s">
        <v>3018</v>
      </c>
      <c r="C2136" s="656">
        <v>207</v>
      </c>
      <c r="D2136" s="656">
        <v>3113</v>
      </c>
      <c r="E2136" s="657" t="s">
        <v>6672</v>
      </c>
      <c r="F2136" s="656" t="s">
        <v>6673</v>
      </c>
      <c r="G2136" s="656" t="s">
        <v>2991</v>
      </c>
      <c r="H2136" s="656" t="s">
        <v>3440</v>
      </c>
      <c r="I2136" s="656" t="s">
        <v>3440</v>
      </c>
      <c r="J2136" s="658" t="s">
        <v>4446</v>
      </c>
      <c r="K2136" s="255" t="s">
        <v>6366</v>
      </c>
      <c r="L2136" s="658" t="s">
        <v>4572</v>
      </c>
      <c r="M2136" s="255" t="s">
        <v>5703</v>
      </c>
      <c r="N2136" s="255" t="s">
        <v>2931</v>
      </c>
      <c r="O2136" s="255" t="s">
        <v>6674</v>
      </c>
      <c r="P2136" s="658"/>
      <c r="Q2136" s="683"/>
      <c r="R2136" s="683">
        <v>23780.18</v>
      </c>
      <c r="S2136" s="685"/>
    </row>
    <row r="2137" spans="1:19" s="263" customFormat="1">
      <c r="A2137" s="655"/>
      <c r="B2137" s="656"/>
      <c r="C2137" s="656"/>
      <c r="D2137" s="656"/>
      <c r="E2137" s="657"/>
      <c r="F2137" s="656"/>
      <c r="G2137" s="656"/>
      <c r="H2137" s="656"/>
      <c r="I2137" s="656"/>
      <c r="J2137" s="658"/>
      <c r="K2137" s="255" t="s">
        <v>6675</v>
      </c>
      <c r="L2137" s="658"/>
      <c r="M2137" s="255">
        <v>400</v>
      </c>
      <c r="N2137" s="255" t="s">
        <v>2931</v>
      </c>
      <c r="O2137" s="255"/>
      <c r="P2137" s="658"/>
      <c r="Q2137" s="678"/>
      <c r="R2137" s="678"/>
      <c r="S2137" s="681"/>
    </row>
    <row r="2138" spans="1:19" s="263" customFormat="1">
      <c r="A2138" s="655"/>
      <c r="B2138" s="656"/>
      <c r="C2138" s="656"/>
      <c r="D2138" s="656"/>
      <c r="E2138" s="657"/>
      <c r="F2138" s="656"/>
      <c r="G2138" s="656"/>
      <c r="H2138" s="656"/>
      <c r="I2138" s="656"/>
      <c r="J2138" s="658"/>
      <c r="K2138" s="255" t="s">
        <v>6473</v>
      </c>
      <c r="L2138" s="658"/>
      <c r="M2138" s="255">
        <v>740</v>
      </c>
      <c r="N2138" s="255" t="s">
        <v>2931</v>
      </c>
      <c r="O2138" s="255"/>
      <c r="P2138" s="658"/>
      <c r="Q2138" s="678"/>
      <c r="R2138" s="678"/>
      <c r="S2138" s="681"/>
    </row>
    <row r="2139" spans="1:19" s="263" customFormat="1">
      <c r="A2139" s="655"/>
      <c r="B2139" s="656"/>
      <c r="C2139" s="656"/>
      <c r="D2139" s="656"/>
      <c r="E2139" s="657"/>
      <c r="F2139" s="656"/>
      <c r="G2139" s="656"/>
      <c r="H2139" s="656"/>
      <c r="I2139" s="656"/>
      <c r="J2139" s="658"/>
      <c r="K2139" s="255" t="s">
        <v>6618</v>
      </c>
      <c r="L2139" s="658"/>
      <c r="M2139" s="255">
        <v>10</v>
      </c>
      <c r="N2139" s="255" t="s">
        <v>2931</v>
      </c>
      <c r="O2139" s="255"/>
      <c r="P2139" s="658"/>
      <c r="Q2139" s="678"/>
      <c r="R2139" s="678"/>
      <c r="S2139" s="681"/>
    </row>
    <row r="2140" spans="1:19" s="263" customFormat="1">
      <c r="A2140" s="655"/>
      <c r="B2140" s="656"/>
      <c r="C2140" s="656"/>
      <c r="D2140" s="656"/>
      <c r="E2140" s="657"/>
      <c r="F2140" s="656"/>
      <c r="G2140" s="656"/>
      <c r="H2140" s="656"/>
      <c r="I2140" s="656"/>
      <c r="J2140" s="658"/>
      <c r="K2140" s="255" t="s">
        <v>6619</v>
      </c>
      <c r="L2140" s="658"/>
      <c r="M2140" s="255">
        <v>320</v>
      </c>
      <c r="N2140" s="255" t="s">
        <v>2931</v>
      </c>
      <c r="O2140" s="255"/>
      <c r="P2140" s="658"/>
      <c r="Q2140" s="679"/>
      <c r="R2140" s="679"/>
      <c r="S2140" s="682"/>
    </row>
    <row r="2141" spans="1:19" s="263" customFormat="1">
      <c r="A2141" s="254" t="s">
        <v>3371</v>
      </c>
      <c r="B2141" s="255" t="s">
        <v>3018</v>
      </c>
      <c r="C2141" s="255">
        <v>207</v>
      </c>
      <c r="D2141" s="255">
        <v>3114</v>
      </c>
      <c r="E2141" s="256" t="s">
        <v>6676</v>
      </c>
      <c r="F2141" s="255" t="s">
        <v>6673</v>
      </c>
      <c r="G2141" s="255" t="s">
        <v>2105</v>
      </c>
      <c r="H2141" s="255" t="s">
        <v>3440</v>
      </c>
      <c r="I2141" s="255" t="s">
        <v>3440</v>
      </c>
      <c r="J2141" s="257" t="s">
        <v>4446</v>
      </c>
      <c r="K2141" s="255" t="s">
        <v>6366</v>
      </c>
      <c r="L2141" s="257" t="s">
        <v>4572</v>
      </c>
      <c r="M2141" s="255" t="s">
        <v>3888</v>
      </c>
      <c r="N2141" s="255" t="s">
        <v>2931</v>
      </c>
      <c r="O2141" s="255" t="s">
        <v>2626</v>
      </c>
      <c r="P2141" s="257"/>
      <c r="Q2141" s="261"/>
      <c r="R2141" s="261">
        <v>2053.3200000000002</v>
      </c>
      <c r="S2141" s="264"/>
    </row>
    <row r="2142" spans="1:19" s="263" customFormat="1">
      <c r="A2142" s="254" t="s">
        <v>6677</v>
      </c>
      <c r="B2142" s="255" t="s">
        <v>3018</v>
      </c>
      <c r="C2142" s="255">
        <v>207</v>
      </c>
      <c r="D2142" s="255">
        <v>3115</v>
      </c>
      <c r="E2142" s="256" t="s">
        <v>6678</v>
      </c>
      <c r="F2142" s="255" t="s">
        <v>6673</v>
      </c>
      <c r="G2142" s="255" t="s">
        <v>2105</v>
      </c>
      <c r="H2142" s="255" t="s">
        <v>3440</v>
      </c>
      <c r="I2142" s="255" t="s">
        <v>3440</v>
      </c>
      <c r="J2142" s="257" t="s">
        <v>4446</v>
      </c>
      <c r="K2142" s="255"/>
      <c r="L2142" s="257" t="s">
        <v>4572</v>
      </c>
      <c r="M2142" s="255" t="s">
        <v>3739</v>
      </c>
      <c r="N2142" s="255" t="s">
        <v>2931</v>
      </c>
      <c r="O2142" s="255" t="s">
        <v>3510</v>
      </c>
      <c r="P2142" s="257"/>
      <c r="Q2142" s="261"/>
      <c r="R2142" s="261">
        <v>3791.82</v>
      </c>
      <c r="S2142" s="264"/>
    </row>
    <row r="2143" spans="1:19" s="263" customFormat="1">
      <c r="A2143" s="655" t="s">
        <v>6679</v>
      </c>
      <c r="B2143" s="656" t="s">
        <v>3018</v>
      </c>
      <c r="C2143" s="656">
        <v>207</v>
      </c>
      <c r="D2143" s="656">
        <v>3124</v>
      </c>
      <c r="E2143" s="657" t="s">
        <v>6680</v>
      </c>
      <c r="F2143" s="656" t="s">
        <v>6681</v>
      </c>
      <c r="G2143" s="656" t="s">
        <v>2105</v>
      </c>
      <c r="H2143" s="656" t="s">
        <v>3315</v>
      </c>
      <c r="I2143" s="656" t="s">
        <v>5377</v>
      </c>
      <c r="J2143" s="658" t="s">
        <v>4446</v>
      </c>
      <c r="K2143" s="255"/>
      <c r="L2143" s="257" t="s">
        <v>4572</v>
      </c>
      <c r="M2143" s="255" t="s">
        <v>6682</v>
      </c>
      <c r="N2143" s="255" t="s">
        <v>2931</v>
      </c>
      <c r="O2143" s="255" t="s">
        <v>6683</v>
      </c>
      <c r="P2143" s="257"/>
      <c r="Q2143" s="261"/>
      <c r="R2143" s="261">
        <v>5617.22</v>
      </c>
      <c r="S2143" s="264"/>
    </row>
    <row r="2144" spans="1:19" s="263" customFormat="1">
      <c r="A2144" s="655"/>
      <c r="B2144" s="656"/>
      <c r="C2144" s="656"/>
      <c r="D2144" s="656"/>
      <c r="E2144" s="657"/>
      <c r="F2144" s="656"/>
      <c r="G2144" s="656"/>
      <c r="H2144" s="656"/>
      <c r="I2144" s="656"/>
      <c r="J2144" s="658"/>
      <c r="K2144" s="255"/>
      <c r="L2144" s="257" t="s">
        <v>4572</v>
      </c>
      <c r="M2144" s="255">
        <v>300</v>
      </c>
      <c r="N2144" s="255" t="s">
        <v>2931</v>
      </c>
      <c r="O2144" s="255" t="s">
        <v>2626</v>
      </c>
      <c r="P2144" s="257"/>
      <c r="Q2144" s="261"/>
      <c r="R2144" s="261"/>
      <c r="S2144" s="264"/>
    </row>
    <row r="2145" spans="1:19" s="263" customFormat="1">
      <c r="A2145" s="254" t="s">
        <v>6684</v>
      </c>
      <c r="B2145" s="255" t="s">
        <v>3018</v>
      </c>
      <c r="C2145" s="255">
        <v>207</v>
      </c>
      <c r="D2145" s="255" t="s">
        <v>6685</v>
      </c>
      <c r="E2145" s="256" t="s">
        <v>6686</v>
      </c>
      <c r="F2145" s="255" t="s">
        <v>6687</v>
      </c>
      <c r="G2145" s="255" t="s">
        <v>3347</v>
      </c>
      <c r="H2145" s="255" t="s">
        <v>2992</v>
      </c>
      <c r="I2145" s="255" t="s">
        <v>2992</v>
      </c>
      <c r="J2145" s="257" t="s">
        <v>4446</v>
      </c>
      <c r="K2145" s="255"/>
      <c r="L2145" s="257" t="s">
        <v>4572</v>
      </c>
      <c r="M2145" s="255" t="s">
        <v>6688</v>
      </c>
      <c r="N2145" s="255" t="s">
        <v>2931</v>
      </c>
      <c r="O2145" s="255" t="s">
        <v>6689</v>
      </c>
      <c r="P2145" s="257"/>
      <c r="Q2145" s="261"/>
      <c r="R2145" s="261">
        <v>14889.72</v>
      </c>
      <c r="S2145" s="264"/>
    </row>
    <row r="2146" spans="1:19" s="263" customFormat="1">
      <c r="A2146" s="254" t="s">
        <v>6690</v>
      </c>
      <c r="B2146" s="255" t="s">
        <v>3018</v>
      </c>
      <c r="C2146" s="255">
        <v>207</v>
      </c>
      <c r="D2146" s="255" t="s">
        <v>6691</v>
      </c>
      <c r="E2146" s="256" t="s">
        <v>6692</v>
      </c>
      <c r="F2146" s="255" t="s">
        <v>6687</v>
      </c>
      <c r="G2146" s="255" t="s">
        <v>3044</v>
      </c>
      <c r="H2146" s="255" t="s">
        <v>3045</v>
      </c>
      <c r="I2146" s="255" t="s">
        <v>3045</v>
      </c>
      <c r="J2146" s="257" t="s">
        <v>4446</v>
      </c>
      <c r="K2146" s="255"/>
      <c r="L2146" s="257" t="s">
        <v>4572</v>
      </c>
      <c r="M2146" s="255" t="s">
        <v>6693</v>
      </c>
      <c r="N2146" s="255" t="s">
        <v>2931</v>
      </c>
      <c r="O2146" s="255" t="s">
        <v>2879</v>
      </c>
      <c r="P2146" s="257"/>
      <c r="Q2146" s="261">
        <v>33358.81</v>
      </c>
      <c r="R2146" s="261"/>
      <c r="S2146" s="264"/>
    </row>
    <row r="2147" spans="1:19" s="263" customFormat="1">
      <c r="A2147" s="254" t="s">
        <v>6694</v>
      </c>
      <c r="B2147" s="255" t="s">
        <v>3018</v>
      </c>
      <c r="C2147" s="255">
        <v>207</v>
      </c>
      <c r="D2147" s="255" t="s">
        <v>6695</v>
      </c>
      <c r="E2147" s="256" t="s">
        <v>6696</v>
      </c>
      <c r="F2147" s="255" t="s">
        <v>6687</v>
      </c>
      <c r="G2147" s="255" t="s">
        <v>2105</v>
      </c>
      <c r="H2147" s="255" t="s">
        <v>3440</v>
      </c>
      <c r="I2147" s="255" t="s">
        <v>3440</v>
      </c>
      <c r="J2147" s="257" t="s">
        <v>6697</v>
      </c>
      <c r="K2147" s="255"/>
      <c r="L2147" s="257"/>
      <c r="M2147" s="255"/>
      <c r="N2147" s="255"/>
      <c r="O2147" s="255"/>
      <c r="P2147" s="257"/>
      <c r="Q2147" s="261"/>
      <c r="R2147" s="261">
        <v>1004.97</v>
      </c>
      <c r="S2147" s="264"/>
    </row>
    <row r="2148" spans="1:19" s="263" customFormat="1">
      <c r="A2148" s="655" t="s">
        <v>6698</v>
      </c>
      <c r="B2148" s="656" t="s">
        <v>3018</v>
      </c>
      <c r="C2148" s="656">
        <v>207</v>
      </c>
      <c r="D2148" s="656">
        <v>3162</v>
      </c>
      <c r="E2148" s="256" t="s">
        <v>6699</v>
      </c>
      <c r="F2148" s="255" t="s">
        <v>6700</v>
      </c>
      <c r="G2148" s="255" t="s">
        <v>5602</v>
      </c>
      <c r="H2148" s="255" t="s">
        <v>6701</v>
      </c>
      <c r="I2148" s="255" t="s">
        <v>6702</v>
      </c>
      <c r="J2148" s="658" t="s">
        <v>4446</v>
      </c>
      <c r="K2148" s="255"/>
      <c r="L2148" s="257" t="s">
        <v>4572</v>
      </c>
      <c r="M2148" s="255" t="s">
        <v>6172</v>
      </c>
      <c r="N2148" s="255" t="s">
        <v>2931</v>
      </c>
      <c r="O2148" s="255" t="s">
        <v>3426</v>
      </c>
      <c r="P2148" s="257"/>
      <c r="Q2148" s="261"/>
      <c r="R2148" s="261">
        <v>14448.99</v>
      </c>
      <c r="S2148" s="264"/>
    </row>
    <row r="2149" spans="1:19" s="263" customFormat="1">
      <c r="A2149" s="655"/>
      <c r="B2149" s="656"/>
      <c r="C2149" s="656"/>
      <c r="D2149" s="656"/>
      <c r="E2149" s="256"/>
      <c r="F2149" s="255"/>
      <c r="G2149" s="255"/>
      <c r="H2149" s="255"/>
      <c r="I2149" s="255"/>
      <c r="J2149" s="658"/>
      <c r="K2149" s="255"/>
      <c r="L2149" s="257"/>
      <c r="M2149" s="255" t="s">
        <v>3494</v>
      </c>
      <c r="N2149" s="255" t="s">
        <v>2931</v>
      </c>
      <c r="O2149" s="255" t="s">
        <v>3464</v>
      </c>
      <c r="P2149" s="257"/>
      <c r="Q2149" s="261"/>
      <c r="R2149" s="261"/>
      <c r="S2149" s="264"/>
    </row>
    <row r="2150" spans="1:19" s="263" customFormat="1">
      <c r="A2150" s="254" t="s">
        <v>6703</v>
      </c>
      <c r="B2150" s="255" t="s">
        <v>3018</v>
      </c>
      <c r="C2150" s="255">
        <v>207</v>
      </c>
      <c r="D2150" s="255">
        <v>3163</v>
      </c>
      <c r="E2150" s="256" t="s">
        <v>6704</v>
      </c>
      <c r="F2150" s="255" t="s">
        <v>6700</v>
      </c>
      <c r="G2150" s="255" t="s">
        <v>3021</v>
      </c>
      <c r="H2150" s="255" t="s">
        <v>3022</v>
      </c>
      <c r="I2150" s="255" t="s">
        <v>3022</v>
      </c>
      <c r="J2150" s="257" t="s">
        <v>4446</v>
      </c>
      <c r="K2150" s="255"/>
      <c r="L2150" s="257" t="s">
        <v>4572</v>
      </c>
      <c r="M2150" s="255" t="s">
        <v>6705</v>
      </c>
      <c r="N2150" s="255" t="s">
        <v>2931</v>
      </c>
      <c r="O2150" s="255" t="s">
        <v>2674</v>
      </c>
      <c r="P2150" s="257"/>
      <c r="Q2150" s="261"/>
      <c r="R2150" s="261">
        <v>6435.26</v>
      </c>
      <c r="S2150" s="264"/>
    </row>
    <row r="2151" spans="1:19" s="263" customFormat="1">
      <c r="A2151" s="254" t="s">
        <v>6706</v>
      </c>
      <c r="B2151" s="255" t="s">
        <v>3018</v>
      </c>
      <c r="C2151" s="255">
        <v>207</v>
      </c>
      <c r="D2151" s="255">
        <v>3164</v>
      </c>
      <c r="E2151" s="256" t="s">
        <v>6707</v>
      </c>
      <c r="F2151" s="255" t="s">
        <v>6700</v>
      </c>
      <c r="G2151" s="255" t="s">
        <v>3067</v>
      </c>
      <c r="H2151" s="255" t="s">
        <v>3068</v>
      </c>
      <c r="I2151" s="255" t="s">
        <v>3068</v>
      </c>
      <c r="J2151" s="257" t="s">
        <v>4446</v>
      </c>
      <c r="K2151" s="255"/>
      <c r="L2151" s="257" t="s">
        <v>4572</v>
      </c>
      <c r="M2151" s="255" t="s">
        <v>6705</v>
      </c>
      <c r="N2151" s="255" t="s">
        <v>2931</v>
      </c>
      <c r="O2151" s="255" t="s">
        <v>2674</v>
      </c>
      <c r="P2151" s="257"/>
      <c r="Q2151" s="261"/>
      <c r="R2151" s="261">
        <v>6002.64</v>
      </c>
      <c r="S2151" s="262"/>
    </row>
    <row r="2152" spans="1:19" s="263" customFormat="1">
      <c r="A2152" s="254" t="s">
        <v>6708</v>
      </c>
      <c r="B2152" s="255" t="s">
        <v>3018</v>
      </c>
      <c r="C2152" s="255">
        <v>207</v>
      </c>
      <c r="D2152" s="255">
        <v>3171</v>
      </c>
      <c r="E2152" s="256" t="s">
        <v>6704</v>
      </c>
      <c r="F2152" s="255" t="s">
        <v>6700</v>
      </c>
      <c r="G2152" s="255" t="s">
        <v>3044</v>
      </c>
      <c r="H2152" s="255" t="s">
        <v>6709</v>
      </c>
      <c r="I2152" s="255" t="s">
        <v>3045</v>
      </c>
      <c r="J2152" s="257" t="s">
        <v>4446</v>
      </c>
      <c r="K2152" s="255"/>
      <c r="L2152" s="257" t="s">
        <v>4572</v>
      </c>
      <c r="M2152" s="255" t="s">
        <v>3685</v>
      </c>
      <c r="N2152" s="255" t="s">
        <v>2931</v>
      </c>
      <c r="O2152" s="255" t="s">
        <v>2879</v>
      </c>
      <c r="P2152" s="257"/>
      <c r="Q2152" s="261"/>
      <c r="R2152" s="261">
        <v>3955.09</v>
      </c>
      <c r="S2152" s="262"/>
    </row>
    <row r="2153" spans="1:19" s="263" customFormat="1">
      <c r="A2153" s="254" t="s">
        <v>6710</v>
      </c>
      <c r="B2153" s="255" t="s">
        <v>3018</v>
      </c>
      <c r="C2153" s="255">
        <v>207</v>
      </c>
      <c r="D2153" s="255">
        <v>3172</v>
      </c>
      <c r="E2153" s="256" t="s">
        <v>6704</v>
      </c>
      <c r="F2153" s="255" t="s">
        <v>6700</v>
      </c>
      <c r="G2153" s="255" t="s">
        <v>5368</v>
      </c>
      <c r="H2153" s="255" t="s">
        <v>3251</v>
      </c>
      <c r="I2153" s="255" t="s">
        <v>3251</v>
      </c>
      <c r="J2153" s="257" t="s">
        <v>4446</v>
      </c>
      <c r="K2153" s="255"/>
      <c r="L2153" s="257" t="s">
        <v>4572</v>
      </c>
      <c r="M2153" s="255" t="s">
        <v>3563</v>
      </c>
      <c r="N2153" s="255" t="s">
        <v>2931</v>
      </c>
      <c r="O2153" s="255" t="s">
        <v>2674</v>
      </c>
      <c r="P2153" s="257"/>
      <c r="Q2153" s="261"/>
      <c r="R2153" s="261">
        <v>1581.73</v>
      </c>
      <c r="S2153" s="262"/>
    </row>
    <row r="2154" spans="1:19" s="263" customFormat="1">
      <c r="A2154" s="254" t="s">
        <v>6711</v>
      </c>
      <c r="B2154" s="255" t="s">
        <v>3018</v>
      </c>
      <c r="C2154" s="255">
        <v>207</v>
      </c>
      <c r="D2154" s="255">
        <v>3173</v>
      </c>
      <c r="E2154" s="256" t="s">
        <v>6712</v>
      </c>
      <c r="F2154" s="255" t="s">
        <v>6700</v>
      </c>
      <c r="G2154" s="255" t="s">
        <v>3128</v>
      </c>
      <c r="H2154" s="255" t="s">
        <v>3129</v>
      </c>
      <c r="I2154" s="255" t="s">
        <v>3129</v>
      </c>
      <c r="J2154" s="257" t="s">
        <v>4446</v>
      </c>
      <c r="K2154" s="255"/>
      <c r="L2154" s="257" t="s">
        <v>4572</v>
      </c>
      <c r="M2154" s="255" t="s">
        <v>5919</v>
      </c>
      <c r="N2154" s="255" t="s">
        <v>2931</v>
      </c>
      <c r="O2154" s="255" t="s">
        <v>2879</v>
      </c>
      <c r="P2154" s="257"/>
      <c r="Q2154" s="261"/>
      <c r="R2154" s="261">
        <v>11535.46</v>
      </c>
      <c r="S2154" s="262"/>
    </row>
    <row r="2155" spans="1:19" s="263" customFormat="1">
      <c r="A2155" s="655" t="s">
        <v>6713</v>
      </c>
      <c r="B2155" s="656" t="s">
        <v>3018</v>
      </c>
      <c r="C2155" s="656">
        <v>207</v>
      </c>
      <c r="D2155" s="656">
        <v>3178</v>
      </c>
      <c r="E2155" s="657" t="s">
        <v>6714</v>
      </c>
      <c r="F2155" s="656" t="s">
        <v>6700</v>
      </c>
      <c r="G2155" s="656" t="s">
        <v>2105</v>
      </c>
      <c r="H2155" s="656" t="s">
        <v>3440</v>
      </c>
      <c r="I2155" s="656" t="s">
        <v>3440</v>
      </c>
      <c r="J2155" s="658" t="s">
        <v>4446</v>
      </c>
      <c r="K2155" s="656" t="s">
        <v>6366</v>
      </c>
      <c r="L2155" s="658" t="s">
        <v>4572</v>
      </c>
      <c r="M2155" s="255" t="s">
        <v>3808</v>
      </c>
      <c r="N2155" s="255" t="s">
        <v>2931</v>
      </c>
      <c r="O2155" s="255" t="s">
        <v>2327</v>
      </c>
      <c r="P2155" s="658"/>
      <c r="Q2155" s="261"/>
      <c r="R2155" s="261">
        <v>5807.43</v>
      </c>
      <c r="S2155" s="262"/>
    </row>
    <row r="2156" spans="1:19" s="263" customFormat="1">
      <c r="A2156" s="655"/>
      <c r="B2156" s="656"/>
      <c r="C2156" s="656"/>
      <c r="D2156" s="656"/>
      <c r="E2156" s="657"/>
      <c r="F2156" s="656"/>
      <c r="G2156" s="656"/>
      <c r="H2156" s="656"/>
      <c r="I2156" s="656"/>
      <c r="J2156" s="658"/>
      <c r="K2156" s="656"/>
      <c r="L2156" s="658"/>
      <c r="M2156" s="255" t="s">
        <v>3670</v>
      </c>
      <c r="N2156" s="255" t="s">
        <v>2931</v>
      </c>
      <c r="O2156" s="255" t="s">
        <v>2293</v>
      </c>
      <c r="P2156" s="658"/>
      <c r="Q2156" s="261"/>
      <c r="R2156" s="261"/>
      <c r="S2156" s="264"/>
    </row>
    <row r="2157" spans="1:19" s="263" customFormat="1">
      <c r="A2157" s="655" t="s">
        <v>6715</v>
      </c>
      <c r="B2157" s="656" t="s">
        <v>3018</v>
      </c>
      <c r="C2157" s="656">
        <v>207</v>
      </c>
      <c r="D2157" s="656">
        <v>3179</v>
      </c>
      <c r="E2157" s="657" t="s">
        <v>6716</v>
      </c>
      <c r="F2157" s="656" t="s">
        <v>6700</v>
      </c>
      <c r="G2157" s="656" t="s">
        <v>2105</v>
      </c>
      <c r="H2157" s="656" t="s">
        <v>3440</v>
      </c>
      <c r="I2157" s="656" t="s">
        <v>3440</v>
      </c>
      <c r="J2157" s="658" t="s">
        <v>4446</v>
      </c>
      <c r="K2157" s="656" t="s">
        <v>6366</v>
      </c>
      <c r="L2157" s="658" t="s">
        <v>4572</v>
      </c>
      <c r="M2157" s="255" t="s">
        <v>3951</v>
      </c>
      <c r="N2157" s="255" t="s">
        <v>2931</v>
      </c>
      <c r="O2157" s="255" t="s">
        <v>2879</v>
      </c>
      <c r="P2157" s="658"/>
      <c r="Q2157" s="261"/>
      <c r="R2157" s="261">
        <v>11811.44</v>
      </c>
      <c r="S2157" s="264"/>
    </row>
    <row r="2158" spans="1:19" s="263" customFormat="1">
      <c r="A2158" s="655"/>
      <c r="B2158" s="656"/>
      <c r="C2158" s="656"/>
      <c r="D2158" s="656"/>
      <c r="E2158" s="657"/>
      <c r="F2158" s="656"/>
      <c r="G2158" s="656"/>
      <c r="H2158" s="656"/>
      <c r="I2158" s="656"/>
      <c r="J2158" s="658"/>
      <c r="K2158" s="656"/>
      <c r="L2158" s="658"/>
      <c r="M2158" s="255" t="s">
        <v>3689</v>
      </c>
      <c r="N2158" s="255" t="s">
        <v>2931</v>
      </c>
      <c r="O2158" s="255" t="s">
        <v>3426</v>
      </c>
      <c r="P2158" s="658"/>
      <c r="Q2158" s="261"/>
      <c r="R2158" s="261"/>
      <c r="S2158" s="264"/>
    </row>
    <row r="2159" spans="1:19" s="263" customFormat="1">
      <c r="A2159" s="254" t="s">
        <v>6717</v>
      </c>
      <c r="B2159" s="255" t="s">
        <v>3018</v>
      </c>
      <c r="C2159" s="255">
        <v>207</v>
      </c>
      <c r="D2159" s="255">
        <v>3180</v>
      </c>
      <c r="E2159" s="256" t="s">
        <v>6707</v>
      </c>
      <c r="F2159" s="255" t="s">
        <v>6700</v>
      </c>
      <c r="G2159" s="255" t="s">
        <v>6718</v>
      </c>
      <c r="H2159" s="255" t="s">
        <v>3068</v>
      </c>
      <c r="I2159" s="255" t="s">
        <v>3068</v>
      </c>
      <c r="J2159" s="257" t="s">
        <v>4446</v>
      </c>
      <c r="K2159" s="255"/>
      <c r="L2159" s="257" t="s">
        <v>4572</v>
      </c>
      <c r="M2159" s="255" t="s">
        <v>3791</v>
      </c>
      <c r="N2159" s="255" t="s">
        <v>2931</v>
      </c>
      <c r="O2159" s="255" t="s">
        <v>2674</v>
      </c>
      <c r="P2159" s="257"/>
      <c r="Q2159" s="261"/>
      <c r="R2159" s="261">
        <v>5491.12</v>
      </c>
      <c r="S2159" s="264"/>
    </row>
    <row r="2160" spans="1:19" s="263" customFormat="1">
      <c r="A2160" s="655" t="s">
        <v>6719</v>
      </c>
      <c r="B2160" s="656" t="s">
        <v>3018</v>
      </c>
      <c r="C2160" s="656">
        <v>207</v>
      </c>
      <c r="D2160" s="656">
        <v>3181</v>
      </c>
      <c r="E2160" s="657" t="s">
        <v>6720</v>
      </c>
      <c r="F2160" s="656" t="s">
        <v>6700</v>
      </c>
      <c r="G2160" s="656" t="s">
        <v>2105</v>
      </c>
      <c r="H2160" s="656" t="s">
        <v>3440</v>
      </c>
      <c r="I2160" s="656" t="s">
        <v>3440</v>
      </c>
      <c r="J2160" s="658" t="s">
        <v>4446</v>
      </c>
      <c r="K2160" s="656"/>
      <c r="L2160" s="658" t="s">
        <v>4572</v>
      </c>
      <c r="M2160" s="255" t="s">
        <v>3379</v>
      </c>
      <c r="N2160" s="255" t="s">
        <v>2931</v>
      </c>
      <c r="O2160" s="255" t="s">
        <v>3510</v>
      </c>
      <c r="P2160" s="658"/>
      <c r="Q2160" s="683">
        <v>39513.269999999997</v>
      </c>
      <c r="R2160" s="683"/>
      <c r="S2160" s="685"/>
    </row>
    <row r="2161" spans="1:19" s="263" customFormat="1">
      <c r="A2161" s="655"/>
      <c r="B2161" s="656"/>
      <c r="C2161" s="656"/>
      <c r="D2161" s="656"/>
      <c r="E2161" s="657"/>
      <c r="F2161" s="656"/>
      <c r="G2161" s="656"/>
      <c r="H2161" s="656"/>
      <c r="I2161" s="656"/>
      <c r="J2161" s="658"/>
      <c r="K2161" s="656"/>
      <c r="L2161" s="658"/>
      <c r="M2161" s="255" t="s">
        <v>6721</v>
      </c>
      <c r="N2161" s="255" t="s">
        <v>2931</v>
      </c>
      <c r="O2161" s="255" t="s">
        <v>3305</v>
      </c>
      <c r="P2161" s="658"/>
      <c r="Q2161" s="678"/>
      <c r="R2161" s="678"/>
      <c r="S2161" s="681"/>
    </row>
    <row r="2162" spans="1:19" s="263" customFormat="1">
      <c r="A2162" s="655"/>
      <c r="B2162" s="656"/>
      <c r="C2162" s="656"/>
      <c r="D2162" s="656"/>
      <c r="E2162" s="657"/>
      <c r="F2162" s="656"/>
      <c r="G2162" s="656"/>
      <c r="H2162" s="656"/>
      <c r="I2162" s="656"/>
      <c r="J2162" s="658"/>
      <c r="K2162" s="656"/>
      <c r="L2162" s="658"/>
      <c r="M2162" s="255" t="s">
        <v>2689</v>
      </c>
      <c r="N2162" s="255" t="s">
        <v>2931</v>
      </c>
      <c r="O2162" s="255" t="s">
        <v>2879</v>
      </c>
      <c r="P2162" s="658"/>
      <c r="Q2162" s="678"/>
      <c r="R2162" s="678"/>
      <c r="S2162" s="681"/>
    </row>
    <row r="2163" spans="1:19" s="263" customFormat="1">
      <c r="A2163" s="655"/>
      <c r="B2163" s="656"/>
      <c r="C2163" s="656"/>
      <c r="D2163" s="656"/>
      <c r="E2163" s="657"/>
      <c r="F2163" s="656"/>
      <c r="G2163" s="656"/>
      <c r="H2163" s="656"/>
      <c r="I2163" s="656"/>
      <c r="J2163" s="658"/>
      <c r="K2163" s="656"/>
      <c r="L2163" s="658"/>
      <c r="M2163" s="255" t="s">
        <v>3871</v>
      </c>
      <c r="N2163" s="255" t="s">
        <v>2931</v>
      </c>
      <c r="O2163" s="255" t="s">
        <v>2626</v>
      </c>
      <c r="P2163" s="658"/>
      <c r="Q2163" s="678"/>
      <c r="R2163" s="678"/>
      <c r="S2163" s="681"/>
    </row>
    <row r="2164" spans="1:19" s="263" customFormat="1">
      <c r="A2164" s="655"/>
      <c r="B2164" s="656"/>
      <c r="C2164" s="656"/>
      <c r="D2164" s="656"/>
      <c r="E2164" s="657"/>
      <c r="F2164" s="656"/>
      <c r="G2164" s="656"/>
      <c r="H2164" s="656"/>
      <c r="I2164" s="656"/>
      <c r="J2164" s="658"/>
      <c r="K2164" s="656"/>
      <c r="L2164" s="658"/>
      <c r="M2164" s="255" t="s">
        <v>4227</v>
      </c>
      <c r="N2164" s="255" t="s">
        <v>2931</v>
      </c>
      <c r="O2164" s="255" t="s">
        <v>2363</v>
      </c>
      <c r="P2164" s="658"/>
      <c r="Q2164" s="679"/>
      <c r="R2164" s="679"/>
      <c r="S2164" s="682"/>
    </row>
    <row r="2165" spans="1:19" s="263" customFormat="1">
      <c r="A2165" s="254" t="s">
        <v>3196</v>
      </c>
      <c r="B2165" s="255" t="s">
        <v>3018</v>
      </c>
      <c r="C2165" s="255">
        <v>207</v>
      </c>
      <c r="D2165" s="255">
        <v>3186</v>
      </c>
      <c r="E2165" s="256" t="s">
        <v>6704</v>
      </c>
      <c r="F2165" s="255" t="s">
        <v>6700</v>
      </c>
      <c r="G2165" s="255" t="s">
        <v>5380</v>
      </c>
      <c r="H2165" s="255" t="s">
        <v>3315</v>
      </c>
      <c r="I2165" s="255" t="s">
        <v>6722</v>
      </c>
      <c r="J2165" s="257" t="s">
        <v>4446</v>
      </c>
      <c r="K2165" s="255"/>
      <c r="L2165" s="257" t="s">
        <v>4572</v>
      </c>
      <c r="M2165" s="255" t="s">
        <v>3732</v>
      </c>
      <c r="N2165" s="255" t="s">
        <v>2931</v>
      </c>
      <c r="O2165" s="255" t="s">
        <v>2363</v>
      </c>
      <c r="P2165" s="257"/>
      <c r="Q2165" s="261"/>
      <c r="R2165" s="261">
        <v>1469.39</v>
      </c>
      <c r="S2165" s="339"/>
    </row>
    <row r="2166" spans="1:19" s="263" customFormat="1">
      <c r="A2166" s="254" t="s">
        <v>3005</v>
      </c>
      <c r="B2166" s="255" t="s">
        <v>3018</v>
      </c>
      <c r="C2166" s="255">
        <v>207</v>
      </c>
      <c r="D2166" s="255">
        <v>3187</v>
      </c>
      <c r="E2166" s="256" t="s">
        <v>6723</v>
      </c>
      <c r="F2166" s="255" t="s">
        <v>6700</v>
      </c>
      <c r="G2166" s="255" t="s">
        <v>2105</v>
      </c>
      <c r="H2166" s="255" t="s">
        <v>3440</v>
      </c>
      <c r="I2166" s="255" t="s">
        <v>3440</v>
      </c>
      <c r="J2166" s="257" t="s">
        <v>4446</v>
      </c>
      <c r="K2166" s="255"/>
      <c r="L2166" s="257" t="s">
        <v>4572</v>
      </c>
      <c r="M2166" s="255" t="s">
        <v>6724</v>
      </c>
      <c r="N2166" s="255" t="s">
        <v>2931</v>
      </c>
      <c r="O2166" s="255" t="s">
        <v>3510</v>
      </c>
      <c r="P2166" s="257"/>
      <c r="Q2166" s="261"/>
      <c r="R2166" s="261">
        <v>34476.269999999997</v>
      </c>
      <c r="S2166" s="264"/>
    </row>
    <row r="2167" spans="1:19" s="263" customFormat="1">
      <c r="A2167" s="254" t="s">
        <v>6725</v>
      </c>
      <c r="B2167" s="255" t="s">
        <v>3018</v>
      </c>
      <c r="C2167" s="255">
        <v>207</v>
      </c>
      <c r="D2167" s="255">
        <v>3192</v>
      </c>
      <c r="E2167" s="256" t="s">
        <v>6726</v>
      </c>
      <c r="F2167" s="255" t="s">
        <v>6700</v>
      </c>
      <c r="G2167" s="255" t="s">
        <v>3347</v>
      </c>
      <c r="H2167" s="255" t="s">
        <v>3348</v>
      </c>
      <c r="I2167" s="255" t="s">
        <v>3348</v>
      </c>
      <c r="J2167" s="257" t="s">
        <v>4446</v>
      </c>
      <c r="K2167" s="255"/>
      <c r="L2167" s="257" t="s">
        <v>4572</v>
      </c>
      <c r="M2167" s="255" t="s">
        <v>3426</v>
      </c>
      <c r="N2167" s="255" t="s">
        <v>2931</v>
      </c>
      <c r="O2167" s="255" t="s">
        <v>3305</v>
      </c>
      <c r="P2167" s="257"/>
      <c r="Q2167" s="261"/>
      <c r="R2167" s="261">
        <v>2179.4699999999998</v>
      </c>
      <c r="S2167" s="264"/>
    </row>
    <row r="2168" spans="1:19" s="263" customFormat="1">
      <c r="A2168" s="655" t="s">
        <v>6727</v>
      </c>
      <c r="B2168" s="656" t="s">
        <v>3018</v>
      </c>
      <c r="C2168" s="656">
        <v>207</v>
      </c>
      <c r="D2168" s="656">
        <v>3193</v>
      </c>
      <c r="E2168" s="657" t="s">
        <v>6728</v>
      </c>
      <c r="F2168" s="656" t="s">
        <v>6700</v>
      </c>
      <c r="G2168" s="656" t="s">
        <v>2105</v>
      </c>
      <c r="H2168" s="656" t="s">
        <v>3440</v>
      </c>
      <c r="I2168" s="656" t="s">
        <v>3440</v>
      </c>
      <c r="J2168" s="658" t="s">
        <v>4446</v>
      </c>
      <c r="K2168" s="656"/>
      <c r="L2168" s="658" t="s">
        <v>4572</v>
      </c>
      <c r="M2168" s="255" t="s">
        <v>5754</v>
      </c>
      <c r="N2168" s="255" t="s">
        <v>2931</v>
      </c>
      <c r="O2168" s="255" t="s">
        <v>3305</v>
      </c>
      <c r="P2168" s="658"/>
      <c r="Q2168" s="683"/>
      <c r="R2168" s="683">
        <v>99482.240000000005</v>
      </c>
      <c r="S2168" s="264"/>
    </row>
    <row r="2169" spans="1:19" s="263" customFormat="1">
      <c r="A2169" s="655"/>
      <c r="B2169" s="656"/>
      <c r="C2169" s="656"/>
      <c r="D2169" s="656"/>
      <c r="E2169" s="657"/>
      <c r="F2169" s="656"/>
      <c r="G2169" s="656"/>
      <c r="H2169" s="656"/>
      <c r="I2169" s="656"/>
      <c r="J2169" s="658"/>
      <c r="K2169" s="656"/>
      <c r="L2169" s="658"/>
      <c r="M2169" s="255" t="s">
        <v>2709</v>
      </c>
      <c r="N2169" s="255" t="s">
        <v>2931</v>
      </c>
      <c r="O2169" s="255" t="s">
        <v>2626</v>
      </c>
      <c r="P2169" s="658"/>
      <c r="Q2169" s="679"/>
      <c r="R2169" s="679"/>
      <c r="S2169" s="264"/>
    </row>
    <row r="2170" spans="1:19" s="263" customFormat="1">
      <c r="A2170" s="254" t="s">
        <v>6729</v>
      </c>
      <c r="B2170" s="255" t="s">
        <v>3018</v>
      </c>
      <c r="C2170" s="255">
        <v>207</v>
      </c>
      <c r="D2170" s="255">
        <v>3194</v>
      </c>
      <c r="E2170" s="256" t="s">
        <v>6730</v>
      </c>
      <c r="F2170" s="255" t="s">
        <v>6700</v>
      </c>
      <c r="G2170" s="255" t="s">
        <v>3105</v>
      </c>
      <c r="H2170" s="255" t="s">
        <v>3106</v>
      </c>
      <c r="I2170" s="255" t="s">
        <v>6731</v>
      </c>
      <c r="J2170" s="257" t="s">
        <v>4446</v>
      </c>
      <c r="K2170" s="255"/>
      <c r="L2170" s="257" t="s">
        <v>4572</v>
      </c>
      <c r="M2170" s="255" t="s">
        <v>3791</v>
      </c>
      <c r="N2170" s="255" t="s">
        <v>2931</v>
      </c>
      <c r="O2170" s="255" t="s">
        <v>3305</v>
      </c>
      <c r="P2170" s="257"/>
      <c r="Q2170" s="261">
        <v>4216.26</v>
      </c>
      <c r="R2170" s="261"/>
      <c r="S2170" s="264"/>
    </row>
    <row r="2171" spans="1:19" s="263" customFormat="1">
      <c r="A2171" s="254" t="s">
        <v>6732</v>
      </c>
      <c r="B2171" s="255" t="s">
        <v>3018</v>
      </c>
      <c r="C2171" s="255">
        <v>207</v>
      </c>
      <c r="D2171" s="255">
        <v>3196</v>
      </c>
      <c r="E2171" s="256" t="s">
        <v>6733</v>
      </c>
      <c r="F2171" s="255" t="s">
        <v>6734</v>
      </c>
      <c r="G2171" s="255" t="s">
        <v>2105</v>
      </c>
      <c r="H2171" s="255" t="s">
        <v>3440</v>
      </c>
      <c r="I2171" s="255" t="s">
        <v>3440</v>
      </c>
      <c r="J2171" s="257" t="s">
        <v>6735</v>
      </c>
      <c r="K2171" s="255"/>
      <c r="L2171" s="257" t="s">
        <v>6736</v>
      </c>
      <c r="M2171" s="255" t="s">
        <v>2327</v>
      </c>
      <c r="N2171" s="255" t="s">
        <v>2931</v>
      </c>
      <c r="O2171" s="255" t="s">
        <v>3937</v>
      </c>
      <c r="P2171" s="257"/>
      <c r="Q2171" s="261"/>
      <c r="R2171" s="261">
        <v>2841.93</v>
      </c>
      <c r="S2171" s="264"/>
    </row>
    <row r="2172" spans="1:19" s="263" customFormat="1" ht="25.5">
      <c r="A2172" s="254" t="s">
        <v>6737</v>
      </c>
      <c r="B2172" s="255" t="s">
        <v>3018</v>
      </c>
      <c r="C2172" s="255">
        <v>207</v>
      </c>
      <c r="D2172" s="255">
        <v>3199</v>
      </c>
      <c r="E2172" s="256" t="s">
        <v>6738</v>
      </c>
      <c r="F2172" s="255" t="s">
        <v>6700</v>
      </c>
      <c r="G2172" s="255" t="s">
        <v>2940</v>
      </c>
      <c r="H2172" s="255" t="s">
        <v>2941</v>
      </c>
      <c r="I2172" s="255" t="s">
        <v>2941</v>
      </c>
      <c r="J2172" s="257" t="s">
        <v>4446</v>
      </c>
      <c r="K2172" s="255" t="s">
        <v>6739</v>
      </c>
      <c r="L2172" s="257" t="s">
        <v>4572</v>
      </c>
      <c r="M2172" s="255" t="s">
        <v>6740</v>
      </c>
      <c r="N2172" s="255" t="s">
        <v>2931</v>
      </c>
      <c r="O2172" s="255" t="s">
        <v>2626</v>
      </c>
      <c r="P2172" s="257"/>
      <c r="Q2172" s="261">
        <v>68299.72</v>
      </c>
      <c r="R2172" s="261"/>
      <c r="S2172" s="264"/>
    </row>
    <row r="2173" spans="1:19" s="263" customFormat="1">
      <c r="A2173" s="254" t="s">
        <v>6741</v>
      </c>
      <c r="B2173" s="255" t="s">
        <v>3018</v>
      </c>
      <c r="C2173" s="255">
        <v>207</v>
      </c>
      <c r="D2173" s="255">
        <v>3202</v>
      </c>
      <c r="E2173" s="256" t="s">
        <v>6742</v>
      </c>
      <c r="F2173" s="255" t="s">
        <v>6743</v>
      </c>
      <c r="G2173" s="255" t="s">
        <v>2105</v>
      </c>
      <c r="H2173" s="255" t="s">
        <v>3440</v>
      </c>
      <c r="I2173" s="255" t="s">
        <v>3440</v>
      </c>
      <c r="J2173" s="257" t="s">
        <v>6697</v>
      </c>
      <c r="K2173" s="255"/>
      <c r="L2173" s="257"/>
      <c r="M2173" s="255"/>
      <c r="N2173" s="255"/>
      <c r="O2173" s="255"/>
      <c r="P2173" s="257"/>
      <c r="Q2173" s="261"/>
      <c r="R2173" s="261">
        <v>2263.98</v>
      </c>
      <c r="S2173" s="264"/>
    </row>
    <row r="2174" spans="1:19" s="263" customFormat="1">
      <c r="A2174" s="254" t="s">
        <v>6744</v>
      </c>
      <c r="B2174" s="255" t="s">
        <v>3018</v>
      </c>
      <c r="C2174" s="255">
        <v>207</v>
      </c>
      <c r="D2174" s="255">
        <v>3204</v>
      </c>
      <c r="E2174" s="256" t="s">
        <v>6745</v>
      </c>
      <c r="F2174" s="255" t="s">
        <v>6746</v>
      </c>
      <c r="G2174" s="255" t="s">
        <v>2105</v>
      </c>
      <c r="H2174" s="255" t="s">
        <v>3440</v>
      </c>
      <c r="I2174" s="255" t="s">
        <v>3440</v>
      </c>
      <c r="J2174" s="257" t="s">
        <v>4460</v>
      </c>
      <c r="K2174" s="255"/>
      <c r="L2174" s="257"/>
      <c r="M2174" s="255"/>
      <c r="N2174" s="255"/>
      <c r="O2174" s="255"/>
      <c r="P2174" s="257"/>
      <c r="Q2174" s="261">
        <v>8150.7</v>
      </c>
      <c r="R2174" s="261"/>
      <c r="S2174" s="264"/>
    </row>
    <row r="2175" spans="1:19" s="263" customFormat="1" ht="25.5">
      <c r="A2175" s="254" t="s">
        <v>6747</v>
      </c>
      <c r="B2175" s="255" t="s">
        <v>3018</v>
      </c>
      <c r="C2175" s="255">
        <v>207</v>
      </c>
      <c r="D2175" s="255">
        <v>3205</v>
      </c>
      <c r="E2175" s="256" t="s">
        <v>6748</v>
      </c>
      <c r="F2175" s="255" t="s">
        <v>6749</v>
      </c>
      <c r="G2175" s="255" t="s">
        <v>2105</v>
      </c>
      <c r="H2175" s="255" t="s">
        <v>3440</v>
      </c>
      <c r="I2175" s="255" t="s">
        <v>3440</v>
      </c>
      <c r="J2175" s="257" t="s">
        <v>6750</v>
      </c>
      <c r="K2175" s="255" t="s">
        <v>6751</v>
      </c>
      <c r="L2175" s="257" t="s">
        <v>3618</v>
      </c>
      <c r="M2175" s="255"/>
      <c r="N2175" s="255"/>
      <c r="O2175" s="255"/>
      <c r="P2175" s="257"/>
      <c r="Q2175" s="261"/>
      <c r="R2175" s="261">
        <v>8999.06</v>
      </c>
      <c r="S2175" s="264"/>
    </row>
    <row r="2176" spans="1:19" s="263" customFormat="1">
      <c r="A2176" s="254" t="s">
        <v>6752</v>
      </c>
      <c r="B2176" s="255" t="s">
        <v>3018</v>
      </c>
      <c r="C2176" s="255">
        <v>207</v>
      </c>
      <c r="D2176" s="255" t="s">
        <v>6753</v>
      </c>
      <c r="E2176" s="256" t="s">
        <v>6754</v>
      </c>
      <c r="F2176" s="255" t="s">
        <v>6749</v>
      </c>
      <c r="G2176" s="255" t="s">
        <v>2105</v>
      </c>
      <c r="H2176" s="255" t="s">
        <v>3440</v>
      </c>
      <c r="I2176" s="255" t="s">
        <v>3440</v>
      </c>
      <c r="J2176" s="257" t="s">
        <v>6697</v>
      </c>
      <c r="K2176" s="255"/>
      <c r="L2176" s="257"/>
      <c r="M2176" s="255"/>
      <c r="N2176" s="255"/>
      <c r="O2176" s="255"/>
      <c r="P2176" s="257"/>
      <c r="Q2176" s="261"/>
      <c r="R2176" s="261">
        <v>5054.38</v>
      </c>
      <c r="S2176" s="264"/>
    </row>
    <row r="2177" spans="1:19" s="263" customFormat="1">
      <c r="A2177" s="655" t="s">
        <v>6755</v>
      </c>
      <c r="B2177" s="656" t="s">
        <v>3018</v>
      </c>
      <c r="C2177" s="656">
        <v>207</v>
      </c>
      <c r="D2177" s="656">
        <v>3207</v>
      </c>
      <c r="E2177" s="657" t="s">
        <v>6756</v>
      </c>
      <c r="F2177" s="656" t="s">
        <v>6749</v>
      </c>
      <c r="G2177" s="656" t="s">
        <v>2105</v>
      </c>
      <c r="H2177" s="656" t="s">
        <v>3440</v>
      </c>
      <c r="I2177" s="656" t="s">
        <v>3440</v>
      </c>
      <c r="J2177" s="658" t="s">
        <v>4446</v>
      </c>
      <c r="K2177" s="656" t="s">
        <v>6366</v>
      </c>
      <c r="L2177" s="658" t="s">
        <v>4572</v>
      </c>
      <c r="M2177" s="255" t="s">
        <v>3483</v>
      </c>
      <c r="N2177" s="255" t="s">
        <v>2931</v>
      </c>
      <c r="O2177" s="255"/>
      <c r="P2177" s="658"/>
      <c r="Q2177" s="683"/>
      <c r="R2177" s="683">
        <v>15647.18</v>
      </c>
      <c r="S2177" s="685"/>
    </row>
    <row r="2178" spans="1:19" s="263" customFormat="1">
      <c r="A2178" s="655"/>
      <c r="B2178" s="656"/>
      <c r="C2178" s="656"/>
      <c r="D2178" s="656"/>
      <c r="E2178" s="657"/>
      <c r="F2178" s="656"/>
      <c r="G2178" s="656"/>
      <c r="H2178" s="656"/>
      <c r="I2178" s="656"/>
      <c r="J2178" s="658"/>
      <c r="K2178" s="656"/>
      <c r="L2178" s="658"/>
      <c r="M2178" s="255" t="s">
        <v>3703</v>
      </c>
      <c r="N2178" s="255" t="s">
        <v>2931</v>
      </c>
      <c r="O2178" s="255"/>
      <c r="P2178" s="658"/>
      <c r="Q2178" s="678"/>
      <c r="R2178" s="678"/>
      <c r="S2178" s="681"/>
    </row>
    <row r="2179" spans="1:19" s="263" customFormat="1">
      <c r="A2179" s="655"/>
      <c r="B2179" s="656"/>
      <c r="C2179" s="656"/>
      <c r="D2179" s="656"/>
      <c r="E2179" s="657"/>
      <c r="F2179" s="656"/>
      <c r="G2179" s="656"/>
      <c r="H2179" s="656"/>
      <c r="I2179" s="656"/>
      <c r="J2179" s="658"/>
      <c r="K2179" s="656"/>
      <c r="L2179" s="658"/>
      <c r="M2179" s="255" t="s">
        <v>4038</v>
      </c>
      <c r="N2179" s="255" t="s">
        <v>2931</v>
      </c>
      <c r="O2179" s="255" t="s">
        <v>2293</v>
      </c>
      <c r="P2179" s="658"/>
      <c r="Q2179" s="679"/>
      <c r="R2179" s="679"/>
      <c r="S2179" s="682"/>
    </row>
    <row r="2180" spans="1:19" s="263" customFormat="1">
      <c r="A2180" s="655" t="s">
        <v>6757</v>
      </c>
      <c r="B2180" s="656" t="s">
        <v>3018</v>
      </c>
      <c r="C2180" s="656">
        <v>207</v>
      </c>
      <c r="D2180" s="656">
        <v>3210</v>
      </c>
      <c r="E2180" s="657" t="s">
        <v>6758</v>
      </c>
      <c r="F2180" s="656" t="s">
        <v>6749</v>
      </c>
      <c r="G2180" s="656" t="s">
        <v>2105</v>
      </c>
      <c r="H2180" s="656" t="s">
        <v>3440</v>
      </c>
      <c r="I2180" s="656" t="s">
        <v>3440</v>
      </c>
      <c r="J2180" s="658" t="s">
        <v>4446</v>
      </c>
      <c r="K2180" s="656"/>
      <c r="L2180" s="658" t="s">
        <v>4572</v>
      </c>
      <c r="M2180" s="255" t="s">
        <v>3133</v>
      </c>
      <c r="N2180" s="255" t="s">
        <v>2931</v>
      </c>
      <c r="O2180" s="255" t="s">
        <v>3305</v>
      </c>
      <c r="P2180" s="658"/>
      <c r="Q2180" s="683"/>
      <c r="R2180" s="683">
        <v>77285.509999999995</v>
      </c>
      <c r="S2180" s="685"/>
    </row>
    <row r="2181" spans="1:19" s="263" customFormat="1">
      <c r="A2181" s="655"/>
      <c r="B2181" s="656"/>
      <c r="C2181" s="656"/>
      <c r="D2181" s="656"/>
      <c r="E2181" s="657"/>
      <c r="F2181" s="656"/>
      <c r="G2181" s="656"/>
      <c r="H2181" s="656"/>
      <c r="I2181" s="656"/>
      <c r="J2181" s="658"/>
      <c r="K2181" s="656"/>
      <c r="L2181" s="658"/>
      <c r="M2181" s="255" t="s">
        <v>3732</v>
      </c>
      <c r="N2181" s="255" t="s">
        <v>2931</v>
      </c>
      <c r="O2181" s="255" t="s">
        <v>2626</v>
      </c>
      <c r="P2181" s="658"/>
      <c r="Q2181" s="678"/>
      <c r="R2181" s="678"/>
      <c r="S2181" s="681"/>
    </row>
    <row r="2182" spans="1:19" s="263" customFormat="1">
      <c r="A2182" s="655"/>
      <c r="B2182" s="656"/>
      <c r="C2182" s="656"/>
      <c r="D2182" s="656"/>
      <c r="E2182" s="657"/>
      <c r="F2182" s="656"/>
      <c r="G2182" s="656"/>
      <c r="H2182" s="656"/>
      <c r="I2182" s="656"/>
      <c r="J2182" s="658"/>
      <c r="K2182" s="656"/>
      <c r="L2182" s="658"/>
      <c r="M2182" s="255" t="s">
        <v>2654</v>
      </c>
      <c r="N2182" s="255" t="s">
        <v>2931</v>
      </c>
      <c r="O2182" s="255" t="s">
        <v>2327</v>
      </c>
      <c r="P2182" s="658"/>
      <c r="Q2182" s="678"/>
      <c r="R2182" s="678"/>
      <c r="S2182" s="681"/>
    </row>
    <row r="2183" spans="1:19" s="263" customFormat="1">
      <c r="A2183" s="655"/>
      <c r="B2183" s="656"/>
      <c r="C2183" s="656"/>
      <c r="D2183" s="656"/>
      <c r="E2183" s="657"/>
      <c r="F2183" s="656"/>
      <c r="G2183" s="656"/>
      <c r="H2183" s="656"/>
      <c r="I2183" s="656"/>
      <c r="J2183" s="658"/>
      <c r="K2183" s="656"/>
      <c r="L2183" s="658"/>
      <c r="M2183" s="255" t="s">
        <v>3774</v>
      </c>
      <c r="N2183" s="255" t="s">
        <v>2931</v>
      </c>
      <c r="O2183" s="255" t="s">
        <v>2293</v>
      </c>
      <c r="P2183" s="658"/>
      <c r="Q2183" s="679"/>
      <c r="R2183" s="679"/>
      <c r="S2183" s="682"/>
    </row>
    <row r="2184" spans="1:19" s="263" customFormat="1">
      <c r="A2184" s="655" t="s">
        <v>5630</v>
      </c>
      <c r="B2184" s="656" t="s">
        <v>3018</v>
      </c>
      <c r="C2184" s="656">
        <v>207</v>
      </c>
      <c r="D2184" s="656">
        <v>3211</v>
      </c>
      <c r="E2184" s="657" t="s">
        <v>6759</v>
      </c>
      <c r="F2184" s="656" t="s">
        <v>6760</v>
      </c>
      <c r="G2184" s="656" t="s">
        <v>2991</v>
      </c>
      <c r="H2184" s="656" t="s">
        <v>2992</v>
      </c>
      <c r="I2184" s="656" t="s">
        <v>3440</v>
      </c>
      <c r="J2184" s="658" t="s">
        <v>4446</v>
      </c>
      <c r="K2184" s="656"/>
      <c r="L2184" s="658" t="s">
        <v>4572</v>
      </c>
      <c r="M2184" s="255" t="s">
        <v>6761</v>
      </c>
      <c r="N2184" s="255" t="s">
        <v>2931</v>
      </c>
      <c r="O2184" s="255" t="s">
        <v>3426</v>
      </c>
      <c r="P2184" s="658"/>
      <c r="Q2184" s="683">
        <v>82270.820000000007</v>
      </c>
      <c r="R2184" s="683"/>
      <c r="S2184" s="685"/>
    </row>
    <row r="2185" spans="1:19" s="263" customFormat="1">
      <c r="A2185" s="655"/>
      <c r="B2185" s="656"/>
      <c r="C2185" s="656"/>
      <c r="D2185" s="656"/>
      <c r="E2185" s="657"/>
      <c r="F2185" s="656"/>
      <c r="G2185" s="656"/>
      <c r="H2185" s="656"/>
      <c r="I2185" s="656"/>
      <c r="J2185" s="658"/>
      <c r="K2185" s="656"/>
      <c r="L2185" s="658"/>
      <c r="M2185" s="255" t="s">
        <v>2670</v>
      </c>
      <c r="N2185" s="255" t="s">
        <v>2931</v>
      </c>
      <c r="O2185" s="255" t="s">
        <v>3510</v>
      </c>
      <c r="P2185" s="658"/>
      <c r="Q2185" s="679"/>
      <c r="R2185" s="679"/>
      <c r="S2185" s="682"/>
    </row>
    <row r="2186" spans="1:19" s="263" customFormat="1">
      <c r="A2186" s="655" t="s">
        <v>6762</v>
      </c>
      <c r="B2186" s="656" t="s">
        <v>3018</v>
      </c>
      <c r="C2186" s="656">
        <v>207</v>
      </c>
      <c r="D2186" s="656">
        <v>3218</v>
      </c>
      <c r="E2186" s="657" t="s">
        <v>6763</v>
      </c>
      <c r="F2186" s="656" t="s">
        <v>6764</v>
      </c>
      <c r="G2186" s="656" t="s">
        <v>2105</v>
      </c>
      <c r="H2186" s="656" t="s">
        <v>3440</v>
      </c>
      <c r="I2186" s="656" t="s">
        <v>3440</v>
      </c>
      <c r="J2186" s="658" t="s">
        <v>4446</v>
      </c>
      <c r="K2186" s="656"/>
      <c r="L2186" s="658" t="s">
        <v>4572</v>
      </c>
      <c r="M2186" s="255" t="s">
        <v>3263</v>
      </c>
      <c r="N2186" s="255" t="s">
        <v>2931</v>
      </c>
      <c r="O2186" s="255" t="s">
        <v>3652</v>
      </c>
      <c r="P2186" s="658"/>
      <c r="Q2186" s="683"/>
      <c r="R2186" s="683">
        <v>48928.97</v>
      </c>
      <c r="S2186" s="685"/>
    </row>
    <row r="2187" spans="1:19" s="263" customFormat="1">
      <c r="A2187" s="655"/>
      <c r="B2187" s="656"/>
      <c r="C2187" s="656"/>
      <c r="D2187" s="656"/>
      <c r="E2187" s="657"/>
      <c r="F2187" s="656"/>
      <c r="G2187" s="656"/>
      <c r="H2187" s="656"/>
      <c r="I2187" s="656"/>
      <c r="J2187" s="658"/>
      <c r="K2187" s="656"/>
      <c r="L2187" s="658"/>
      <c r="M2187" s="255" t="s">
        <v>2713</v>
      </c>
      <c r="N2187" s="255" t="s">
        <v>2931</v>
      </c>
      <c r="O2187" s="255" t="s">
        <v>3510</v>
      </c>
      <c r="P2187" s="658"/>
      <c r="Q2187" s="678"/>
      <c r="R2187" s="678"/>
      <c r="S2187" s="681"/>
    </row>
    <row r="2188" spans="1:19" s="263" customFormat="1">
      <c r="A2188" s="655"/>
      <c r="B2188" s="656"/>
      <c r="C2188" s="656"/>
      <c r="D2188" s="656"/>
      <c r="E2188" s="657"/>
      <c r="F2188" s="656"/>
      <c r="G2188" s="656"/>
      <c r="H2188" s="656"/>
      <c r="I2188" s="656"/>
      <c r="J2188" s="658"/>
      <c r="K2188" s="656"/>
      <c r="L2188" s="658"/>
      <c r="M2188" s="255" t="s">
        <v>3464</v>
      </c>
      <c r="N2188" s="255" t="s">
        <v>2931</v>
      </c>
      <c r="O2188" s="255" t="s">
        <v>3305</v>
      </c>
      <c r="P2188" s="658"/>
      <c r="Q2188" s="678"/>
      <c r="R2188" s="678"/>
      <c r="S2188" s="681"/>
    </row>
    <row r="2189" spans="1:19" s="263" customFormat="1">
      <c r="A2189" s="655"/>
      <c r="B2189" s="656"/>
      <c r="C2189" s="656"/>
      <c r="D2189" s="656"/>
      <c r="E2189" s="657"/>
      <c r="F2189" s="656"/>
      <c r="G2189" s="656"/>
      <c r="H2189" s="656"/>
      <c r="I2189" s="656"/>
      <c r="J2189" s="658"/>
      <c r="K2189" s="656"/>
      <c r="L2189" s="658"/>
      <c r="M2189" s="255" t="s">
        <v>3563</v>
      </c>
      <c r="N2189" s="255" t="s">
        <v>2931</v>
      </c>
      <c r="O2189" s="255" t="s">
        <v>2626</v>
      </c>
      <c r="P2189" s="658"/>
      <c r="Q2189" s="678"/>
      <c r="R2189" s="678"/>
      <c r="S2189" s="681"/>
    </row>
    <row r="2190" spans="1:19" s="263" customFormat="1">
      <c r="A2190" s="655"/>
      <c r="B2190" s="656"/>
      <c r="C2190" s="656"/>
      <c r="D2190" s="656"/>
      <c r="E2190" s="657"/>
      <c r="F2190" s="656"/>
      <c r="G2190" s="656"/>
      <c r="H2190" s="656"/>
      <c r="I2190" s="656"/>
      <c r="J2190" s="658"/>
      <c r="K2190" s="656"/>
      <c r="L2190" s="658"/>
      <c r="M2190" s="255" t="s">
        <v>2709</v>
      </c>
      <c r="N2190" s="255" t="s">
        <v>2931</v>
      </c>
      <c r="O2190" s="255" t="s">
        <v>2363</v>
      </c>
      <c r="P2190" s="658"/>
      <c r="Q2190" s="678"/>
      <c r="R2190" s="678"/>
      <c r="S2190" s="681"/>
    </row>
    <row r="2191" spans="1:19" s="263" customFormat="1">
      <c r="A2191" s="655"/>
      <c r="B2191" s="656"/>
      <c r="C2191" s="656"/>
      <c r="D2191" s="656"/>
      <c r="E2191" s="657"/>
      <c r="F2191" s="656"/>
      <c r="G2191" s="656"/>
      <c r="H2191" s="656"/>
      <c r="I2191" s="656"/>
      <c r="J2191" s="658"/>
      <c r="K2191" s="656"/>
      <c r="L2191" s="658"/>
      <c r="M2191" s="255" t="s">
        <v>2615</v>
      </c>
      <c r="N2191" s="255" t="s">
        <v>2931</v>
      </c>
      <c r="O2191" s="255" t="s">
        <v>2327</v>
      </c>
      <c r="P2191" s="658"/>
      <c r="Q2191" s="678"/>
      <c r="R2191" s="678"/>
      <c r="S2191" s="681"/>
    </row>
    <row r="2192" spans="1:19" s="263" customFormat="1">
      <c r="A2192" s="655"/>
      <c r="B2192" s="656"/>
      <c r="C2192" s="656"/>
      <c r="D2192" s="656"/>
      <c r="E2192" s="657"/>
      <c r="F2192" s="656"/>
      <c r="G2192" s="656"/>
      <c r="H2192" s="656"/>
      <c r="I2192" s="656"/>
      <c r="J2192" s="658"/>
      <c r="K2192" s="656"/>
      <c r="L2192" s="658"/>
      <c r="M2192" s="255" t="s">
        <v>3703</v>
      </c>
      <c r="N2192" s="255" t="s">
        <v>2931</v>
      </c>
      <c r="O2192" s="255" t="s">
        <v>2293</v>
      </c>
      <c r="P2192" s="658"/>
      <c r="Q2192" s="679"/>
      <c r="R2192" s="679"/>
      <c r="S2192" s="682"/>
    </row>
    <row r="2193" spans="1:19" s="263" customFormat="1">
      <c r="A2193" s="655" t="s">
        <v>6765</v>
      </c>
      <c r="B2193" s="656" t="s">
        <v>3018</v>
      </c>
      <c r="C2193" s="656">
        <v>207</v>
      </c>
      <c r="D2193" s="656">
        <v>3219</v>
      </c>
      <c r="E2193" s="657" t="s">
        <v>6766</v>
      </c>
      <c r="F2193" s="656" t="s">
        <v>6764</v>
      </c>
      <c r="G2193" s="656" t="s">
        <v>3021</v>
      </c>
      <c r="H2193" s="656" t="s">
        <v>3022</v>
      </c>
      <c r="I2193" s="656" t="s">
        <v>3022</v>
      </c>
      <c r="J2193" s="658" t="s">
        <v>4446</v>
      </c>
      <c r="K2193" s="656" t="s">
        <v>6767</v>
      </c>
      <c r="L2193" s="658" t="s">
        <v>4572</v>
      </c>
      <c r="M2193" s="255" t="s">
        <v>5597</v>
      </c>
      <c r="N2193" s="255" t="s">
        <v>2931</v>
      </c>
      <c r="O2193" s="255" t="s">
        <v>2626</v>
      </c>
      <c r="P2193" s="658"/>
      <c r="Q2193" s="683"/>
      <c r="R2193" s="683">
        <v>13051.88</v>
      </c>
      <c r="S2193" s="685"/>
    </row>
    <row r="2194" spans="1:19" s="263" customFormat="1" ht="13.5" thickBot="1">
      <c r="A2194" s="675"/>
      <c r="B2194" s="674"/>
      <c r="C2194" s="674"/>
      <c r="D2194" s="674"/>
      <c r="E2194" s="676"/>
      <c r="F2194" s="674"/>
      <c r="G2194" s="674"/>
      <c r="H2194" s="674"/>
      <c r="I2194" s="674"/>
      <c r="J2194" s="673"/>
      <c r="K2194" s="674"/>
      <c r="L2194" s="673"/>
      <c r="M2194" s="266" t="s">
        <v>2654</v>
      </c>
      <c r="N2194" s="266" t="s">
        <v>2931</v>
      </c>
      <c r="O2194" s="266" t="s">
        <v>2293</v>
      </c>
      <c r="P2194" s="673"/>
      <c r="Q2194" s="684"/>
      <c r="R2194" s="684"/>
      <c r="S2194" s="686"/>
    </row>
    <row r="2195" spans="1:19" s="282" customFormat="1">
      <c r="A2195" s="274"/>
      <c r="B2195" s="274"/>
      <c r="C2195" s="274"/>
      <c r="D2195" s="274"/>
      <c r="E2195" s="275"/>
      <c r="F2195" s="274"/>
      <c r="G2195" s="274"/>
      <c r="H2195" s="274"/>
      <c r="I2195" s="274"/>
      <c r="J2195" s="276"/>
      <c r="K2195" s="274"/>
      <c r="L2195" s="276"/>
      <c r="M2195" s="274"/>
      <c r="N2195" s="274"/>
      <c r="O2195" s="274"/>
      <c r="P2195" s="276"/>
      <c r="Q2195" s="281"/>
      <c r="R2195" s="281"/>
    </row>
    <row r="2196" spans="1:19" s="282" customFormat="1">
      <c r="A2196" s="274"/>
      <c r="B2196" s="274"/>
      <c r="C2196" s="274"/>
      <c r="D2196" s="274"/>
      <c r="E2196" s="275"/>
      <c r="F2196" s="274"/>
      <c r="G2196" s="274"/>
      <c r="H2196" s="274"/>
      <c r="I2196" s="274"/>
      <c r="J2196" s="276"/>
      <c r="K2196" s="274"/>
      <c r="L2196" s="276"/>
      <c r="M2196" s="274"/>
      <c r="N2196" s="274"/>
      <c r="O2196" s="274"/>
      <c r="P2196" s="276"/>
      <c r="Q2196" s="281"/>
      <c r="R2196" s="281"/>
    </row>
    <row r="2197" spans="1:19" s="282" customFormat="1">
      <c r="A2197" s="274"/>
      <c r="B2197" s="274"/>
      <c r="C2197" s="274"/>
      <c r="D2197" s="274"/>
      <c r="E2197" s="275"/>
      <c r="F2197" s="274"/>
      <c r="G2197" s="274"/>
      <c r="H2197" s="274"/>
      <c r="I2197" s="274"/>
      <c r="J2197" s="276"/>
      <c r="K2197" s="274"/>
      <c r="L2197" s="276"/>
      <c r="M2197" s="274"/>
      <c r="N2197" s="274"/>
      <c r="O2197" s="274"/>
      <c r="P2197" s="276"/>
      <c r="Q2197" s="281"/>
      <c r="R2197" s="281"/>
    </row>
    <row r="2198" spans="1:19" s="282" customFormat="1">
      <c r="A2198" s="274"/>
      <c r="B2198" s="274"/>
      <c r="C2198" s="274"/>
      <c r="D2198" s="274"/>
      <c r="E2198" s="275"/>
      <c r="F2198" s="274"/>
      <c r="G2198" s="274"/>
      <c r="H2198" s="274"/>
      <c r="I2198" s="274"/>
      <c r="J2198" s="276"/>
      <c r="K2198" s="274"/>
      <c r="L2198" s="276"/>
      <c r="M2198" s="274"/>
      <c r="N2198" s="274"/>
      <c r="O2198" s="274"/>
      <c r="P2198" s="276"/>
      <c r="Q2198" s="281"/>
      <c r="R2198" s="281"/>
    </row>
    <row r="2199" spans="1:19" s="282" customFormat="1">
      <c r="A2199" s="274"/>
      <c r="B2199" s="274"/>
      <c r="C2199" s="274"/>
      <c r="D2199" s="274"/>
      <c r="E2199" s="275"/>
      <c r="F2199" s="274"/>
      <c r="G2199" s="274"/>
      <c r="H2199" s="274"/>
      <c r="I2199" s="274"/>
      <c r="J2199" s="276"/>
      <c r="K2199" s="274"/>
      <c r="L2199" s="276"/>
      <c r="M2199" s="274"/>
      <c r="N2199" s="274"/>
      <c r="O2199" s="274"/>
      <c r="P2199" s="276"/>
      <c r="Q2199" s="281"/>
      <c r="R2199" s="281"/>
    </row>
    <row r="2200" spans="1:19" s="282" customFormat="1" ht="13.5" thickBot="1">
      <c r="A2200" s="274"/>
      <c r="B2200" s="274"/>
      <c r="C2200" s="274"/>
      <c r="D2200" s="274"/>
      <c r="E2200" s="275"/>
      <c r="F2200" s="274"/>
      <c r="G2200" s="274"/>
      <c r="H2200" s="274"/>
      <c r="I2200" s="274"/>
      <c r="J2200" s="276"/>
      <c r="K2200" s="274"/>
      <c r="L2200" s="276"/>
      <c r="M2200" s="274"/>
      <c r="N2200" s="274"/>
      <c r="O2200" s="274"/>
      <c r="P2200" s="276"/>
      <c r="Q2200" s="281"/>
      <c r="R2200" s="281"/>
    </row>
    <row r="2201" spans="1:19" s="252" customFormat="1" ht="13.5" thickBot="1">
      <c r="A2201" s="250" t="s">
        <v>2090</v>
      </c>
      <c r="B2201" s="250" t="s">
        <v>2091</v>
      </c>
      <c r="C2201" s="250" t="s">
        <v>2092</v>
      </c>
      <c r="D2201" s="250" t="s">
        <v>2093</v>
      </c>
      <c r="E2201" s="250" t="s">
        <v>2094</v>
      </c>
      <c r="F2201" s="250" t="s">
        <v>2095</v>
      </c>
      <c r="G2201" s="250" t="s">
        <v>2096</v>
      </c>
      <c r="H2201" s="250" t="s">
        <v>2097</v>
      </c>
      <c r="I2201" s="250" t="s">
        <v>2130</v>
      </c>
      <c r="J2201" s="251" t="s">
        <v>2133</v>
      </c>
      <c r="K2201" s="250" t="s">
        <v>2160</v>
      </c>
      <c r="L2201" s="251" t="s">
        <v>2163</v>
      </c>
      <c r="M2201" s="250" t="s">
        <v>2101</v>
      </c>
      <c r="N2201" s="250" t="s">
        <v>2166</v>
      </c>
      <c r="O2201" s="250" t="s">
        <v>2169</v>
      </c>
      <c r="P2201" s="250" t="s">
        <v>2172</v>
      </c>
      <c r="Q2201" s="250" t="s">
        <v>2175</v>
      </c>
      <c r="R2201" s="250" t="s">
        <v>2178</v>
      </c>
      <c r="S2201" s="250" t="s">
        <v>2181</v>
      </c>
    </row>
    <row r="2202" spans="1:19" s="263" customFormat="1">
      <c r="A2202" s="283" t="s">
        <v>6768</v>
      </c>
      <c r="B2202" s="284" t="s">
        <v>3018</v>
      </c>
      <c r="C2202" s="284">
        <v>207</v>
      </c>
      <c r="D2202" s="284">
        <v>3220</v>
      </c>
      <c r="E2202" s="285" t="s">
        <v>6707</v>
      </c>
      <c r="F2202" s="284" t="s">
        <v>6764</v>
      </c>
      <c r="G2202" s="284" t="s">
        <v>3067</v>
      </c>
      <c r="H2202" s="284" t="s">
        <v>3068</v>
      </c>
      <c r="I2202" s="284" t="s">
        <v>3068</v>
      </c>
      <c r="J2202" s="286" t="s">
        <v>4446</v>
      </c>
      <c r="K2202" s="284"/>
      <c r="L2202" s="286" t="s">
        <v>4572</v>
      </c>
      <c r="M2202" s="284" t="s">
        <v>4187</v>
      </c>
      <c r="N2202" s="284" t="s">
        <v>2931</v>
      </c>
      <c r="O2202" s="284" t="s">
        <v>2674</v>
      </c>
      <c r="P2202" s="286"/>
      <c r="Q2202" s="290"/>
      <c r="R2202" s="290">
        <v>10907.6</v>
      </c>
      <c r="S2202" s="325"/>
    </row>
    <row r="2203" spans="1:19" s="263" customFormat="1">
      <c r="A2203" s="655" t="s">
        <v>6769</v>
      </c>
      <c r="B2203" s="656" t="s">
        <v>3018</v>
      </c>
      <c r="C2203" s="656">
        <v>207</v>
      </c>
      <c r="D2203" s="656">
        <v>3221</v>
      </c>
      <c r="E2203" s="657" t="s">
        <v>6770</v>
      </c>
      <c r="F2203" s="656" t="s">
        <v>6764</v>
      </c>
      <c r="G2203" s="656" t="s">
        <v>2105</v>
      </c>
      <c r="H2203" s="656" t="s">
        <v>3440</v>
      </c>
      <c r="I2203" s="656" t="s">
        <v>3440</v>
      </c>
      <c r="J2203" s="658" t="s">
        <v>4446</v>
      </c>
      <c r="K2203" s="656" t="s">
        <v>6767</v>
      </c>
      <c r="L2203" s="658" t="s">
        <v>4572</v>
      </c>
      <c r="M2203" s="255" t="s">
        <v>3703</v>
      </c>
      <c r="N2203" s="255" t="s">
        <v>2931</v>
      </c>
      <c r="O2203" s="255" t="s">
        <v>2626</v>
      </c>
      <c r="P2203" s="257"/>
      <c r="Q2203" s="683"/>
      <c r="R2203" s="683">
        <v>10250.870000000001</v>
      </c>
      <c r="S2203" s="685"/>
    </row>
    <row r="2204" spans="1:19" s="263" customFormat="1">
      <c r="A2204" s="655"/>
      <c r="B2204" s="656"/>
      <c r="C2204" s="656"/>
      <c r="D2204" s="656"/>
      <c r="E2204" s="657"/>
      <c r="F2204" s="656"/>
      <c r="G2204" s="656"/>
      <c r="H2204" s="656"/>
      <c r="I2204" s="656"/>
      <c r="J2204" s="658"/>
      <c r="K2204" s="656"/>
      <c r="L2204" s="658"/>
      <c r="M2204" s="255" t="s">
        <v>3652</v>
      </c>
      <c r="N2204" s="255" t="s">
        <v>2931</v>
      </c>
      <c r="O2204" s="255" t="s">
        <v>2363</v>
      </c>
      <c r="P2204" s="257"/>
      <c r="Q2204" s="678"/>
      <c r="R2204" s="678"/>
      <c r="S2204" s="681"/>
    </row>
    <row r="2205" spans="1:19" s="263" customFormat="1">
      <c r="A2205" s="655"/>
      <c r="B2205" s="656"/>
      <c r="C2205" s="656"/>
      <c r="D2205" s="656"/>
      <c r="E2205" s="657"/>
      <c r="F2205" s="656"/>
      <c r="G2205" s="656"/>
      <c r="H2205" s="656"/>
      <c r="I2205" s="656"/>
      <c r="J2205" s="658"/>
      <c r="K2205" s="656"/>
      <c r="L2205" s="658"/>
      <c r="M2205" s="255" t="s">
        <v>3263</v>
      </c>
      <c r="N2205" s="255" t="s">
        <v>2931</v>
      </c>
      <c r="O2205" s="255" t="s">
        <v>2327</v>
      </c>
      <c r="P2205" s="257"/>
      <c r="Q2205" s="678"/>
      <c r="R2205" s="678"/>
      <c r="S2205" s="681"/>
    </row>
    <row r="2206" spans="1:19" s="263" customFormat="1">
      <c r="A2206" s="655"/>
      <c r="B2206" s="656"/>
      <c r="C2206" s="656"/>
      <c r="D2206" s="656"/>
      <c r="E2206" s="657"/>
      <c r="F2206" s="656"/>
      <c r="G2206" s="656"/>
      <c r="H2206" s="656"/>
      <c r="I2206" s="656"/>
      <c r="J2206" s="658"/>
      <c r="K2206" s="656"/>
      <c r="L2206" s="658"/>
      <c r="M2206" s="255" t="s">
        <v>2709</v>
      </c>
      <c r="N2206" s="255" t="s">
        <v>2931</v>
      </c>
      <c r="O2206" s="255" t="s">
        <v>2293</v>
      </c>
      <c r="P2206" s="257"/>
      <c r="Q2206" s="679"/>
      <c r="R2206" s="679"/>
      <c r="S2206" s="682"/>
    </row>
    <row r="2207" spans="1:19" s="263" customFormat="1">
      <c r="A2207" s="254" t="s">
        <v>6771</v>
      </c>
      <c r="B2207" s="255" t="s">
        <v>3018</v>
      </c>
      <c r="C2207" s="255">
        <v>207</v>
      </c>
      <c r="D2207" s="255">
        <v>3224</v>
      </c>
      <c r="E2207" s="256" t="s">
        <v>6772</v>
      </c>
      <c r="F2207" s="255" t="s">
        <v>6773</v>
      </c>
      <c r="G2207" s="255" t="s">
        <v>3330</v>
      </c>
      <c r="H2207" s="255" t="s">
        <v>3331</v>
      </c>
      <c r="I2207" s="255" t="s">
        <v>3331</v>
      </c>
      <c r="J2207" s="257" t="s">
        <v>4446</v>
      </c>
      <c r="K2207" s="255"/>
      <c r="L2207" s="257" t="s">
        <v>4572</v>
      </c>
      <c r="M2207" s="255" t="s">
        <v>3888</v>
      </c>
      <c r="N2207" s="255" t="s">
        <v>2931</v>
      </c>
      <c r="O2207" s="255" t="s">
        <v>2674</v>
      </c>
      <c r="P2207" s="257"/>
      <c r="Q2207" s="261">
        <v>3879.53</v>
      </c>
      <c r="R2207" s="261"/>
      <c r="S2207" s="264"/>
    </row>
    <row r="2208" spans="1:19" s="263" customFormat="1">
      <c r="A2208" s="254" t="s">
        <v>6774</v>
      </c>
      <c r="B2208" s="255" t="s">
        <v>3018</v>
      </c>
      <c r="C2208" s="255">
        <v>207</v>
      </c>
      <c r="D2208" s="255">
        <v>3225</v>
      </c>
      <c r="E2208" s="256" t="s">
        <v>6775</v>
      </c>
      <c r="F2208" s="255" t="s">
        <v>6773</v>
      </c>
      <c r="G2208" s="255" t="s">
        <v>3235</v>
      </c>
      <c r="H2208" s="255" t="s">
        <v>6776</v>
      </c>
      <c r="I2208" s="255" t="s">
        <v>3236</v>
      </c>
      <c r="J2208" s="257" t="s">
        <v>4446</v>
      </c>
      <c r="K2208" s="255"/>
      <c r="L2208" s="257" t="s">
        <v>4572</v>
      </c>
      <c r="M2208" s="255" t="s">
        <v>3263</v>
      </c>
      <c r="N2208" s="255" t="s">
        <v>2931</v>
      </c>
      <c r="O2208" s="255" t="s">
        <v>2879</v>
      </c>
      <c r="P2208" s="257"/>
      <c r="Q2208" s="261">
        <v>6926.97</v>
      </c>
      <c r="R2208" s="261"/>
      <c r="S2208" s="264"/>
    </row>
    <row r="2209" spans="1:19" s="263" customFormat="1">
      <c r="A2209" s="254" t="s">
        <v>6777</v>
      </c>
      <c r="B2209" s="255" t="s">
        <v>3018</v>
      </c>
      <c r="C2209" s="255">
        <v>207</v>
      </c>
      <c r="D2209" s="255">
        <v>3226</v>
      </c>
      <c r="E2209" s="256" t="s">
        <v>6778</v>
      </c>
      <c r="F2209" s="255" t="s">
        <v>6773</v>
      </c>
      <c r="G2209" s="255" t="s">
        <v>2105</v>
      </c>
      <c r="H2209" s="255" t="s">
        <v>3440</v>
      </c>
      <c r="I2209" s="255" t="s">
        <v>3440</v>
      </c>
      <c r="J2209" s="257" t="s">
        <v>4460</v>
      </c>
      <c r="K2209" s="255"/>
      <c r="L2209" s="257"/>
      <c r="M2209" s="255"/>
      <c r="N2209" s="255" t="s">
        <v>2931</v>
      </c>
      <c r="O2209" s="255"/>
      <c r="P2209" s="257"/>
      <c r="Q2209" s="261"/>
      <c r="R2209" s="261">
        <v>5405.25</v>
      </c>
      <c r="S2209" s="264"/>
    </row>
    <row r="2210" spans="1:19" s="263" customFormat="1">
      <c r="A2210" s="254" t="s">
        <v>6779</v>
      </c>
      <c r="B2210" s="255" t="s">
        <v>3018</v>
      </c>
      <c r="C2210" s="255">
        <v>207</v>
      </c>
      <c r="D2210" s="255">
        <v>3228</v>
      </c>
      <c r="E2210" s="256" t="s">
        <v>6780</v>
      </c>
      <c r="F2210" s="255" t="s">
        <v>6781</v>
      </c>
      <c r="G2210" s="255" t="s">
        <v>3044</v>
      </c>
      <c r="H2210" s="255" t="s">
        <v>3045</v>
      </c>
      <c r="I2210" s="255" t="s">
        <v>3045</v>
      </c>
      <c r="J2210" s="257" t="s">
        <v>4446</v>
      </c>
      <c r="K2210" s="255"/>
      <c r="L2210" s="257" t="s">
        <v>4572</v>
      </c>
      <c r="M2210" s="255" t="s">
        <v>4845</v>
      </c>
      <c r="N2210" s="255" t="s">
        <v>2931</v>
      </c>
      <c r="O2210" s="255" t="s">
        <v>2879</v>
      </c>
      <c r="P2210" s="257"/>
      <c r="Q2210" s="261"/>
      <c r="R2210" s="261">
        <v>30825.95</v>
      </c>
      <c r="S2210" s="264"/>
    </row>
    <row r="2211" spans="1:19" s="263" customFormat="1">
      <c r="A2211" s="655" t="s">
        <v>6782</v>
      </c>
      <c r="B2211" s="656" t="s">
        <v>3018</v>
      </c>
      <c r="C2211" s="656">
        <v>207</v>
      </c>
      <c r="D2211" s="656">
        <v>3229</v>
      </c>
      <c r="E2211" s="657" t="s">
        <v>6783</v>
      </c>
      <c r="F2211" s="656" t="s">
        <v>6781</v>
      </c>
      <c r="G2211" s="656" t="s">
        <v>2105</v>
      </c>
      <c r="H2211" s="656" t="s">
        <v>3440</v>
      </c>
      <c r="I2211" s="656" t="s">
        <v>3440</v>
      </c>
      <c r="J2211" s="658" t="s">
        <v>4446</v>
      </c>
      <c r="K2211" s="656" t="s">
        <v>6784</v>
      </c>
      <c r="L2211" s="658" t="s">
        <v>4572</v>
      </c>
      <c r="M2211" s="255" t="s">
        <v>3685</v>
      </c>
      <c r="N2211" s="255" t="s">
        <v>2931</v>
      </c>
      <c r="O2211" s="255" t="s">
        <v>2293</v>
      </c>
      <c r="P2211" s="658"/>
      <c r="Q2211" s="683"/>
      <c r="R2211" s="683">
        <v>10360.34</v>
      </c>
      <c r="S2211" s="685"/>
    </row>
    <row r="2212" spans="1:19" s="263" customFormat="1">
      <c r="A2212" s="655"/>
      <c r="B2212" s="656"/>
      <c r="C2212" s="656"/>
      <c r="D2212" s="656"/>
      <c r="E2212" s="657"/>
      <c r="F2212" s="656"/>
      <c r="G2212" s="656"/>
      <c r="H2212" s="656"/>
      <c r="I2212" s="656"/>
      <c r="J2212" s="658"/>
      <c r="K2212" s="656"/>
      <c r="L2212" s="658"/>
      <c r="M2212" s="255" t="s">
        <v>3652</v>
      </c>
      <c r="N2212" s="255" t="s">
        <v>2931</v>
      </c>
      <c r="O2212" s="255" t="s">
        <v>2327</v>
      </c>
      <c r="P2212" s="658"/>
      <c r="Q2212" s="678"/>
      <c r="R2212" s="678"/>
      <c r="S2212" s="681"/>
    </row>
    <row r="2213" spans="1:19" s="263" customFormat="1">
      <c r="A2213" s="655"/>
      <c r="B2213" s="656"/>
      <c r="C2213" s="656"/>
      <c r="D2213" s="656"/>
      <c r="E2213" s="657"/>
      <c r="F2213" s="656"/>
      <c r="G2213" s="656"/>
      <c r="H2213" s="656"/>
      <c r="I2213" s="656"/>
      <c r="J2213" s="658"/>
      <c r="K2213" s="656"/>
      <c r="L2213" s="658"/>
      <c r="M2213" s="255" t="s">
        <v>3510</v>
      </c>
      <c r="N2213" s="255" t="s">
        <v>2931</v>
      </c>
      <c r="O2213" s="255" t="s">
        <v>2709</v>
      </c>
      <c r="P2213" s="658"/>
      <c r="Q2213" s="679"/>
      <c r="R2213" s="679"/>
      <c r="S2213" s="682"/>
    </row>
    <row r="2214" spans="1:19" s="263" customFormat="1">
      <c r="A2214" s="254" t="s">
        <v>6785</v>
      </c>
      <c r="B2214" s="255" t="s">
        <v>3018</v>
      </c>
      <c r="C2214" s="255">
        <v>207</v>
      </c>
      <c r="D2214" s="255">
        <v>3230</v>
      </c>
      <c r="E2214" s="256" t="s">
        <v>6786</v>
      </c>
      <c r="F2214" s="255" t="s">
        <v>6781</v>
      </c>
      <c r="G2214" s="255" t="s">
        <v>2991</v>
      </c>
      <c r="H2214" s="255" t="s">
        <v>2992</v>
      </c>
      <c r="I2214" s="255" t="s">
        <v>3440</v>
      </c>
      <c r="J2214" s="257" t="s">
        <v>4446</v>
      </c>
      <c r="K2214" s="255"/>
      <c r="L2214" s="257" t="s">
        <v>4572</v>
      </c>
      <c r="M2214" s="255" t="s">
        <v>6787</v>
      </c>
      <c r="N2214" s="255" t="s">
        <v>2931</v>
      </c>
      <c r="O2214" s="255" t="s">
        <v>3506</v>
      </c>
      <c r="P2214" s="257"/>
      <c r="Q2214" s="261">
        <v>158658.6</v>
      </c>
      <c r="R2214" s="261"/>
      <c r="S2214" s="264"/>
    </row>
    <row r="2215" spans="1:19" s="263" customFormat="1" ht="25.5">
      <c r="A2215" s="254" t="s">
        <v>6788</v>
      </c>
      <c r="B2215" s="255" t="s">
        <v>3018</v>
      </c>
      <c r="C2215" s="255">
        <v>207</v>
      </c>
      <c r="D2215" s="255">
        <v>3236</v>
      </c>
      <c r="E2215" s="256" t="s">
        <v>6789</v>
      </c>
      <c r="F2215" s="255" t="s">
        <v>6790</v>
      </c>
      <c r="G2215" s="255" t="s">
        <v>3235</v>
      </c>
      <c r="H2215" s="255" t="s">
        <v>3236</v>
      </c>
      <c r="I2215" s="255" t="s">
        <v>3236</v>
      </c>
      <c r="J2215" s="257" t="s">
        <v>4446</v>
      </c>
      <c r="K2215" s="255"/>
      <c r="L2215" s="257" t="s">
        <v>4572</v>
      </c>
      <c r="M2215" s="255" t="s">
        <v>3888</v>
      </c>
      <c r="N2215" s="255" t="s">
        <v>2931</v>
      </c>
      <c r="O2215" s="255" t="s">
        <v>2879</v>
      </c>
      <c r="P2215" s="257"/>
      <c r="Q2215" s="261"/>
      <c r="R2215" s="261">
        <v>6395.94</v>
      </c>
      <c r="S2215" s="339"/>
    </row>
    <row r="2216" spans="1:19" s="263" customFormat="1">
      <c r="A2216" s="254" t="s">
        <v>6791</v>
      </c>
      <c r="B2216" s="255" t="s">
        <v>3018</v>
      </c>
      <c r="C2216" s="255">
        <v>207</v>
      </c>
      <c r="D2216" s="255">
        <v>3235</v>
      </c>
      <c r="E2216" s="256" t="s">
        <v>6792</v>
      </c>
      <c r="F2216" s="255" t="s">
        <v>6790</v>
      </c>
      <c r="G2216" s="255" t="s">
        <v>2105</v>
      </c>
      <c r="H2216" s="255" t="s">
        <v>3440</v>
      </c>
      <c r="I2216" s="255" t="s">
        <v>3440</v>
      </c>
      <c r="J2216" s="257" t="s">
        <v>3891</v>
      </c>
      <c r="K2216" s="255"/>
      <c r="L2216" s="257"/>
      <c r="M2216" s="255"/>
      <c r="N2216" s="255" t="s">
        <v>2931</v>
      </c>
      <c r="O2216" s="255"/>
      <c r="P2216" s="257"/>
      <c r="Q2216" s="261"/>
      <c r="R2216" s="261">
        <v>43236.67</v>
      </c>
      <c r="S2216" s="264"/>
    </row>
    <row r="2217" spans="1:19" s="263" customFormat="1">
      <c r="A2217" s="254" t="s">
        <v>6705</v>
      </c>
      <c r="B2217" s="255" t="s">
        <v>3018</v>
      </c>
      <c r="C2217" s="255">
        <v>207</v>
      </c>
      <c r="D2217" s="255">
        <v>3237</v>
      </c>
      <c r="E2217" s="256" t="s">
        <v>6793</v>
      </c>
      <c r="F2217" s="255" t="s">
        <v>6790</v>
      </c>
      <c r="G2217" s="255" t="s">
        <v>3235</v>
      </c>
      <c r="H2217" s="255" t="s">
        <v>3236</v>
      </c>
      <c r="I2217" s="255" t="s">
        <v>3236</v>
      </c>
      <c r="J2217" s="257" t="s">
        <v>4446</v>
      </c>
      <c r="K2217" s="255"/>
      <c r="L2217" s="257" t="s">
        <v>4572</v>
      </c>
      <c r="M2217" s="255" t="s">
        <v>3263</v>
      </c>
      <c r="N2217" s="255" t="s">
        <v>2931</v>
      </c>
      <c r="O2217" s="255" t="s">
        <v>2674</v>
      </c>
      <c r="P2217" s="257"/>
      <c r="Q2217" s="261">
        <v>2367.31</v>
      </c>
      <c r="R2217" s="261"/>
      <c r="S2217" s="262"/>
    </row>
    <row r="2218" spans="1:19" s="263" customFormat="1">
      <c r="A2218" s="254" t="s">
        <v>6794</v>
      </c>
      <c r="B2218" s="255" t="s">
        <v>3018</v>
      </c>
      <c r="C2218" s="255">
        <v>207</v>
      </c>
      <c r="D2218" s="255">
        <v>3238</v>
      </c>
      <c r="E2218" s="256" t="s">
        <v>6707</v>
      </c>
      <c r="F2218" s="255" t="s">
        <v>6790</v>
      </c>
      <c r="G2218" s="255" t="s">
        <v>3347</v>
      </c>
      <c r="H2218" s="255" t="s">
        <v>3348</v>
      </c>
      <c r="I2218" s="255" t="s">
        <v>3348</v>
      </c>
      <c r="J2218" s="257" t="s">
        <v>4446</v>
      </c>
      <c r="K2218" s="255"/>
      <c r="L2218" s="257" t="s">
        <v>4572</v>
      </c>
      <c r="M2218" s="255" t="s">
        <v>3888</v>
      </c>
      <c r="N2218" s="255" t="s">
        <v>2931</v>
      </c>
      <c r="O2218" s="255" t="s">
        <v>2709</v>
      </c>
      <c r="P2218" s="257"/>
      <c r="Q2218" s="261"/>
      <c r="R2218" s="261">
        <v>4421.28</v>
      </c>
      <c r="S2218" s="262"/>
    </row>
    <row r="2219" spans="1:19" s="263" customFormat="1">
      <c r="A2219" s="254" t="s">
        <v>6795</v>
      </c>
      <c r="B2219" s="255" t="s">
        <v>3018</v>
      </c>
      <c r="C2219" s="255">
        <v>207</v>
      </c>
      <c r="D2219" s="255">
        <v>3239</v>
      </c>
      <c r="E2219" s="256" t="s">
        <v>6796</v>
      </c>
      <c r="F2219" s="255" t="s">
        <v>6790</v>
      </c>
      <c r="G2219" s="255" t="s">
        <v>3067</v>
      </c>
      <c r="H2219" s="255" t="s">
        <v>3068</v>
      </c>
      <c r="I2219" s="255" t="s">
        <v>3068</v>
      </c>
      <c r="J2219" s="257" t="s">
        <v>4446</v>
      </c>
      <c r="K2219" s="255"/>
      <c r="L2219" s="257" t="s">
        <v>4572</v>
      </c>
      <c r="M2219" s="255" t="s">
        <v>4275</v>
      </c>
      <c r="N2219" s="255" t="s">
        <v>2931</v>
      </c>
      <c r="O2219" s="255" t="s">
        <v>2674</v>
      </c>
      <c r="P2219" s="257"/>
      <c r="Q2219" s="261"/>
      <c r="R2219" s="261">
        <v>5332.75</v>
      </c>
      <c r="S2219" s="262"/>
    </row>
    <row r="2220" spans="1:19" s="263" customFormat="1">
      <c r="A2220" s="254" t="s">
        <v>6797</v>
      </c>
      <c r="B2220" s="255" t="s">
        <v>3018</v>
      </c>
      <c r="C2220" s="255">
        <v>207</v>
      </c>
      <c r="D2220" s="255">
        <v>3240</v>
      </c>
      <c r="E2220" s="256" t="s">
        <v>6798</v>
      </c>
      <c r="F2220" s="255" t="s">
        <v>6790</v>
      </c>
      <c r="G2220" s="255" t="s">
        <v>2105</v>
      </c>
      <c r="H2220" s="255" t="s">
        <v>3440</v>
      </c>
      <c r="I2220" s="255" t="s">
        <v>3440</v>
      </c>
      <c r="J2220" s="257" t="s">
        <v>4446</v>
      </c>
      <c r="K2220" s="255"/>
      <c r="L2220" s="257" t="s">
        <v>4572</v>
      </c>
      <c r="M2220" s="255" t="s">
        <v>2879</v>
      </c>
      <c r="N2220" s="255" t="s">
        <v>2931</v>
      </c>
      <c r="O2220" s="255" t="s">
        <v>2626</v>
      </c>
      <c r="P2220" s="257"/>
      <c r="Q2220" s="261"/>
      <c r="R2220" s="261">
        <v>10101.799999999999</v>
      </c>
      <c r="S2220" s="262"/>
    </row>
    <row r="2221" spans="1:19" s="263" customFormat="1">
      <c r="A2221" s="254" t="s">
        <v>6799</v>
      </c>
      <c r="B2221" s="255" t="s">
        <v>3018</v>
      </c>
      <c r="C2221" s="255">
        <v>207</v>
      </c>
      <c r="D2221" s="255">
        <v>3249</v>
      </c>
      <c r="E2221" s="256" t="s">
        <v>6800</v>
      </c>
      <c r="F2221" s="255" t="s">
        <v>6790</v>
      </c>
      <c r="G2221" s="255" t="s">
        <v>3105</v>
      </c>
      <c r="H2221" s="255" t="s">
        <v>3106</v>
      </c>
      <c r="I2221" s="255" t="s">
        <v>6801</v>
      </c>
      <c r="J2221" s="257" t="s">
        <v>4446</v>
      </c>
      <c r="K2221" s="255"/>
      <c r="L2221" s="257" t="s">
        <v>4572</v>
      </c>
      <c r="M2221" s="255" t="s">
        <v>3215</v>
      </c>
      <c r="N2221" s="255" t="s">
        <v>2931</v>
      </c>
      <c r="O2221" s="255" t="s">
        <v>3305</v>
      </c>
      <c r="P2221" s="257"/>
      <c r="Q2221" s="261">
        <v>10712.46</v>
      </c>
      <c r="R2221" s="261"/>
      <c r="S2221" s="262"/>
    </row>
    <row r="2222" spans="1:19" s="263" customFormat="1">
      <c r="A2222" s="254" t="s">
        <v>6802</v>
      </c>
      <c r="B2222" s="255" t="s">
        <v>3018</v>
      </c>
      <c r="C2222" s="255">
        <v>207</v>
      </c>
      <c r="D2222" s="255">
        <v>3250</v>
      </c>
      <c r="E2222" s="256" t="s">
        <v>6803</v>
      </c>
      <c r="F2222" s="255" t="s">
        <v>6790</v>
      </c>
      <c r="G2222" s="255" t="s">
        <v>5380</v>
      </c>
      <c r="H2222" s="255" t="s">
        <v>3315</v>
      </c>
      <c r="I2222" s="255" t="s">
        <v>6804</v>
      </c>
      <c r="J2222" s="257" t="s">
        <v>4446</v>
      </c>
      <c r="K2222" s="255"/>
      <c r="L2222" s="257" t="s">
        <v>4572</v>
      </c>
      <c r="M2222" s="255" t="s">
        <v>3263</v>
      </c>
      <c r="N2222" s="255" t="s">
        <v>2931</v>
      </c>
      <c r="O2222" s="255" t="s">
        <v>2674</v>
      </c>
      <c r="P2222" s="257"/>
      <c r="Q2222" s="261"/>
      <c r="R2222" s="261">
        <v>1998.71</v>
      </c>
      <c r="S2222" s="262"/>
    </row>
    <row r="2223" spans="1:19" s="263" customFormat="1">
      <c r="A2223" s="254" t="s">
        <v>5649</v>
      </c>
      <c r="B2223" s="255" t="s">
        <v>3018</v>
      </c>
      <c r="C2223" s="255">
        <v>207</v>
      </c>
      <c r="D2223" s="255">
        <v>3251</v>
      </c>
      <c r="E2223" s="256" t="s">
        <v>6730</v>
      </c>
      <c r="F2223" s="255" t="s">
        <v>6790</v>
      </c>
      <c r="G2223" s="255" t="s">
        <v>5368</v>
      </c>
      <c r="H2223" s="255" t="s">
        <v>3251</v>
      </c>
      <c r="I2223" s="255" t="s">
        <v>3251</v>
      </c>
      <c r="J2223" s="257" t="s">
        <v>4446</v>
      </c>
      <c r="K2223" s="255"/>
      <c r="L2223" s="257" t="s">
        <v>4572</v>
      </c>
      <c r="M2223" s="255" t="s">
        <v>3652</v>
      </c>
      <c r="N2223" s="255" t="s">
        <v>2931</v>
      </c>
      <c r="O2223" s="255" t="s">
        <v>2879</v>
      </c>
      <c r="P2223" s="257"/>
      <c r="Q2223" s="261"/>
      <c r="R2223" s="261">
        <v>4895.28</v>
      </c>
      <c r="S2223" s="262"/>
    </row>
    <row r="2224" spans="1:19" s="263" customFormat="1">
      <c r="A2224" s="254" t="s">
        <v>6805</v>
      </c>
      <c r="B2224" s="255" t="s">
        <v>3018</v>
      </c>
      <c r="C2224" s="255">
        <v>207</v>
      </c>
      <c r="D2224" s="255">
        <v>3252</v>
      </c>
      <c r="E2224" s="256" t="s">
        <v>6806</v>
      </c>
      <c r="F2224" s="255" t="s">
        <v>6790</v>
      </c>
      <c r="G2224" s="255" t="s">
        <v>3229</v>
      </c>
      <c r="H2224" s="255" t="s">
        <v>3230</v>
      </c>
      <c r="I2224" s="255" t="s">
        <v>3230</v>
      </c>
      <c r="J2224" s="257" t="s">
        <v>4446</v>
      </c>
      <c r="K2224" s="255" t="s">
        <v>6767</v>
      </c>
      <c r="L2224" s="257" t="s">
        <v>4572</v>
      </c>
      <c r="M2224" s="255" t="s">
        <v>3743</v>
      </c>
      <c r="N2224" s="255" t="s">
        <v>2931</v>
      </c>
      <c r="O2224" s="255" t="s">
        <v>2626</v>
      </c>
      <c r="P2224" s="257"/>
      <c r="Q2224" s="261"/>
      <c r="R2224" s="261">
        <v>5098.3599999999997</v>
      </c>
      <c r="S2224" s="262"/>
    </row>
    <row r="2225" spans="1:19" s="263" customFormat="1">
      <c r="A2225" s="254" t="s">
        <v>6807</v>
      </c>
      <c r="B2225" s="255" t="s">
        <v>3018</v>
      </c>
      <c r="C2225" s="255">
        <v>207</v>
      </c>
      <c r="D2225" s="255">
        <v>3253</v>
      </c>
      <c r="E2225" s="256" t="s">
        <v>6808</v>
      </c>
      <c r="F2225" s="255" t="s">
        <v>6790</v>
      </c>
      <c r="G2225" s="255" t="s">
        <v>3229</v>
      </c>
      <c r="H2225" s="255" t="s">
        <v>3230</v>
      </c>
      <c r="I2225" s="255" t="s">
        <v>3230</v>
      </c>
      <c r="J2225" s="257" t="s">
        <v>4446</v>
      </c>
      <c r="K2225" s="255" t="s">
        <v>6767</v>
      </c>
      <c r="L2225" s="257" t="s">
        <v>4572</v>
      </c>
      <c r="M2225" s="255" t="s">
        <v>3390</v>
      </c>
      <c r="N2225" s="255" t="s">
        <v>2931</v>
      </c>
      <c r="O2225" s="255" t="s">
        <v>2184</v>
      </c>
      <c r="P2225" s="257"/>
      <c r="Q2225" s="261"/>
      <c r="R2225" s="261">
        <v>1153.23</v>
      </c>
      <c r="S2225" s="262"/>
    </row>
    <row r="2226" spans="1:19" s="263" customFormat="1">
      <c r="A2226" s="254" t="s">
        <v>6809</v>
      </c>
      <c r="B2226" s="255" t="s">
        <v>3018</v>
      </c>
      <c r="C2226" s="255">
        <v>207</v>
      </c>
      <c r="D2226" s="255">
        <v>3254</v>
      </c>
      <c r="E2226" s="256" t="s">
        <v>6810</v>
      </c>
      <c r="F2226" s="255" t="s">
        <v>6811</v>
      </c>
      <c r="G2226" s="255" t="s">
        <v>2105</v>
      </c>
      <c r="H2226" s="255" t="s">
        <v>6812</v>
      </c>
      <c r="I2226" s="255" t="s">
        <v>3366</v>
      </c>
      <c r="J2226" s="257" t="s">
        <v>3869</v>
      </c>
      <c r="K2226" s="255"/>
      <c r="L2226" s="257"/>
      <c r="M2226" s="255"/>
      <c r="N2226" s="255" t="s">
        <v>2931</v>
      </c>
      <c r="O2226" s="255" t="s">
        <v>3464</v>
      </c>
      <c r="P2226" s="257"/>
      <c r="Q2226" s="261"/>
      <c r="R2226" s="261">
        <v>793.74</v>
      </c>
      <c r="S2226" s="262"/>
    </row>
    <row r="2227" spans="1:19" s="263" customFormat="1">
      <c r="A2227" s="655" t="s">
        <v>6813</v>
      </c>
      <c r="B2227" s="656" t="s">
        <v>3018</v>
      </c>
      <c r="C2227" s="656">
        <v>207</v>
      </c>
      <c r="D2227" s="656">
        <v>3256</v>
      </c>
      <c r="E2227" s="657" t="s">
        <v>6814</v>
      </c>
      <c r="F2227" s="656" t="s">
        <v>6815</v>
      </c>
      <c r="G2227" s="656" t="s">
        <v>2105</v>
      </c>
      <c r="H2227" s="656" t="s">
        <v>3440</v>
      </c>
      <c r="I2227" s="656" t="s">
        <v>3440</v>
      </c>
      <c r="J2227" s="658" t="s">
        <v>4446</v>
      </c>
      <c r="K2227" s="656" t="s">
        <v>6767</v>
      </c>
      <c r="L2227" s="658" t="s">
        <v>4572</v>
      </c>
      <c r="M2227" s="255" t="s">
        <v>4227</v>
      </c>
      <c r="N2227" s="255" t="s">
        <v>2931</v>
      </c>
      <c r="O2227" s="255" t="s">
        <v>2293</v>
      </c>
      <c r="P2227" s="658"/>
      <c r="Q2227" s="683"/>
      <c r="R2227" s="683">
        <v>20651.669999999998</v>
      </c>
      <c r="S2227" s="687"/>
    </row>
    <row r="2228" spans="1:19" s="263" customFormat="1">
      <c r="A2228" s="655"/>
      <c r="B2228" s="656"/>
      <c r="C2228" s="656"/>
      <c r="D2228" s="656"/>
      <c r="E2228" s="657"/>
      <c r="F2228" s="656"/>
      <c r="G2228" s="656"/>
      <c r="H2228" s="656"/>
      <c r="I2228" s="656"/>
      <c r="J2228" s="658"/>
      <c r="K2228" s="656"/>
      <c r="L2228" s="658"/>
      <c r="M2228" s="255" t="s">
        <v>2879</v>
      </c>
      <c r="N2228" s="255" t="s">
        <v>2931</v>
      </c>
      <c r="O2228" s="255" t="s">
        <v>2327</v>
      </c>
      <c r="P2228" s="658"/>
      <c r="Q2228" s="678"/>
      <c r="R2228" s="678"/>
      <c r="S2228" s="688"/>
    </row>
    <row r="2229" spans="1:19" s="263" customFormat="1">
      <c r="A2229" s="655"/>
      <c r="B2229" s="656"/>
      <c r="C2229" s="656"/>
      <c r="D2229" s="656"/>
      <c r="E2229" s="657"/>
      <c r="F2229" s="656"/>
      <c r="G2229" s="656"/>
      <c r="H2229" s="656"/>
      <c r="I2229" s="656"/>
      <c r="J2229" s="658"/>
      <c r="K2229" s="656"/>
      <c r="L2229" s="658"/>
      <c r="M2229" s="255" t="s">
        <v>2654</v>
      </c>
      <c r="N2229" s="255" t="s">
        <v>2931</v>
      </c>
      <c r="O2229" s="255" t="s">
        <v>2184</v>
      </c>
      <c r="P2229" s="658"/>
      <c r="Q2229" s="678"/>
      <c r="R2229" s="678"/>
      <c r="S2229" s="688"/>
    </row>
    <row r="2230" spans="1:19" s="263" customFormat="1">
      <c r="A2230" s="655"/>
      <c r="B2230" s="656"/>
      <c r="C2230" s="656"/>
      <c r="D2230" s="656"/>
      <c r="E2230" s="657"/>
      <c r="F2230" s="656"/>
      <c r="G2230" s="656"/>
      <c r="H2230" s="656"/>
      <c r="I2230" s="656"/>
      <c r="J2230" s="658"/>
      <c r="K2230" s="656"/>
      <c r="L2230" s="658"/>
      <c r="M2230" s="255" t="s">
        <v>3888</v>
      </c>
      <c r="N2230" s="255" t="s">
        <v>2931</v>
      </c>
      <c r="O2230" s="255" t="s">
        <v>2626</v>
      </c>
      <c r="P2230" s="658"/>
      <c r="Q2230" s="679"/>
      <c r="R2230" s="679"/>
      <c r="S2230" s="689"/>
    </row>
    <row r="2231" spans="1:19" s="263" customFormat="1">
      <c r="A2231" s="655" t="s">
        <v>6816</v>
      </c>
      <c r="B2231" s="656" t="s">
        <v>3018</v>
      </c>
      <c r="C2231" s="656">
        <v>207</v>
      </c>
      <c r="D2231" s="656">
        <v>3257</v>
      </c>
      <c r="E2231" s="657" t="s">
        <v>6817</v>
      </c>
      <c r="F2231" s="656" t="s">
        <v>6815</v>
      </c>
      <c r="G2231" s="656" t="s">
        <v>2105</v>
      </c>
      <c r="H2231" s="656" t="s">
        <v>3440</v>
      </c>
      <c r="I2231" s="656" t="s">
        <v>3440</v>
      </c>
      <c r="J2231" s="658" t="s">
        <v>4446</v>
      </c>
      <c r="K2231" s="656"/>
      <c r="L2231" s="658" t="s">
        <v>4572</v>
      </c>
      <c r="M2231" s="255" t="s">
        <v>3545</v>
      </c>
      <c r="N2231" s="255" t="s">
        <v>2931</v>
      </c>
      <c r="O2231" s="255" t="s">
        <v>3305</v>
      </c>
      <c r="P2231" s="658"/>
      <c r="Q2231" s="683"/>
      <c r="R2231" s="683">
        <v>24328.62</v>
      </c>
      <c r="S2231" s="685"/>
    </row>
    <row r="2232" spans="1:19" s="263" customFormat="1">
      <c r="A2232" s="655"/>
      <c r="B2232" s="656"/>
      <c r="C2232" s="656"/>
      <c r="D2232" s="656"/>
      <c r="E2232" s="657"/>
      <c r="F2232" s="656"/>
      <c r="G2232" s="656"/>
      <c r="H2232" s="656"/>
      <c r="I2232" s="656"/>
      <c r="J2232" s="658"/>
      <c r="K2232" s="656"/>
      <c r="L2232" s="658"/>
      <c r="M2232" s="255" t="s">
        <v>2600</v>
      </c>
      <c r="N2232" s="255" t="s">
        <v>2931</v>
      </c>
      <c r="O2232" s="255" t="s">
        <v>2327</v>
      </c>
      <c r="P2232" s="658"/>
      <c r="Q2232" s="678"/>
      <c r="R2232" s="678"/>
      <c r="S2232" s="681"/>
    </row>
    <row r="2233" spans="1:19" s="263" customFormat="1">
      <c r="A2233" s="655"/>
      <c r="B2233" s="656"/>
      <c r="C2233" s="656"/>
      <c r="D2233" s="656"/>
      <c r="E2233" s="657"/>
      <c r="F2233" s="656"/>
      <c r="G2233" s="656"/>
      <c r="H2233" s="656"/>
      <c r="I2233" s="656"/>
      <c r="J2233" s="658"/>
      <c r="K2233" s="656"/>
      <c r="L2233" s="658"/>
      <c r="M2233" s="255" t="s">
        <v>2615</v>
      </c>
      <c r="N2233" s="255" t="s">
        <v>2931</v>
      </c>
      <c r="O2233" s="255" t="s">
        <v>2293</v>
      </c>
      <c r="P2233" s="658"/>
      <c r="Q2233" s="679"/>
      <c r="R2233" s="679"/>
      <c r="S2233" s="682"/>
    </row>
    <row r="2234" spans="1:19" s="263" customFormat="1">
      <c r="A2234" s="655" t="s">
        <v>6818</v>
      </c>
      <c r="B2234" s="656" t="s">
        <v>3018</v>
      </c>
      <c r="C2234" s="656">
        <v>207</v>
      </c>
      <c r="D2234" s="656">
        <v>3258</v>
      </c>
      <c r="E2234" s="657" t="s">
        <v>6819</v>
      </c>
      <c r="F2234" s="656" t="s">
        <v>6815</v>
      </c>
      <c r="G2234" s="656" t="s">
        <v>2105</v>
      </c>
      <c r="H2234" s="656" t="s">
        <v>3440</v>
      </c>
      <c r="I2234" s="656" t="s">
        <v>3440</v>
      </c>
      <c r="J2234" s="658" t="s">
        <v>4446</v>
      </c>
      <c r="K2234" s="656" t="s">
        <v>6767</v>
      </c>
      <c r="L2234" s="658" t="s">
        <v>4572</v>
      </c>
      <c r="M2234" s="255" t="s">
        <v>3494</v>
      </c>
      <c r="N2234" s="255" t="s">
        <v>2931</v>
      </c>
      <c r="O2234" s="255" t="s">
        <v>2363</v>
      </c>
      <c r="P2234" s="658"/>
      <c r="Q2234" s="683"/>
      <c r="R2234" s="683">
        <v>19726.03</v>
      </c>
      <c r="S2234" s="685"/>
    </row>
    <row r="2235" spans="1:19" s="263" customFormat="1">
      <c r="A2235" s="655"/>
      <c r="B2235" s="656"/>
      <c r="C2235" s="656"/>
      <c r="D2235" s="656"/>
      <c r="E2235" s="657"/>
      <c r="F2235" s="656"/>
      <c r="G2235" s="656"/>
      <c r="H2235" s="656"/>
      <c r="I2235" s="656"/>
      <c r="J2235" s="658"/>
      <c r="K2235" s="656"/>
      <c r="L2235" s="658"/>
      <c r="M2235" s="255" t="s">
        <v>3464</v>
      </c>
      <c r="N2235" s="255" t="s">
        <v>2931</v>
      </c>
      <c r="O2235" s="255" t="s">
        <v>2327</v>
      </c>
      <c r="P2235" s="658"/>
      <c r="Q2235" s="678"/>
      <c r="R2235" s="678"/>
      <c r="S2235" s="681"/>
    </row>
    <row r="2236" spans="1:19" s="263" customFormat="1">
      <c r="A2236" s="655"/>
      <c r="B2236" s="656"/>
      <c r="C2236" s="656"/>
      <c r="D2236" s="656"/>
      <c r="E2236" s="657"/>
      <c r="F2236" s="656"/>
      <c r="G2236" s="656"/>
      <c r="H2236" s="656"/>
      <c r="I2236" s="656"/>
      <c r="J2236" s="658"/>
      <c r="K2236" s="656"/>
      <c r="L2236" s="658"/>
      <c r="M2236" s="255" t="s">
        <v>3652</v>
      </c>
      <c r="N2236" s="255" t="s">
        <v>2931</v>
      </c>
      <c r="O2236" s="255" t="s">
        <v>2293</v>
      </c>
      <c r="P2236" s="658"/>
      <c r="Q2236" s="679"/>
      <c r="R2236" s="679"/>
      <c r="S2236" s="682"/>
    </row>
    <row r="2237" spans="1:19" s="263" customFormat="1" ht="25.5">
      <c r="A2237" s="254" t="s">
        <v>6820</v>
      </c>
      <c r="B2237" s="255" t="s">
        <v>3018</v>
      </c>
      <c r="C2237" s="304">
        <v>207</v>
      </c>
      <c r="D2237" s="259">
        <v>3263</v>
      </c>
      <c r="E2237" s="340" t="s">
        <v>6821</v>
      </c>
      <c r="F2237" s="255" t="s">
        <v>6822</v>
      </c>
      <c r="G2237" s="255" t="s">
        <v>3229</v>
      </c>
      <c r="H2237" s="341" t="s">
        <v>3230</v>
      </c>
      <c r="I2237" s="341" t="s">
        <v>3230</v>
      </c>
      <c r="J2237" s="317" t="s">
        <v>4446</v>
      </c>
      <c r="K2237" s="304" t="s">
        <v>6823</v>
      </c>
      <c r="L2237" s="317" t="s">
        <v>4572</v>
      </c>
      <c r="M2237" s="304" t="s">
        <v>6824</v>
      </c>
      <c r="N2237" s="304"/>
      <c r="O2237" s="304" t="s">
        <v>6825</v>
      </c>
      <c r="P2237" s="317"/>
      <c r="Q2237" s="261">
        <v>13962.12</v>
      </c>
      <c r="R2237" s="261"/>
      <c r="S2237" s="262"/>
    </row>
    <row r="2238" spans="1:19" s="263" customFormat="1">
      <c r="A2238" s="254" t="s">
        <v>6826</v>
      </c>
      <c r="B2238" s="255" t="s">
        <v>3018</v>
      </c>
      <c r="C2238" s="255">
        <v>207</v>
      </c>
      <c r="D2238" s="255">
        <v>3264</v>
      </c>
      <c r="E2238" s="256" t="s">
        <v>6827</v>
      </c>
      <c r="F2238" s="255" t="s">
        <v>6822</v>
      </c>
      <c r="G2238" s="255" t="s">
        <v>5822</v>
      </c>
      <c r="H2238" s="255" t="s">
        <v>3366</v>
      </c>
      <c r="I2238" s="255" t="s">
        <v>3366</v>
      </c>
      <c r="J2238" s="257" t="s">
        <v>4446</v>
      </c>
      <c r="K2238" s="255"/>
      <c r="L2238" s="257" t="s">
        <v>4572</v>
      </c>
      <c r="M2238" s="255" t="s">
        <v>3464</v>
      </c>
      <c r="N2238" s="255" t="s">
        <v>2931</v>
      </c>
      <c r="O2238" s="255" t="s">
        <v>3305</v>
      </c>
      <c r="P2238" s="257"/>
      <c r="Q2238" s="261"/>
      <c r="R2238" s="261">
        <v>10508.06</v>
      </c>
      <c r="S2238" s="262"/>
    </row>
    <row r="2239" spans="1:19" s="263" customFormat="1">
      <c r="A2239" s="655" t="s">
        <v>6828</v>
      </c>
      <c r="B2239" s="656" t="s">
        <v>3018</v>
      </c>
      <c r="C2239" s="656">
        <v>207</v>
      </c>
      <c r="D2239" s="656">
        <v>3265</v>
      </c>
      <c r="E2239" s="657" t="s">
        <v>6829</v>
      </c>
      <c r="F2239" s="656" t="s">
        <v>6830</v>
      </c>
      <c r="G2239" s="656" t="s">
        <v>2105</v>
      </c>
      <c r="H2239" s="656" t="s">
        <v>3440</v>
      </c>
      <c r="I2239" s="656" t="s">
        <v>3440</v>
      </c>
      <c r="J2239" s="658" t="s">
        <v>4446</v>
      </c>
      <c r="K2239" s="656" t="s">
        <v>6784</v>
      </c>
      <c r="L2239" s="658" t="s">
        <v>4572</v>
      </c>
      <c r="M2239" s="255" t="s">
        <v>3350</v>
      </c>
      <c r="N2239" s="255" t="s">
        <v>2931</v>
      </c>
      <c r="O2239" s="255" t="s">
        <v>3426</v>
      </c>
      <c r="P2239" s="658"/>
      <c r="Q2239" s="683"/>
      <c r="R2239" s="683">
        <v>17951.62</v>
      </c>
      <c r="S2239" s="687"/>
    </row>
    <row r="2240" spans="1:19" s="263" customFormat="1">
      <c r="A2240" s="655"/>
      <c r="B2240" s="656"/>
      <c r="C2240" s="656"/>
      <c r="D2240" s="656"/>
      <c r="E2240" s="657"/>
      <c r="F2240" s="656"/>
      <c r="G2240" s="656"/>
      <c r="H2240" s="656"/>
      <c r="I2240" s="656"/>
      <c r="J2240" s="658"/>
      <c r="K2240" s="656"/>
      <c r="L2240" s="658"/>
      <c r="M2240" s="255" t="s">
        <v>3263</v>
      </c>
      <c r="N2240" s="255" t="s">
        <v>2931</v>
      </c>
      <c r="O2240" s="255" t="s">
        <v>3305</v>
      </c>
      <c r="P2240" s="658"/>
      <c r="Q2240" s="678"/>
      <c r="R2240" s="678"/>
      <c r="S2240" s="688"/>
    </row>
    <row r="2241" spans="1:19" s="263" customFormat="1">
      <c r="A2241" s="655"/>
      <c r="B2241" s="656"/>
      <c r="C2241" s="656"/>
      <c r="D2241" s="656"/>
      <c r="E2241" s="657"/>
      <c r="F2241" s="656"/>
      <c r="G2241" s="656"/>
      <c r="H2241" s="656"/>
      <c r="I2241" s="656"/>
      <c r="J2241" s="658"/>
      <c r="K2241" s="656"/>
      <c r="L2241" s="658"/>
      <c r="M2241" s="255" t="s">
        <v>2163</v>
      </c>
      <c r="N2241" s="255" t="s">
        <v>2931</v>
      </c>
      <c r="O2241" s="255" t="s">
        <v>2879</v>
      </c>
      <c r="P2241" s="658"/>
      <c r="Q2241" s="679"/>
      <c r="R2241" s="679"/>
      <c r="S2241" s="689"/>
    </row>
    <row r="2242" spans="1:19" s="263" customFormat="1">
      <c r="A2242" s="254" t="s">
        <v>6831</v>
      </c>
      <c r="B2242" s="255" t="s">
        <v>3018</v>
      </c>
      <c r="C2242" s="255">
        <v>207</v>
      </c>
      <c r="D2242" s="255">
        <v>3266</v>
      </c>
      <c r="E2242" s="256" t="s">
        <v>6832</v>
      </c>
      <c r="F2242" s="255" t="s">
        <v>6822</v>
      </c>
      <c r="G2242" s="255" t="s">
        <v>3128</v>
      </c>
      <c r="H2242" s="255" t="s">
        <v>3129</v>
      </c>
      <c r="I2242" s="255" t="s">
        <v>3129</v>
      </c>
      <c r="J2242" s="257" t="s">
        <v>4446</v>
      </c>
      <c r="K2242" s="255"/>
      <c r="L2242" s="257" t="s">
        <v>4572</v>
      </c>
      <c r="M2242" s="255" t="s">
        <v>3685</v>
      </c>
      <c r="N2242" s="255" t="s">
        <v>2931</v>
      </c>
      <c r="O2242" s="255" t="s">
        <v>2363</v>
      </c>
      <c r="P2242" s="257"/>
      <c r="Q2242" s="261"/>
      <c r="R2242" s="261">
        <v>7048.92</v>
      </c>
      <c r="S2242" s="262"/>
    </row>
    <row r="2243" spans="1:19" s="263" customFormat="1">
      <c r="A2243" s="254" t="s">
        <v>6833</v>
      </c>
      <c r="B2243" s="255" t="s">
        <v>3018</v>
      </c>
      <c r="C2243" s="255">
        <v>207</v>
      </c>
      <c r="D2243" s="255">
        <v>3267</v>
      </c>
      <c r="E2243" s="256" t="s">
        <v>6834</v>
      </c>
      <c r="F2243" s="255" t="s">
        <v>6835</v>
      </c>
      <c r="G2243" s="255" t="s">
        <v>2105</v>
      </c>
      <c r="H2243" s="255" t="s">
        <v>3440</v>
      </c>
      <c r="I2243" s="255" t="s">
        <v>3440</v>
      </c>
      <c r="J2243" s="257" t="s">
        <v>3891</v>
      </c>
      <c r="K2243" s="255"/>
      <c r="L2243" s="257"/>
      <c r="M2243" s="255"/>
      <c r="N2243" s="255" t="s">
        <v>2931</v>
      </c>
      <c r="O2243" s="255"/>
      <c r="P2243" s="257"/>
      <c r="Q2243" s="261"/>
      <c r="R2243" s="261">
        <v>10785.87</v>
      </c>
      <c r="S2243" s="262"/>
    </row>
    <row r="2244" spans="1:19" s="263" customFormat="1">
      <c r="A2244" s="254" t="s">
        <v>6836</v>
      </c>
      <c r="B2244" s="255" t="s">
        <v>3018</v>
      </c>
      <c r="C2244" s="255">
        <v>207</v>
      </c>
      <c r="D2244" s="255">
        <v>3268</v>
      </c>
      <c r="E2244" s="256" t="s">
        <v>6837</v>
      </c>
      <c r="F2244" s="255" t="s">
        <v>6822</v>
      </c>
      <c r="G2244" s="255" t="s">
        <v>2105</v>
      </c>
      <c r="H2244" s="255" t="s">
        <v>3440</v>
      </c>
      <c r="I2244" s="255" t="s">
        <v>3440</v>
      </c>
      <c r="J2244" s="257" t="s">
        <v>6735</v>
      </c>
      <c r="K2244" s="255" t="s">
        <v>6838</v>
      </c>
      <c r="L2244" s="257" t="s">
        <v>6839</v>
      </c>
      <c r="M2244" s="255" t="s">
        <v>2894</v>
      </c>
      <c r="N2244" s="255" t="s">
        <v>2931</v>
      </c>
      <c r="O2244" s="255" t="s">
        <v>3937</v>
      </c>
      <c r="P2244" s="257"/>
      <c r="Q2244" s="261"/>
      <c r="R2244" s="261">
        <v>25385.279999999999</v>
      </c>
      <c r="S2244" s="262"/>
    </row>
    <row r="2245" spans="1:19" s="263" customFormat="1">
      <c r="A2245" s="254" t="s">
        <v>6840</v>
      </c>
      <c r="B2245" s="255" t="s">
        <v>3018</v>
      </c>
      <c r="C2245" s="255">
        <v>207</v>
      </c>
      <c r="D2245" s="255">
        <v>3271</v>
      </c>
      <c r="E2245" s="256" t="s">
        <v>6841</v>
      </c>
      <c r="F2245" s="255" t="s">
        <v>6842</v>
      </c>
      <c r="G2245" s="255" t="s">
        <v>3302</v>
      </c>
      <c r="H2245" s="255" t="s">
        <v>3303</v>
      </c>
      <c r="I2245" s="255" t="s">
        <v>3303</v>
      </c>
      <c r="J2245" s="257" t="s">
        <v>4446</v>
      </c>
      <c r="K2245" s="255"/>
      <c r="L2245" s="257" t="s">
        <v>4572</v>
      </c>
      <c r="M2245" s="255" t="s">
        <v>3464</v>
      </c>
      <c r="N2245" s="255" t="s">
        <v>2931</v>
      </c>
      <c r="O2245" s="255" t="s">
        <v>2879</v>
      </c>
      <c r="P2245" s="257"/>
      <c r="Q2245" s="261"/>
      <c r="R2245" s="261">
        <v>6710.99</v>
      </c>
      <c r="S2245" s="262"/>
    </row>
    <row r="2246" spans="1:19" s="263" customFormat="1">
      <c r="A2246" s="254" t="s">
        <v>4394</v>
      </c>
      <c r="B2246" s="255" t="s">
        <v>3018</v>
      </c>
      <c r="C2246" s="255">
        <v>207</v>
      </c>
      <c r="D2246" s="255">
        <v>3272</v>
      </c>
      <c r="E2246" s="256" t="s">
        <v>6843</v>
      </c>
      <c r="F2246" s="255" t="s">
        <v>6842</v>
      </c>
      <c r="G2246" s="255" t="s">
        <v>3330</v>
      </c>
      <c r="H2246" s="255" t="s">
        <v>3331</v>
      </c>
      <c r="I2246" s="255" t="s">
        <v>3331</v>
      </c>
      <c r="J2246" s="257" t="s">
        <v>4446</v>
      </c>
      <c r="K2246" s="255"/>
      <c r="L2246" s="257" t="s">
        <v>4572</v>
      </c>
      <c r="M2246" s="255" t="s">
        <v>3464</v>
      </c>
      <c r="N2246" s="255" t="s">
        <v>2931</v>
      </c>
      <c r="O2246" s="255" t="s">
        <v>2674</v>
      </c>
      <c r="P2246" s="257"/>
      <c r="Q2246" s="261">
        <v>3776.22</v>
      </c>
      <c r="R2246" s="261"/>
      <c r="S2246" s="262"/>
    </row>
    <row r="2247" spans="1:19" s="263" customFormat="1">
      <c r="A2247" s="254" t="s">
        <v>5366</v>
      </c>
      <c r="B2247" s="255" t="s">
        <v>3018</v>
      </c>
      <c r="C2247" s="255">
        <v>207</v>
      </c>
      <c r="D2247" s="255">
        <v>3273</v>
      </c>
      <c r="E2247" s="256" t="s">
        <v>6844</v>
      </c>
      <c r="F2247" s="255" t="s">
        <v>6842</v>
      </c>
      <c r="G2247" s="255" t="s">
        <v>3044</v>
      </c>
      <c r="H2247" s="255" t="s">
        <v>3045</v>
      </c>
      <c r="I2247" s="255" t="s">
        <v>3045</v>
      </c>
      <c r="J2247" s="257" t="s">
        <v>4446</v>
      </c>
      <c r="K2247" s="255" t="s">
        <v>6366</v>
      </c>
      <c r="L2247" s="257" t="s">
        <v>4572</v>
      </c>
      <c r="M2247" s="255" t="s">
        <v>3652</v>
      </c>
      <c r="N2247" s="255" t="s">
        <v>2931</v>
      </c>
      <c r="O2247" s="255" t="s">
        <v>2293</v>
      </c>
      <c r="P2247" s="257"/>
      <c r="Q2247" s="261"/>
      <c r="R2247" s="261">
        <v>4060.98</v>
      </c>
      <c r="S2247" s="262"/>
    </row>
    <row r="2248" spans="1:19" s="263" customFormat="1">
      <c r="A2248" s="254" t="s">
        <v>6845</v>
      </c>
      <c r="B2248" s="255" t="s">
        <v>3018</v>
      </c>
      <c r="C2248" s="255">
        <v>207</v>
      </c>
      <c r="D2248" s="255">
        <v>3274</v>
      </c>
      <c r="E2248" s="256" t="s">
        <v>6846</v>
      </c>
      <c r="F2248" s="255" t="s">
        <v>6842</v>
      </c>
      <c r="G2248" s="255" t="s">
        <v>2105</v>
      </c>
      <c r="H2248" s="255" t="s">
        <v>3440</v>
      </c>
      <c r="I2248" s="255" t="s">
        <v>3440</v>
      </c>
      <c r="J2248" s="257" t="s">
        <v>6735</v>
      </c>
      <c r="K2248" s="255" t="s">
        <v>6838</v>
      </c>
      <c r="L2248" s="257" t="s">
        <v>6839</v>
      </c>
      <c r="M2248" s="255" t="s">
        <v>2600</v>
      </c>
      <c r="N2248" s="255" t="s">
        <v>2931</v>
      </c>
      <c r="O2248" s="255" t="s">
        <v>3652</v>
      </c>
      <c r="P2248" s="257"/>
      <c r="Q2248" s="261"/>
      <c r="R2248" s="261">
        <v>5021.7299999999996</v>
      </c>
      <c r="S2248" s="262"/>
    </row>
    <row r="2249" spans="1:19" s="263" customFormat="1">
      <c r="A2249" s="254" t="s">
        <v>6847</v>
      </c>
      <c r="B2249" s="255" t="s">
        <v>3018</v>
      </c>
      <c r="C2249" s="255">
        <v>207</v>
      </c>
      <c r="D2249" s="255">
        <v>3275</v>
      </c>
      <c r="E2249" s="256" t="s">
        <v>6848</v>
      </c>
      <c r="F2249" s="255" t="s">
        <v>6842</v>
      </c>
      <c r="G2249" s="255" t="s">
        <v>2105</v>
      </c>
      <c r="H2249" s="255" t="s">
        <v>3440</v>
      </c>
      <c r="I2249" s="255" t="s">
        <v>3440</v>
      </c>
      <c r="J2249" s="257" t="s">
        <v>3891</v>
      </c>
      <c r="K2249" s="255"/>
      <c r="L2249" s="257"/>
      <c r="M2249" s="255"/>
      <c r="N2249" s="255" t="s">
        <v>2931</v>
      </c>
      <c r="O2249" s="255"/>
      <c r="P2249" s="257"/>
      <c r="Q2249" s="261"/>
      <c r="R2249" s="261">
        <v>13206.78</v>
      </c>
      <c r="S2249" s="262"/>
    </row>
    <row r="2250" spans="1:19" s="263" customFormat="1">
      <c r="A2250" s="254" t="s">
        <v>6849</v>
      </c>
      <c r="B2250" s="255" t="s">
        <v>3018</v>
      </c>
      <c r="C2250" s="255">
        <v>207</v>
      </c>
      <c r="D2250" s="255">
        <v>3276</v>
      </c>
      <c r="E2250" s="256" t="s">
        <v>6850</v>
      </c>
      <c r="F2250" s="255" t="s">
        <v>6842</v>
      </c>
      <c r="G2250" s="255" t="s">
        <v>2105</v>
      </c>
      <c r="H2250" s="255" t="s">
        <v>3440</v>
      </c>
      <c r="I2250" s="255" t="s">
        <v>3440</v>
      </c>
      <c r="J2250" s="257" t="s">
        <v>3891</v>
      </c>
      <c r="K2250" s="255"/>
      <c r="L2250" s="257"/>
      <c r="M2250" s="255"/>
      <c r="N2250" s="255" t="s">
        <v>2931</v>
      </c>
      <c r="O2250" s="255"/>
      <c r="P2250" s="257"/>
      <c r="Q2250" s="261"/>
      <c r="R2250" s="261">
        <v>3221.05</v>
      </c>
      <c r="S2250" s="262"/>
    </row>
    <row r="2251" spans="1:19" s="263" customFormat="1">
      <c r="A2251" s="254" t="s">
        <v>6851</v>
      </c>
      <c r="B2251" s="255" t="s">
        <v>3018</v>
      </c>
      <c r="C2251" s="255">
        <v>207</v>
      </c>
      <c r="D2251" s="255">
        <v>3282</v>
      </c>
      <c r="E2251" s="256" t="s">
        <v>6852</v>
      </c>
      <c r="F2251" s="255" t="s">
        <v>4101</v>
      </c>
      <c r="G2251" s="255" t="s">
        <v>5368</v>
      </c>
      <c r="H2251" s="255" t="s">
        <v>3251</v>
      </c>
      <c r="I2251" s="255" t="s">
        <v>3251</v>
      </c>
      <c r="J2251" s="257" t="s">
        <v>6853</v>
      </c>
      <c r="K2251" s="255"/>
      <c r="L2251" s="257" t="s">
        <v>4572</v>
      </c>
      <c r="M2251" s="255" t="s">
        <v>3263</v>
      </c>
      <c r="N2251" s="255" t="s">
        <v>2931</v>
      </c>
      <c r="O2251" s="255" t="s">
        <v>2879</v>
      </c>
      <c r="P2251" s="257"/>
      <c r="Q2251" s="261"/>
      <c r="R2251" s="261">
        <v>2242.4899999999998</v>
      </c>
      <c r="S2251" s="262"/>
    </row>
    <row r="2252" spans="1:19" s="263" customFormat="1">
      <c r="A2252" s="254" t="s">
        <v>6854</v>
      </c>
      <c r="B2252" s="255" t="s">
        <v>3018</v>
      </c>
      <c r="C2252" s="255">
        <v>207</v>
      </c>
      <c r="D2252" s="255">
        <v>3283</v>
      </c>
      <c r="E2252" s="256" t="s">
        <v>6855</v>
      </c>
      <c r="F2252" s="255" t="s">
        <v>4101</v>
      </c>
      <c r="G2252" s="255" t="s">
        <v>2105</v>
      </c>
      <c r="H2252" s="255" t="s">
        <v>3440</v>
      </c>
      <c r="I2252" s="255" t="s">
        <v>3440</v>
      </c>
      <c r="J2252" s="257" t="s">
        <v>4446</v>
      </c>
      <c r="K2252" s="255" t="s">
        <v>6856</v>
      </c>
      <c r="L2252" s="257" t="s">
        <v>4572</v>
      </c>
      <c r="M2252" s="255" t="s">
        <v>3350</v>
      </c>
      <c r="N2252" s="255" t="s">
        <v>2931</v>
      </c>
      <c r="O2252" s="255" t="s">
        <v>2879</v>
      </c>
      <c r="P2252" s="257"/>
      <c r="Q2252" s="261"/>
      <c r="R2252" s="261">
        <v>5873.59</v>
      </c>
      <c r="S2252" s="262"/>
    </row>
    <row r="2253" spans="1:19" s="263" customFormat="1">
      <c r="A2253" s="254" t="s">
        <v>6857</v>
      </c>
      <c r="B2253" s="255" t="s">
        <v>3018</v>
      </c>
      <c r="C2253" s="255">
        <v>207</v>
      </c>
      <c r="D2253" s="255">
        <v>3284</v>
      </c>
      <c r="E2253" s="256" t="s">
        <v>6858</v>
      </c>
      <c r="F2253" s="255" t="s">
        <v>4101</v>
      </c>
      <c r="G2253" s="255" t="s">
        <v>2105</v>
      </c>
      <c r="H2253" s="255" t="s">
        <v>3440</v>
      </c>
      <c r="I2253" s="255" t="s">
        <v>3440</v>
      </c>
      <c r="J2253" s="257" t="s">
        <v>4446</v>
      </c>
      <c r="K2253" s="255"/>
      <c r="L2253" s="257" t="s">
        <v>4572</v>
      </c>
      <c r="M2253" s="255" t="s">
        <v>3811</v>
      </c>
      <c r="N2253" s="255" t="s">
        <v>2931</v>
      </c>
      <c r="O2253" s="255" t="s">
        <v>2879</v>
      </c>
      <c r="P2253" s="257"/>
      <c r="Q2253" s="261"/>
      <c r="R2253" s="261">
        <v>25607.16</v>
      </c>
      <c r="S2253" s="262"/>
    </row>
    <row r="2254" spans="1:19" s="263" customFormat="1">
      <c r="A2254" s="655" t="s">
        <v>6859</v>
      </c>
      <c r="B2254" s="656" t="s">
        <v>3018</v>
      </c>
      <c r="C2254" s="656">
        <v>207</v>
      </c>
      <c r="D2254" s="656">
        <v>3285</v>
      </c>
      <c r="E2254" s="657" t="s">
        <v>6860</v>
      </c>
      <c r="F2254" s="656" t="s">
        <v>4101</v>
      </c>
      <c r="G2254" s="656" t="s">
        <v>2105</v>
      </c>
      <c r="H2254" s="656" t="s">
        <v>3440</v>
      </c>
      <c r="I2254" s="656" t="s">
        <v>3440</v>
      </c>
      <c r="J2254" s="658" t="s">
        <v>4446</v>
      </c>
      <c r="K2254" s="656"/>
      <c r="L2254" s="658" t="s">
        <v>4572</v>
      </c>
      <c r="M2254" s="255" t="s">
        <v>3506</v>
      </c>
      <c r="N2254" s="255" t="s">
        <v>2931</v>
      </c>
      <c r="O2254" s="255" t="s">
        <v>2879</v>
      </c>
      <c r="P2254" s="658"/>
      <c r="Q2254" s="683"/>
      <c r="R2254" s="683">
        <v>31360.46</v>
      </c>
      <c r="S2254" s="687"/>
    </row>
    <row r="2255" spans="1:19" s="263" customFormat="1">
      <c r="A2255" s="655"/>
      <c r="B2255" s="656"/>
      <c r="C2255" s="656"/>
      <c r="D2255" s="656"/>
      <c r="E2255" s="657"/>
      <c r="F2255" s="656"/>
      <c r="G2255" s="656"/>
      <c r="H2255" s="656"/>
      <c r="I2255" s="656"/>
      <c r="J2255" s="658"/>
      <c r="K2255" s="656"/>
      <c r="L2255" s="658"/>
      <c r="M2255" s="255" t="s">
        <v>2317</v>
      </c>
      <c r="N2255" s="255" t="s">
        <v>2931</v>
      </c>
      <c r="O2255" s="255" t="s">
        <v>2327</v>
      </c>
      <c r="P2255" s="658"/>
      <c r="Q2255" s="678"/>
      <c r="R2255" s="678"/>
      <c r="S2255" s="688"/>
    </row>
    <row r="2256" spans="1:19" s="263" customFormat="1">
      <c r="A2256" s="655"/>
      <c r="B2256" s="656"/>
      <c r="C2256" s="656"/>
      <c r="D2256" s="656"/>
      <c r="E2256" s="657"/>
      <c r="F2256" s="656"/>
      <c r="G2256" s="656"/>
      <c r="H2256" s="656"/>
      <c r="I2256" s="656"/>
      <c r="J2256" s="658"/>
      <c r="K2256" s="656"/>
      <c r="L2256" s="658"/>
      <c r="M2256" s="255" t="s">
        <v>2857</v>
      </c>
      <c r="N2256" s="255" t="s">
        <v>2931</v>
      </c>
      <c r="O2256" s="255" t="s">
        <v>2293</v>
      </c>
      <c r="P2256" s="658"/>
      <c r="Q2256" s="679"/>
      <c r="R2256" s="679"/>
      <c r="S2256" s="689"/>
    </row>
    <row r="2257" spans="1:19" s="263" customFormat="1">
      <c r="A2257" s="655" t="s">
        <v>6861</v>
      </c>
      <c r="B2257" s="656" t="s">
        <v>3018</v>
      </c>
      <c r="C2257" s="656">
        <v>207</v>
      </c>
      <c r="D2257" s="656">
        <v>3287</v>
      </c>
      <c r="E2257" s="657" t="s">
        <v>6862</v>
      </c>
      <c r="F2257" s="656" t="s">
        <v>4101</v>
      </c>
      <c r="G2257" s="656" t="s">
        <v>2114</v>
      </c>
      <c r="H2257" s="656" t="s">
        <v>3257</v>
      </c>
      <c r="I2257" s="656" t="s">
        <v>3257</v>
      </c>
      <c r="J2257" s="658" t="s">
        <v>6863</v>
      </c>
      <c r="K2257" s="656" t="s">
        <v>6838</v>
      </c>
      <c r="L2257" s="658" t="s">
        <v>6839</v>
      </c>
      <c r="M2257" s="255" t="s">
        <v>2317</v>
      </c>
      <c r="N2257" s="255" t="s">
        <v>2931</v>
      </c>
      <c r="O2257" s="255" t="s">
        <v>3937</v>
      </c>
      <c r="P2257" s="658"/>
      <c r="Q2257" s="683"/>
      <c r="R2257" s="683">
        <v>11172.71</v>
      </c>
      <c r="S2257" s="685"/>
    </row>
    <row r="2258" spans="1:19" s="263" customFormat="1">
      <c r="A2258" s="655"/>
      <c r="B2258" s="656"/>
      <c r="C2258" s="656"/>
      <c r="D2258" s="656"/>
      <c r="E2258" s="657"/>
      <c r="F2258" s="656"/>
      <c r="G2258" s="656"/>
      <c r="H2258" s="656"/>
      <c r="I2258" s="656"/>
      <c r="J2258" s="658"/>
      <c r="K2258" s="656"/>
      <c r="L2258" s="658"/>
      <c r="M2258" s="255" t="s">
        <v>2867</v>
      </c>
      <c r="N2258" s="255" t="s">
        <v>2931</v>
      </c>
      <c r="O2258" s="255" t="s">
        <v>3774</v>
      </c>
      <c r="P2258" s="658"/>
      <c r="Q2258" s="678"/>
      <c r="R2258" s="678"/>
      <c r="S2258" s="681"/>
    </row>
    <row r="2259" spans="1:19" s="263" customFormat="1">
      <c r="A2259" s="655"/>
      <c r="B2259" s="656"/>
      <c r="C2259" s="656"/>
      <c r="D2259" s="656"/>
      <c r="E2259" s="657"/>
      <c r="F2259" s="656"/>
      <c r="G2259" s="656"/>
      <c r="H2259" s="656"/>
      <c r="I2259" s="656"/>
      <c r="J2259" s="658"/>
      <c r="K2259" s="656"/>
      <c r="L2259" s="658"/>
      <c r="M2259" s="255" t="s">
        <v>2317</v>
      </c>
      <c r="N2259" s="255" t="s">
        <v>2931</v>
      </c>
      <c r="O2259" s="255" t="s">
        <v>3510</v>
      </c>
      <c r="P2259" s="658"/>
      <c r="Q2259" s="679"/>
      <c r="R2259" s="679"/>
      <c r="S2259" s="682"/>
    </row>
    <row r="2260" spans="1:19" s="263" customFormat="1">
      <c r="A2260" s="254" t="s">
        <v>6864</v>
      </c>
      <c r="B2260" s="255" t="s">
        <v>3018</v>
      </c>
      <c r="C2260" s="255">
        <v>207</v>
      </c>
      <c r="D2260" s="255">
        <v>3288</v>
      </c>
      <c r="E2260" s="256" t="s">
        <v>6865</v>
      </c>
      <c r="F2260" s="255" t="s">
        <v>4101</v>
      </c>
      <c r="G2260" s="255" t="s">
        <v>2105</v>
      </c>
      <c r="H2260" s="255" t="s">
        <v>3440</v>
      </c>
      <c r="I2260" s="255" t="s">
        <v>3440</v>
      </c>
      <c r="J2260" s="257" t="s">
        <v>6735</v>
      </c>
      <c r="K2260" s="255"/>
      <c r="L2260" s="257" t="s">
        <v>6839</v>
      </c>
      <c r="M2260" s="255" t="s">
        <v>2293</v>
      </c>
      <c r="N2260" s="255" t="s">
        <v>2931</v>
      </c>
      <c r="O2260" s="255" t="s">
        <v>3937</v>
      </c>
      <c r="P2260" s="257"/>
      <c r="Q2260" s="261"/>
      <c r="R2260" s="261">
        <v>11523.31</v>
      </c>
      <c r="S2260" s="262"/>
    </row>
    <row r="2261" spans="1:19" s="263" customFormat="1">
      <c r="A2261" s="254" t="s">
        <v>6866</v>
      </c>
      <c r="B2261" s="255" t="s">
        <v>3018</v>
      </c>
      <c r="C2261" s="255" t="s">
        <v>3668</v>
      </c>
      <c r="D2261" s="255">
        <v>3291</v>
      </c>
      <c r="E2261" s="256" t="s">
        <v>6867</v>
      </c>
      <c r="F2261" s="255" t="s">
        <v>6868</v>
      </c>
      <c r="G2261" s="255" t="s">
        <v>2105</v>
      </c>
      <c r="H2261" s="255" t="s">
        <v>3348</v>
      </c>
      <c r="I2261" s="255" t="s">
        <v>3348</v>
      </c>
      <c r="J2261" s="257" t="s">
        <v>4446</v>
      </c>
      <c r="K2261" s="255"/>
      <c r="L2261" s="257" t="s">
        <v>4572</v>
      </c>
      <c r="M2261" s="255" t="s">
        <v>2857</v>
      </c>
      <c r="N2261" s="255" t="s">
        <v>2931</v>
      </c>
      <c r="O2261" s="255" t="s">
        <v>2363</v>
      </c>
      <c r="P2261" s="257"/>
      <c r="Q2261" s="342"/>
      <c r="R2261" s="261">
        <v>1483.79</v>
      </c>
      <c r="S2261" s="343"/>
    </row>
    <row r="2262" spans="1:19" s="263" customFormat="1">
      <c r="A2262" s="254" t="s">
        <v>5718</v>
      </c>
      <c r="B2262" s="255" t="s">
        <v>3018</v>
      </c>
      <c r="C2262" s="255" t="s">
        <v>3668</v>
      </c>
      <c r="D2262" s="255">
        <v>3292</v>
      </c>
      <c r="E2262" s="256" t="s">
        <v>6869</v>
      </c>
      <c r="F2262" s="255" t="s">
        <v>6868</v>
      </c>
      <c r="G2262" s="255" t="s">
        <v>2105</v>
      </c>
      <c r="H2262" s="255" t="s">
        <v>3440</v>
      </c>
      <c r="I2262" s="255" t="s">
        <v>3440</v>
      </c>
      <c r="J2262" s="257" t="s">
        <v>6735</v>
      </c>
      <c r="K2262" s="255"/>
      <c r="L2262" s="257" t="s">
        <v>6839</v>
      </c>
      <c r="M2262" s="255" t="s">
        <v>2097</v>
      </c>
      <c r="N2262" s="255" t="s">
        <v>2931</v>
      </c>
      <c r="O2262" s="255" t="s">
        <v>6870</v>
      </c>
      <c r="P2262" s="257"/>
      <c r="Q2262" s="342"/>
      <c r="R2262" s="261">
        <v>3630.12</v>
      </c>
      <c r="S2262" s="343"/>
    </row>
    <row r="2263" spans="1:19" s="263" customFormat="1" ht="25.5">
      <c r="A2263" s="254" t="s">
        <v>6871</v>
      </c>
      <c r="B2263" s="255" t="s">
        <v>3018</v>
      </c>
      <c r="C2263" s="255" t="s">
        <v>3668</v>
      </c>
      <c r="D2263" s="255">
        <v>3293</v>
      </c>
      <c r="E2263" s="256" t="s">
        <v>6872</v>
      </c>
      <c r="F2263" s="255" t="s">
        <v>6868</v>
      </c>
      <c r="G2263" s="255" t="s">
        <v>3105</v>
      </c>
      <c r="H2263" s="255" t="s">
        <v>3106</v>
      </c>
      <c r="I2263" s="255" t="s">
        <v>3106</v>
      </c>
      <c r="J2263" s="257" t="s">
        <v>4446</v>
      </c>
      <c r="K2263" s="255" t="s">
        <v>6873</v>
      </c>
      <c r="L2263" s="257" t="s">
        <v>4572</v>
      </c>
      <c r="M2263" s="255" t="s">
        <v>3263</v>
      </c>
      <c r="N2263" s="255" t="s">
        <v>2931</v>
      </c>
      <c r="O2263" s="255" t="s">
        <v>2879</v>
      </c>
      <c r="P2263" s="257"/>
      <c r="Q2263" s="342"/>
      <c r="R2263" s="261">
        <v>2885.78</v>
      </c>
      <c r="S2263" s="343"/>
    </row>
    <row r="2264" spans="1:19" s="263" customFormat="1">
      <c r="A2264" s="254" t="s">
        <v>5885</v>
      </c>
      <c r="B2264" s="255" t="s">
        <v>3018</v>
      </c>
      <c r="C2264" s="255" t="s">
        <v>3668</v>
      </c>
      <c r="D2264" s="255">
        <v>3294</v>
      </c>
      <c r="E2264" s="256" t="s">
        <v>6874</v>
      </c>
      <c r="F2264" s="255" t="s">
        <v>6868</v>
      </c>
      <c r="G2264" s="255" t="s">
        <v>3235</v>
      </c>
      <c r="H2264" s="255" t="s">
        <v>3236</v>
      </c>
      <c r="I2264" s="255" t="s">
        <v>3236</v>
      </c>
      <c r="J2264" s="257" t="s">
        <v>4446</v>
      </c>
      <c r="K2264" s="255" t="s">
        <v>6875</v>
      </c>
      <c r="L2264" s="257" t="s">
        <v>4572</v>
      </c>
      <c r="M2264" s="255" t="s">
        <v>5797</v>
      </c>
      <c r="N2264" s="255" t="s">
        <v>2931</v>
      </c>
      <c r="O2264" s="255" t="s">
        <v>2879</v>
      </c>
      <c r="P2264" s="257"/>
      <c r="Q2264" s="261">
        <v>17482.28</v>
      </c>
      <c r="R2264" s="261"/>
      <c r="S2264" s="264"/>
    </row>
    <row r="2265" spans="1:19" s="263" customFormat="1">
      <c r="A2265" s="254" t="s">
        <v>6876</v>
      </c>
      <c r="B2265" s="255" t="s">
        <v>3018</v>
      </c>
      <c r="C2265" s="255" t="s">
        <v>3668</v>
      </c>
      <c r="D2265" s="255">
        <v>3295</v>
      </c>
      <c r="E2265" s="256" t="s">
        <v>6877</v>
      </c>
      <c r="F2265" s="255" t="s">
        <v>6868</v>
      </c>
      <c r="G2265" s="255" t="s">
        <v>2991</v>
      </c>
      <c r="H2265" s="255" t="s">
        <v>2992</v>
      </c>
      <c r="I2265" s="255" t="s">
        <v>2992</v>
      </c>
      <c r="J2265" s="257" t="s">
        <v>4446</v>
      </c>
      <c r="K2265" s="255"/>
      <c r="L2265" s="257" t="s">
        <v>4572</v>
      </c>
      <c r="M2265" s="255" t="s">
        <v>3464</v>
      </c>
      <c r="N2265" s="255" t="s">
        <v>2931</v>
      </c>
      <c r="O2265" s="255" t="s">
        <v>6878</v>
      </c>
      <c r="P2265" s="257"/>
      <c r="Q2265" s="261"/>
      <c r="R2265" s="261">
        <v>9372.77</v>
      </c>
      <c r="S2265" s="343"/>
    </row>
    <row r="2266" spans="1:19" s="263" customFormat="1" ht="25.5">
      <c r="A2266" s="254" t="s">
        <v>6879</v>
      </c>
      <c r="B2266" s="255" t="s">
        <v>3018</v>
      </c>
      <c r="C2266" s="255" t="s">
        <v>3668</v>
      </c>
      <c r="D2266" s="255">
        <v>3296</v>
      </c>
      <c r="E2266" s="256" t="s">
        <v>6880</v>
      </c>
      <c r="F2266" s="255" t="s">
        <v>6868</v>
      </c>
      <c r="G2266" s="255" t="s">
        <v>2105</v>
      </c>
      <c r="H2266" s="255" t="s">
        <v>3440</v>
      </c>
      <c r="I2266" s="255" t="s">
        <v>3440</v>
      </c>
      <c r="J2266" s="257" t="s">
        <v>4446</v>
      </c>
      <c r="K2266" s="255" t="s">
        <v>6881</v>
      </c>
      <c r="L2266" s="257" t="s">
        <v>4572</v>
      </c>
      <c r="M2266" s="255" t="s">
        <v>3415</v>
      </c>
      <c r="N2266" s="255" t="s">
        <v>2931</v>
      </c>
      <c r="O2266" s="255" t="s">
        <v>2879</v>
      </c>
      <c r="P2266" s="257"/>
      <c r="Q2266" s="261"/>
      <c r="R2266" s="261">
        <v>11353.41</v>
      </c>
      <c r="S2266" s="343"/>
    </row>
    <row r="2267" spans="1:19" s="263" customFormat="1" ht="25.5">
      <c r="A2267" s="254" t="s">
        <v>6882</v>
      </c>
      <c r="B2267" s="255" t="s">
        <v>3018</v>
      </c>
      <c r="C2267" s="255" t="s">
        <v>3668</v>
      </c>
      <c r="D2267" s="255">
        <v>3307</v>
      </c>
      <c r="E2267" s="256" t="s">
        <v>6883</v>
      </c>
      <c r="F2267" s="255" t="s">
        <v>4107</v>
      </c>
      <c r="G2267" s="255" t="s">
        <v>2105</v>
      </c>
      <c r="H2267" s="255" t="s">
        <v>3440</v>
      </c>
      <c r="I2267" s="255" t="s">
        <v>3440</v>
      </c>
      <c r="J2267" s="257" t="s">
        <v>4446</v>
      </c>
      <c r="K2267" s="255" t="s">
        <v>6884</v>
      </c>
      <c r="L2267" s="257" t="s">
        <v>4572</v>
      </c>
      <c r="M2267" s="255" t="s">
        <v>3758</v>
      </c>
      <c r="N2267" s="255" t="s">
        <v>2931</v>
      </c>
      <c r="O2267" s="255" t="s">
        <v>2879</v>
      </c>
      <c r="P2267" s="257"/>
      <c r="Q2267" s="342"/>
      <c r="R2267" s="261">
        <v>29387.53</v>
      </c>
      <c r="S2267" s="343"/>
    </row>
    <row r="2268" spans="1:19" s="263" customFormat="1">
      <c r="A2268" s="254" t="s">
        <v>6885</v>
      </c>
      <c r="B2268" s="255" t="s">
        <v>3018</v>
      </c>
      <c r="C2268" s="255" t="s">
        <v>3668</v>
      </c>
      <c r="D2268" s="255">
        <v>3309</v>
      </c>
      <c r="E2268" s="256" t="s">
        <v>6886</v>
      </c>
      <c r="F2268" s="255" t="s">
        <v>4107</v>
      </c>
      <c r="G2268" s="255" t="s">
        <v>2105</v>
      </c>
      <c r="H2268" s="255" t="s">
        <v>3440</v>
      </c>
      <c r="I2268" s="255" t="s">
        <v>3440</v>
      </c>
      <c r="J2268" s="257" t="s">
        <v>4446</v>
      </c>
      <c r="K2268" s="255" t="s">
        <v>4739</v>
      </c>
      <c r="L2268" s="257" t="s">
        <v>4572</v>
      </c>
      <c r="M2268" s="255" t="s">
        <v>2879</v>
      </c>
      <c r="N2268" s="255" t="s">
        <v>2931</v>
      </c>
      <c r="O2268" s="255" t="s">
        <v>2879</v>
      </c>
      <c r="P2268" s="257"/>
      <c r="Q2268" s="261"/>
      <c r="R2268" s="261">
        <v>15375.42</v>
      </c>
      <c r="S2268" s="343"/>
    </row>
    <row r="2269" spans="1:19" s="263" customFormat="1">
      <c r="A2269" s="254" t="s">
        <v>6887</v>
      </c>
      <c r="B2269" s="255" t="s">
        <v>3018</v>
      </c>
      <c r="C2269" s="255" t="s">
        <v>3668</v>
      </c>
      <c r="D2269" s="255">
        <v>3310</v>
      </c>
      <c r="E2269" s="256" t="s">
        <v>6888</v>
      </c>
      <c r="F2269" s="255" t="s">
        <v>4107</v>
      </c>
      <c r="G2269" s="255" t="s">
        <v>2105</v>
      </c>
      <c r="H2269" s="255" t="s">
        <v>3440</v>
      </c>
      <c r="I2269" s="255" t="s">
        <v>3440</v>
      </c>
      <c r="J2269" s="257" t="s">
        <v>6735</v>
      </c>
      <c r="K2269" s="255"/>
      <c r="L2269" s="257" t="s">
        <v>6839</v>
      </c>
      <c r="M2269" s="255" t="s">
        <v>2337</v>
      </c>
      <c r="N2269" s="255" t="s">
        <v>2931</v>
      </c>
      <c r="O2269" s="255" t="s">
        <v>3937</v>
      </c>
      <c r="P2269" s="257"/>
      <c r="Q2269" s="261"/>
      <c r="R2269" s="261">
        <v>7901.84</v>
      </c>
      <c r="S2269" s="343"/>
    </row>
    <row r="2270" spans="1:19" s="263" customFormat="1">
      <c r="A2270" s="254" t="s">
        <v>6889</v>
      </c>
      <c r="B2270" s="255" t="s">
        <v>3018</v>
      </c>
      <c r="C2270" s="255" t="s">
        <v>3668</v>
      </c>
      <c r="D2270" s="255">
        <v>3313</v>
      </c>
      <c r="E2270" s="256" t="s">
        <v>6890</v>
      </c>
      <c r="F2270" s="255" t="s">
        <v>6891</v>
      </c>
      <c r="G2270" s="255" t="s">
        <v>2991</v>
      </c>
      <c r="H2270" s="255" t="s">
        <v>2992</v>
      </c>
      <c r="I2270" s="255" t="s">
        <v>2992</v>
      </c>
      <c r="J2270" s="257" t="s">
        <v>4446</v>
      </c>
      <c r="K2270" s="255"/>
      <c r="L2270" s="257" t="s">
        <v>4572</v>
      </c>
      <c r="M2270" s="255" t="s">
        <v>3652</v>
      </c>
      <c r="N2270" s="255" t="s">
        <v>2931</v>
      </c>
      <c r="O2270" s="255" t="s">
        <v>2674</v>
      </c>
      <c r="P2270" s="257"/>
      <c r="Q2270" s="261"/>
      <c r="R2270" s="261">
        <v>11782.31</v>
      </c>
      <c r="S2270" s="343"/>
    </row>
    <row r="2271" spans="1:19" s="263" customFormat="1" ht="25.5">
      <c r="A2271" s="254" t="s">
        <v>3210</v>
      </c>
      <c r="B2271" s="255" t="s">
        <v>3018</v>
      </c>
      <c r="C2271" s="255" t="s">
        <v>3668</v>
      </c>
      <c r="D2271" s="255">
        <v>3314</v>
      </c>
      <c r="E2271" s="256" t="s">
        <v>6892</v>
      </c>
      <c r="F2271" s="255" t="s">
        <v>6891</v>
      </c>
      <c r="G2271" s="255" t="s">
        <v>2105</v>
      </c>
      <c r="H2271" s="255" t="s">
        <v>3440</v>
      </c>
      <c r="I2271" s="255" t="s">
        <v>3440</v>
      </c>
      <c r="J2271" s="257" t="s">
        <v>6735</v>
      </c>
      <c r="K2271" s="255" t="s">
        <v>6893</v>
      </c>
      <c r="L2271" s="257" t="s">
        <v>6839</v>
      </c>
      <c r="M2271" s="255" t="s">
        <v>2615</v>
      </c>
      <c r="N2271" s="255" t="s">
        <v>2931</v>
      </c>
      <c r="O2271" s="255" t="s">
        <v>3937</v>
      </c>
      <c r="P2271" s="257"/>
      <c r="Q2271" s="261"/>
      <c r="R2271" s="261">
        <v>21033.21</v>
      </c>
      <c r="S2271" s="343"/>
    </row>
    <row r="2272" spans="1:19" s="263" customFormat="1">
      <c r="A2272" s="254" t="s">
        <v>3367</v>
      </c>
      <c r="B2272" s="255" t="s">
        <v>3018</v>
      </c>
      <c r="C2272" s="255" t="s">
        <v>3668</v>
      </c>
      <c r="D2272" s="255">
        <v>3315</v>
      </c>
      <c r="E2272" s="256" t="s">
        <v>6894</v>
      </c>
      <c r="F2272" s="255" t="s">
        <v>6891</v>
      </c>
      <c r="G2272" s="255" t="s">
        <v>3044</v>
      </c>
      <c r="H2272" s="255" t="s">
        <v>3045</v>
      </c>
      <c r="I2272" s="255" t="s">
        <v>3045</v>
      </c>
      <c r="J2272" s="257" t="s">
        <v>4446</v>
      </c>
      <c r="K2272" s="255" t="s">
        <v>6895</v>
      </c>
      <c r="L2272" s="257" t="s">
        <v>4572</v>
      </c>
      <c r="M2272" s="255" t="s">
        <v>3888</v>
      </c>
      <c r="N2272" s="255" t="s">
        <v>2931</v>
      </c>
      <c r="O2272" s="255" t="s">
        <v>2879</v>
      </c>
      <c r="P2272" s="257"/>
      <c r="Q2272" s="261"/>
      <c r="R2272" s="261">
        <v>24748.38</v>
      </c>
      <c r="S2272" s="343"/>
    </row>
    <row r="2273" spans="1:19" s="263" customFormat="1" ht="25.5">
      <c r="A2273" s="254" t="s">
        <v>3298</v>
      </c>
      <c r="B2273" s="255" t="s">
        <v>3018</v>
      </c>
      <c r="C2273" s="255" t="s">
        <v>3668</v>
      </c>
      <c r="D2273" s="255">
        <v>3316</v>
      </c>
      <c r="E2273" s="256" t="s">
        <v>6896</v>
      </c>
      <c r="F2273" s="255" t="s">
        <v>6891</v>
      </c>
      <c r="G2273" s="255" t="s">
        <v>2105</v>
      </c>
      <c r="H2273" s="255" t="s">
        <v>3440</v>
      </c>
      <c r="I2273" s="255" t="s">
        <v>3440</v>
      </c>
      <c r="J2273" s="257" t="s">
        <v>4446</v>
      </c>
      <c r="K2273" s="255" t="s">
        <v>4842</v>
      </c>
      <c r="L2273" s="257" t="s">
        <v>4572</v>
      </c>
      <c r="M2273" s="255" t="s">
        <v>4423</v>
      </c>
      <c r="N2273" s="255" t="s">
        <v>2931</v>
      </c>
      <c r="O2273" s="255" t="s">
        <v>6897</v>
      </c>
      <c r="P2273" s="257"/>
      <c r="Q2273" s="261"/>
      <c r="R2273" s="261">
        <v>32040.1</v>
      </c>
      <c r="S2273" s="343"/>
    </row>
    <row r="2274" spans="1:19" s="263" customFormat="1">
      <c r="A2274" s="254" t="s">
        <v>3165</v>
      </c>
      <c r="B2274" s="255" t="s">
        <v>3018</v>
      </c>
      <c r="C2274" s="255" t="s">
        <v>3668</v>
      </c>
      <c r="D2274" s="255">
        <v>3318</v>
      </c>
      <c r="E2274" s="256" t="s">
        <v>6898</v>
      </c>
      <c r="F2274" s="255" t="s">
        <v>6899</v>
      </c>
      <c r="G2274" s="255" t="s">
        <v>2940</v>
      </c>
      <c r="H2274" s="255" t="s">
        <v>2941</v>
      </c>
      <c r="I2274" s="255" t="s">
        <v>2941</v>
      </c>
      <c r="J2274" s="257" t="s">
        <v>4446</v>
      </c>
      <c r="K2274" s="255" t="s">
        <v>6900</v>
      </c>
      <c r="L2274" s="257" t="s">
        <v>4572</v>
      </c>
      <c r="M2274" s="255" t="s">
        <v>3652</v>
      </c>
      <c r="N2274" s="255" t="s">
        <v>2931</v>
      </c>
      <c r="O2274" s="255" t="s">
        <v>2879</v>
      </c>
      <c r="P2274" s="257"/>
      <c r="Q2274" s="261">
        <v>15351.42</v>
      </c>
      <c r="R2274" s="261"/>
      <c r="S2274" s="343"/>
    </row>
    <row r="2275" spans="1:19" s="263" customFormat="1">
      <c r="A2275" s="254" t="s">
        <v>3167</v>
      </c>
      <c r="B2275" s="255" t="s">
        <v>3018</v>
      </c>
      <c r="C2275" s="255" t="s">
        <v>3668</v>
      </c>
      <c r="D2275" s="255">
        <v>3319</v>
      </c>
      <c r="E2275" s="256" t="s">
        <v>6901</v>
      </c>
      <c r="F2275" s="255" t="s">
        <v>6899</v>
      </c>
      <c r="G2275" s="255" t="s">
        <v>2114</v>
      </c>
      <c r="H2275" s="255" t="s">
        <v>3257</v>
      </c>
      <c r="I2275" s="255" t="s">
        <v>3257</v>
      </c>
      <c r="J2275" s="257" t="s">
        <v>4446</v>
      </c>
      <c r="K2275" s="255" t="s">
        <v>6902</v>
      </c>
      <c r="L2275" s="257" t="s">
        <v>4572</v>
      </c>
      <c r="M2275" s="255" t="s">
        <v>3305</v>
      </c>
      <c r="N2275" s="255" t="s">
        <v>2931</v>
      </c>
      <c r="O2275" s="255" t="s">
        <v>2363</v>
      </c>
      <c r="P2275" s="257"/>
      <c r="Q2275" s="261"/>
      <c r="R2275" s="261">
        <v>5995.54</v>
      </c>
      <c r="S2275" s="343"/>
    </row>
    <row r="2276" spans="1:19" s="263" customFormat="1">
      <c r="A2276" s="254" t="s">
        <v>3163</v>
      </c>
      <c r="B2276" s="255" t="s">
        <v>3018</v>
      </c>
      <c r="C2276" s="255" t="s">
        <v>3668</v>
      </c>
      <c r="D2276" s="255">
        <v>3320</v>
      </c>
      <c r="E2276" s="256" t="s">
        <v>6903</v>
      </c>
      <c r="F2276" s="255" t="s">
        <v>6899</v>
      </c>
      <c r="G2276" s="255" t="s">
        <v>3067</v>
      </c>
      <c r="H2276" s="255" t="s">
        <v>3068</v>
      </c>
      <c r="I2276" s="255" t="s">
        <v>3068</v>
      </c>
      <c r="J2276" s="257" t="s">
        <v>4446</v>
      </c>
      <c r="K2276" s="255" t="s">
        <v>6904</v>
      </c>
      <c r="L2276" s="257" t="s">
        <v>4572</v>
      </c>
      <c r="M2276" s="255" t="s">
        <v>4187</v>
      </c>
      <c r="N2276" s="255" t="s">
        <v>2931</v>
      </c>
      <c r="O2276" s="255" t="s">
        <v>2879</v>
      </c>
      <c r="P2276" s="257"/>
      <c r="Q2276" s="261"/>
      <c r="R2276" s="261">
        <v>47664.42</v>
      </c>
      <c r="S2276" s="343"/>
    </row>
    <row r="2277" spans="1:19" s="263" customFormat="1">
      <c r="A2277" s="254" t="s">
        <v>3353</v>
      </c>
      <c r="B2277" s="255" t="s">
        <v>3018</v>
      </c>
      <c r="C2277" s="255" t="s">
        <v>3668</v>
      </c>
      <c r="D2277" s="255">
        <v>3321</v>
      </c>
      <c r="E2277" s="256" t="s">
        <v>6905</v>
      </c>
      <c r="F2277" s="255" t="s">
        <v>6899</v>
      </c>
      <c r="G2277" s="255" t="s">
        <v>3330</v>
      </c>
      <c r="H2277" s="255" t="s">
        <v>3195</v>
      </c>
      <c r="I2277" s="255" t="s">
        <v>3195</v>
      </c>
      <c r="J2277" s="257" t="s">
        <v>4446</v>
      </c>
      <c r="K2277" s="255" t="s">
        <v>6906</v>
      </c>
      <c r="L2277" s="257" t="s">
        <v>4572</v>
      </c>
      <c r="M2277" s="255" t="s">
        <v>3545</v>
      </c>
      <c r="N2277" s="255" t="s">
        <v>2931</v>
      </c>
      <c r="O2277" s="255" t="s">
        <v>2674</v>
      </c>
      <c r="P2277" s="257"/>
      <c r="Q2277" s="342"/>
      <c r="R2277" s="261">
        <v>4410.26</v>
      </c>
      <c r="S2277" s="343"/>
    </row>
    <row r="2278" spans="1:19" s="263" customFormat="1" ht="25.5">
      <c r="A2278" s="254" t="s">
        <v>3266</v>
      </c>
      <c r="B2278" s="255" t="s">
        <v>3018</v>
      </c>
      <c r="C2278" s="255">
        <v>207</v>
      </c>
      <c r="D2278" s="255">
        <v>3329</v>
      </c>
      <c r="E2278" s="256" t="s">
        <v>6907</v>
      </c>
      <c r="F2278" s="255" t="s">
        <v>6908</v>
      </c>
      <c r="G2278" s="255" t="s">
        <v>5368</v>
      </c>
      <c r="H2278" s="255" t="s">
        <v>3251</v>
      </c>
      <c r="I2278" s="255" t="s">
        <v>3251</v>
      </c>
      <c r="J2278" s="257" t="s">
        <v>4446</v>
      </c>
      <c r="K2278" s="255" t="s">
        <v>6909</v>
      </c>
      <c r="L2278" s="257" t="s">
        <v>4572</v>
      </c>
      <c r="M2278" s="255" t="s">
        <v>3122</v>
      </c>
      <c r="N2278" s="255" t="s">
        <v>2931</v>
      </c>
      <c r="O2278" s="255" t="s">
        <v>2674</v>
      </c>
      <c r="P2278" s="257"/>
      <c r="Q2278" s="342"/>
      <c r="R2278" s="261">
        <v>12708.05</v>
      </c>
      <c r="S2278" s="343"/>
    </row>
    <row r="2279" spans="1:19" s="263" customFormat="1" ht="23.25" thickBot="1">
      <c r="A2279" s="265" t="s">
        <v>3258</v>
      </c>
      <c r="B2279" s="266" t="s">
        <v>3018</v>
      </c>
      <c r="C2279" s="266" t="s">
        <v>3668</v>
      </c>
      <c r="D2279" s="266">
        <v>3330</v>
      </c>
      <c r="E2279" s="267" t="s">
        <v>6910</v>
      </c>
      <c r="F2279" s="266" t="s">
        <v>6908</v>
      </c>
      <c r="G2279" s="266" t="s">
        <v>2991</v>
      </c>
      <c r="H2279" s="266" t="s">
        <v>2992</v>
      </c>
      <c r="I2279" s="266" t="s">
        <v>2992</v>
      </c>
      <c r="J2279" s="268" t="s">
        <v>6911</v>
      </c>
      <c r="K2279" s="266"/>
      <c r="L2279" s="268"/>
      <c r="M2279" s="266"/>
      <c r="N2279" s="266"/>
      <c r="O2279" s="266"/>
      <c r="P2279" s="268"/>
      <c r="Q2279" s="272">
        <v>9844.61</v>
      </c>
      <c r="R2279" s="272"/>
      <c r="S2279" s="344"/>
    </row>
    <row r="2280" spans="1:19" s="282" customFormat="1">
      <c r="A2280" s="274"/>
      <c r="B2280" s="274"/>
      <c r="C2280" s="274"/>
      <c r="D2280" s="274"/>
      <c r="E2280" s="275"/>
      <c r="F2280" s="274"/>
      <c r="G2280" s="274"/>
      <c r="H2280" s="274"/>
      <c r="I2280" s="274"/>
      <c r="J2280" s="276"/>
      <c r="K2280" s="274"/>
      <c r="L2280" s="276"/>
      <c r="M2280" s="274"/>
      <c r="N2280" s="274"/>
      <c r="O2280" s="274"/>
      <c r="P2280" s="276"/>
      <c r="Q2280" s="280"/>
      <c r="R2280" s="280"/>
      <c r="S2280" s="345"/>
    </row>
    <row r="2281" spans="1:19" s="282" customFormat="1">
      <c r="A2281" s="274"/>
      <c r="B2281" s="274"/>
      <c r="C2281" s="274"/>
      <c r="D2281" s="274"/>
      <c r="E2281" s="275"/>
      <c r="F2281" s="274"/>
      <c r="G2281" s="274"/>
      <c r="H2281" s="274"/>
      <c r="I2281" s="274"/>
      <c r="J2281" s="276"/>
      <c r="K2281" s="274"/>
      <c r="L2281" s="276"/>
      <c r="M2281" s="274"/>
      <c r="N2281" s="274"/>
      <c r="O2281" s="274"/>
      <c r="P2281" s="276"/>
      <c r="Q2281" s="280"/>
      <c r="R2281" s="280"/>
      <c r="S2281" s="345"/>
    </row>
    <row r="2282" spans="1:19" s="282" customFormat="1" ht="13.5" thickBot="1">
      <c r="A2282" s="274"/>
      <c r="B2282" s="274"/>
      <c r="C2282" s="274"/>
      <c r="D2282" s="274"/>
      <c r="E2282" s="275"/>
      <c r="F2282" s="274"/>
      <c r="G2282" s="274"/>
      <c r="H2282" s="274"/>
      <c r="I2282" s="274"/>
      <c r="J2282" s="276"/>
      <c r="K2282" s="274"/>
      <c r="L2282" s="276"/>
      <c r="M2282" s="274"/>
      <c r="N2282" s="274"/>
      <c r="O2282" s="274"/>
      <c r="P2282" s="276"/>
      <c r="Q2282" s="280"/>
      <c r="R2282" s="280"/>
      <c r="S2282" s="345"/>
    </row>
    <row r="2283" spans="1:19" s="252" customFormat="1" ht="13.5" thickBot="1">
      <c r="A2283" s="250" t="s">
        <v>2090</v>
      </c>
      <c r="B2283" s="250" t="s">
        <v>2091</v>
      </c>
      <c r="C2283" s="250" t="s">
        <v>2092</v>
      </c>
      <c r="D2283" s="250" t="s">
        <v>2093</v>
      </c>
      <c r="E2283" s="250" t="s">
        <v>2094</v>
      </c>
      <c r="F2283" s="250" t="s">
        <v>2095</v>
      </c>
      <c r="G2283" s="250" t="s">
        <v>2096</v>
      </c>
      <c r="H2283" s="250" t="s">
        <v>2097</v>
      </c>
      <c r="I2283" s="250" t="s">
        <v>2130</v>
      </c>
      <c r="J2283" s="251" t="s">
        <v>2133</v>
      </c>
      <c r="K2283" s="250" t="s">
        <v>2160</v>
      </c>
      <c r="L2283" s="251" t="s">
        <v>2163</v>
      </c>
      <c r="M2283" s="250" t="s">
        <v>2101</v>
      </c>
      <c r="N2283" s="250" t="s">
        <v>2166</v>
      </c>
      <c r="O2283" s="250" t="s">
        <v>2169</v>
      </c>
      <c r="P2283" s="250" t="s">
        <v>2172</v>
      </c>
      <c r="Q2283" s="250" t="s">
        <v>2175</v>
      </c>
      <c r="R2283" s="250" t="s">
        <v>2178</v>
      </c>
      <c r="S2283" s="250" t="s">
        <v>2181</v>
      </c>
    </row>
    <row r="2284" spans="1:19" s="263" customFormat="1" ht="22.5">
      <c r="A2284" s="283" t="s">
        <v>3240</v>
      </c>
      <c r="B2284" s="284" t="s">
        <v>3018</v>
      </c>
      <c r="C2284" s="284" t="s">
        <v>3668</v>
      </c>
      <c r="D2284" s="284">
        <v>3331</v>
      </c>
      <c r="E2284" s="285" t="s">
        <v>6912</v>
      </c>
      <c r="F2284" s="284" t="s">
        <v>6908</v>
      </c>
      <c r="G2284" s="284" t="s">
        <v>2991</v>
      </c>
      <c r="H2284" s="284" t="s">
        <v>2992</v>
      </c>
      <c r="I2284" s="284" t="s">
        <v>2992</v>
      </c>
      <c r="J2284" s="286" t="s">
        <v>6911</v>
      </c>
      <c r="K2284" s="284"/>
      <c r="L2284" s="286"/>
      <c r="M2284" s="284"/>
      <c r="N2284" s="284"/>
      <c r="O2284" s="284"/>
      <c r="P2284" s="286"/>
      <c r="Q2284" s="290">
        <v>6069.25</v>
      </c>
      <c r="R2284" s="290"/>
      <c r="S2284" s="346"/>
    </row>
    <row r="2285" spans="1:19" s="263" customFormat="1" ht="25.5">
      <c r="A2285" s="254" t="s">
        <v>6913</v>
      </c>
      <c r="B2285" s="255" t="s">
        <v>3018</v>
      </c>
      <c r="C2285" s="255" t="s">
        <v>3668</v>
      </c>
      <c r="D2285" s="255">
        <v>3332</v>
      </c>
      <c r="E2285" s="256" t="s">
        <v>6914</v>
      </c>
      <c r="F2285" s="255" t="s">
        <v>6908</v>
      </c>
      <c r="G2285" s="255" t="s">
        <v>2105</v>
      </c>
      <c r="H2285" s="255" t="s">
        <v>3440</v>
      </c>
      <c r="I2285" s="255" t="s">
        <v>3440</v>
      </c>
      <c r="J2285" s="257" t="s">
        <v>6735</v>
      </c>
      <c r="K2285" s="255" t="s">
        <v>6784</v>
      </c>
      <c r="L2285" s="257" t="s">
        <v>6915</v>
      </c>
      <c r="M2285" s="255" t="s">
        <v>2650</v>
      </c>
      <c r="N2285" s="255" t="s">
        <v>2931</v>
      </c>
      <c r="O2285" s="255" t="s">
        <v>6916</v>
      </c>
      <c r="P2285" s="257"/>
      <c r="Q2285" s="342"/>
      <c r="R2285" s="261">
        <v>8343.49</v>
      </c>
      <c r="S2285" s="343"/>
    </row>
    <row r="2286" spans="1:19" s="263" customFormat="1" ht="25.5">
      <c r="A2286" s="254" t="s">
        <v>3445</v>
      </c>
      <c r="B2286" s="255" t="s">
        <v>3018</v>
      </c>
      <c r="C2286" s="255" t="s">
        <v>3668</v>
      </c>
      <c r="D2286" s="255">
        <v>3333</v>
      </c>
      <c r="E2286" s="256" t="s">
        <v>6917</v>
      </c>
      <c r="F2286" s="255" t="s">
        <v>6908</v>
      </c>
      <c r="G2286" s="255" t="s">
        <v>2105</v>
      </c>
      <c r="H2286" s="255" t="s">
        <v>3440</v>
      </c>
      <c r="I2286" s="255" t="s">
        <v>3440</v>
      </c>
      <c r="J2286" s="257" t="s">
        <v>4446</v>
      </c>
      <c r="K2286" s="255" t="s">
        <v>6918</v>
      </c>
      <c r="L2286" s="257" t="s">
        <v>4572</v>
      </c>
      <c r="M2286" s="255" t="s">
        <v>3888</v>
      </c>
      <c r="N2286" s="255" t="s">
        <v>2931</v>
      </c>
      <c r="O2286" s="255" t="s">
        <v>2674</v>
      </c>
      <c r="P2286" s="257"/>
      <c r="Q2286" s="342"/>
      <c r="R2286" s="261">
        <v>31424.84</v>
      </c>
      <c r="S2286" s="343"/>
    </row>
    <row r="2287" spans="1:19" s="263" customFormat="1" ht="25.5">
      <c r="A2287" s="254" t="s">
        <v>6919</v>
      </c>
      <c r="B2287" s="255" t="s">
        <v>3018</v>
      </c>
      <c r="C2287" s="255" t="s">
        <v>3668</v>
      </c>
      <c r="D2287" s="255">
        <v>3337</v>
      </c>
      <c r="E2287" s="256" t="s">
        <v>6920</v>
      </c>
      <c r="F2287" s="255" t="s">
        <v>6921</v>
      </c>
      <c r="G2287" s="255" t="s">
        <v>5380</v>
      </c>
      <c r="H2287" s="255" t="s">
        <v>3315</v>
      </c>
      <c r="I2287" s="255" t="s">
        <v>3315</v>
      </c>
      <c r="J2287" s="257" t="s">
        <v>4446</v>
      </c>
      <c r="K2287" s="255" t="s">
        <v>6922</v>
      </c>
      <c r="L2287" s="257" t="s">
        <v>4572</v>
      </c>
      <c r="M2287" s="255" t="s">
        <v>5512</v>
      </c>
      <c r="N2287" s="255" t="s">
        <v>2931</v>
      </c>
      <c r="O2287" s="255" t="s">
        <v>2674</v>
      </c>
      <c r="P2287" s="257"/>
      <c r="Q2287" s="342"/>
      <c r="R2287" s="261">
        <v>22078.75</v>
      </c>
      <c r="S2287" s="343"/>
    </row>
    <row r="2288" spans="1:19" s="263" customFormat="1">
      <c r="A2288" s="254" t="s">
        <v>6923</v>
      </c>
      <c r="B2288" s="255" t="s">
        <v>3018</v>
      </c>
      <c r="C2288" s="255" t="s">
        <v>3668</v>
      </c>
      <c r="D2288" s="255">
        <v>3338</v>
      </c>
      <c r="E2288" s="256" t="s">
        <v>6924</v>
      </c>
      <c r="F2288" s="255" t="s">
        <v>6921</v>
      </c>
      <c r="G2288" s="255" t="s">
        <v>3105</v>
      </c>
      <c r="H2288" s="255" t="s">
        <v>3162</v>
      </c>
      <c r="I2288" s="255" t="s">
        <v>3162</v>
      </c>
      <c r="J2288" s="257" t="s">
        <v>4446</v>
      </c>
      <c r="K2288" s="255" t="s">
        <v>6925</v>
      </c>
      <c r="L2288" s="257" t="s">
        <v>4572</v>
      </c>
      <c r="M2288" s="255" t="s">
        <v>3464</v>
      </c>
      <c r="N2288" s="255" t="s">
        <v>2931</v>
      </c>
      <c r="O2288" s="255" t="s">
        <v>2879</v>
      </c>
      <c r="P2288" s="257"/>
      <c r="Q2288" s="342"/>
      <c r="R2288" s="261">
        <v>20738.88</v>
      </c>
      <c r="S2288" s="343"/>
    </row>
    <row r="2289" spans="1:19" s="263" customFormat="1" ht="25.5">
      <c r="A2289" s="254" t="s">
        <v>6668</v>
      </c>
      <c r="B2289" s="255" t="s">
        <v>3018</v>
      </c>
      <c r="C2289" s="304" t="s">
        <v>3668</v>
      </c>
      <c r="D2289" s="304">
        <v>3339</v>
      </c>
      <c r="E2289" s="256" t="s">
        <v>6926</v>
      </c>
      <c r="F2289" s="304" t="s">
        <v>6921</v>
      </c>
      <c r="G2289" s="304" t="s">
        <v>2105</v>
      </c>
      <c r="H2289" s="304" t="s">
        <v>3440</v>
      </c>
      <c r="I2289" s="304" t="s">
        <v>3440</v>
      </c>
      <c r="J2289" s="317" t="s">
        <v>4446</v>
      </c>
      <c r="K2289" s="255" t="s">
        <v>6927</v>
      </c>
      <c r="L2289" s="257" t="s">
        <v>4572</v>
      </c>
      <c r="M2289" s="255" t="s">
        <v>3682</v>
      </c>
      <c r="N2289" s="255" t="s">
        <v>2931</v>
      </c>
      <c r="O2289" s="255" t="s">
        <v>6928</v>
      </c>
      <c r="P2289" s="257"/>
      <c r="Q2289" s="342"/>
      <c r="R2289" s="261">
        <v>97691.31</v>
      </c>
      <c r="S2289" s="343"/>
    </row>
    <row r="2290" spans="1:19" s="263" customFormat="1" ht="25.5">
      <c r="A2290" s="254" t="s">
        <v>6929</v>
      </c>
      <c r="B2290" s="255" t="s">
        <v>3018</v>
      </c>
      <c r="C2290" s="255" t="s">
        <v>3668</v>
      </c>
      <c r="D2290" s="255">
        <v>3340</v>
      </c>
      <c r="E2290" s="256" t="s">
        <v>6930</v>
      </c>
      <c r="F2290" s="255" t="s">
        <v>6921</v>
      </c>
      <c r="G2290" s="255" t="s">
        <v>2105</v>
      </c>
      <c r="H2290" s="255" t="s">
        <v>3440</v>
      </c>
      <c r="I2290" s="255" t="s">
        <v>3440</v>
      </c>
      <c r="J2290" s="257" t="s">
        <v>4446</v>
      </c>
      <c r="K2290" s="255" t="s">
        <v>6931</v>
      </c>
      <c r="L2290" s="257" t="s">
        <v>4572</v>
      </c>
      <c r="M2290" s="255" t="s">
        <v>3627</v>
      </c>
      <c r="N2290" s="255" t="s">
        <v>2931</v>
      </c>
      <c r="O2290" s="255" t="s">
        <v>6932</v>
      </c>
      <c r="P2290" s="257"/>
      <c r="Q2290" s="342"/>
      <c r="R2290" s="261">
        <v>62023.92</v>
      </c>
      <c r="S2290" s="343"/>
    </row>
    <row r="2291" spans="1:19" s="263" customFormat="1" ht="25.5">
      <c r="A2291" s="254" t="s">
        <v>6933</v>
      </c>
      <c r="B2291" s="255" t="s">
        <v>3018</v>
      </c>
      <c r="C2291" s="255" t="s">
        <v>3668</v>
      </c>
      <c r="D2291" s="255">
        <v>3341</v>
      </c>
      <c r="E2291" s="256" t="s">
        <v>6934</v>
      </c>
      <c r="F2291" s="255" t="s">
        <v>6921</v>
      </c>
      <c r="G2291" s="255" t="s">
        <v>5380</v>
      </c>
      <c r="H2291" s="255" t="s">
        <v>3315</v>
      </c>
      <c r="I2291" s="255" t="s">
        <v>3315</v>
      </c>
      <c r="J2291" s="257" t="s">
        <v>4446</v>
      </c>
      <c r="K2291" s="255" t="s">
        <v>6922</v>
      </c>
      <c r="L2291" s="257" t="s">
        <v>4572</v>
      </c>
      <c r="M2291" s="255" t="s">
        <v>3289</v>
      </c>
      <c r="N2291" s="255" t="s">
        <v>2931</v>
      </c>
      <c r="O2291" s="255" t="s">
        <v>6935</v>
      </c>
      <c r="P2291" s="257"/>
      <c r="Q2291" s="342"/>
      <c r="R2291" s="261">
        <v>2727.33</v>
      </c>
      <c r="S2291" s="343"/>
    </row>
    <row r="2292" spans="1:19" s="263" customFormat="1">
      <c r="A2292" s="254" t="s">
        <v>6936</v>
      </c>
      <c r="B2292" s="255" t="s">
        <v>3018</v>
      </c>
      <c r="C2292" s="255" t="s">
        <v>3668</v>
      </c>
      <c r="D2292" s="255">
        <v>3342</v>
      </c>
      <c r="E2292" s="256" t="s">
        <v>6937</v>
      </c>
      <c r="F2292" s="255" t="s">
        <v>6921</v>
      </c>
      <c r="G2292" s="255" t="s">
        <v>3067</v>
      </c>
      <c r="H2292" s="255" t="s">
        <v>3068</v>
      </c>
      <c r="I2292" s="255" t="s">
        <v>3068</v>
      </c>
      <c r="J2292" s="257" t="s">
        <v>4446</v>
      </c>
      <c r="K2292" s="255"/>
      <c r="L2292" s="257" t="s">
        <v>4572</v>
      </c>
      <c r="M2292" s="255" t="s">
        <v>3791</v>
      </c>
      <c r="N2292" s="255" t="s">
        <v>2931</v>
      </c>
      <c r="O2292" s="255" t="s">
        <v>3305</v>
      </c>
      <c r="P2292" s="257"/>
      <c r="Q2292" s="342"/>
      <c r="R2292" s="261">
        <v>8571.2199999999993</v>
      </c>
      <c r="S2292" s="343"/>
    </row>
    <row r="2293" spans="1:19" s="263" customFormat="1">
      <c r="A2293" s="254" t="s">
        <v>6938</v>
      </c>
      <c r="B2293" s="255" t="s">
        <v>3018</v>
      </c>
      <c r="C2293" s="255" t="s">
        <v>3668</v>
      </c>
      <c r="D2293" s="255">
        <v>3348</v>
      </c>
      <c r="E2293" s="256" t="s">
        <v>6939</v>
      </c>
      <c r="F2293" s="255" t="s">
        <v>6940</v>
      </c>
      <c r="G2293" s="255" t="s">
        <v>2105</v>
      </c>
      <c r="H2293" s="255" t="s">
        <v>3440</v>
      </c>
      <c r="I2293" s="255" t="s">
        <v>3440</v>
      </c>
      <c r="J2293" s="257" t="s">
        <v>4446</v>
      </c>
      <c r="K2293" s="255"/>
      <c r="L2293" s="257" t="s">
        <v>4572</v>
      </c>
      <c r="M2293" s="255" t="s">
        <v>3774</v>
      </c>
      <c r="N2293" s="255" t="s">
        <v>2931</v>
      </c>
      <c r="O2293" s="255" t="s">
        <v>3305</v>
      </c>
      <c r="P2293" s="257"/>
      <c r="Q2293" s="261">
        <v>7670</v>
      </c>
      <c r="R2293" s="261"/>
      <c r="S2293" s="343"/>
    </row>
    <row r="2294" spans="1:19" s="263" customFormat="1" ht="25.5">
      <c r="A2294" s="254" t="s">
        <v>6682</v>
      </c>
      <c r="B2294" s="255" t="s">
        <v>3018</v>
      </c>
      <c r="C2294" s="255" t="s">
        <v>3668</v>
      </c>
      <c r="D2294" s="255">
        <v>3349</v>
      </c>
      <c r="E2294" s="256" t="s">
        <v>6941</v>
      </c>
      <c r="F2294" s="255" t="s">
        <v>6940</v>
      </c>
      <c r="G2294" s="255" t="s">
        <v>2105</v>
      </c>
      <c r="H2294" s="255" t="s">
        <v>3440</v>
      </c>
      <c r="I2294" s="255" t="s">
        <v>3440</v>
      </c>
      <c r="J2294" s="257" t="s">
        <v>4446</v>
      </c>
      <c r="K2294" s="255"/>
      <c r="L2294" s="257" t="s">
        <v>4572</v>
      </c>
      <c r="M2294" s="255" t="s">
        <v>6371</v>
      </c>
      <c r="N2294" s="255" t="s">
        <v>2931</v>
      </c>
      <c r="O2294" s="255" t="s">
        <v>6942</v>
      </c>
      <c r="P2294" s="257"/>
      <c r="Q2294" s="342"/>
      <c r="R2294" s="261">
        <v>24178.77</v>
      </c>
      <c r="S2294" s="343"/>
    </row>
    <row r="2295" spans="1:19" s="263" customFormat="1">
      <c r="A2295" s="254" t="s">
        <v>5855</v>
      </c>
      <c r="B2295" s="255" t="s">
        <v>3018</v>
      </c>
      <c r="C2295" s="255" t="s">
        <v>3668</v>
      </c>
      <c r="D2295" s="255">
        <v>3350</v>
      </c>
      <c r="E2295" s="256" t="s">
        <v>6943</v>
      </c>
      <c r="F2295" s="255" t="s">
        <v>6940</v>
      </c>
      <c r="G2295" s="255" t="s">
        <v>2991</v>
      </c>
      <c r="H2295" s="255" t="s">
        <v>2992</v>
      </c>
      <c r="I2295" s="255" t="s">
        <v>2992</v>
      </c>
      <c r="J2295" s="257" t="s">
        <v>4446</v>
      </c>
      <c r="K2295" s="255"/>
      <c r="L2295" s="257" t="s">
        <v>4572</v>
      </c>
      <c r="M2295" s="255" t="s">
        <v>4015</v>
      </c>
      <c r="N2295" s="255" t="s">
        <v>2931</v>
      </c>
      <c r="O2295" s="255" t="s">
        <v>6944</v>
      </c>
      <c r="P2295" s="257"/>
      <c r="Q2295" s="342"/>
      <c r="R2295" s="261">
        <v>6128.4</v>
      </c>
      <c r="S2295" s="343"/>
    </row>
    <row r="2296" spans="1:19" s="263" customFormat="1" ht="25.5">
      <c r="A2296" s="254" t="s">
        <v>6945</v>
      </c>
      <c r="B2296" s="255" t="s">
        <v>3018</v>
      </c>
      <c r="C2296" s="255" t="s">
        <v>3668</v>
      </c>
      <c r="D2296" s="255">
        <v>3351</v>
      </c>
      <c r="E2296" s="256" t="s">
        <v>6946</v>
      </c>
      <c r="F2296" s="255" t="s">
        <v>6940</v>
      </c>
      <c r="G2296" s="255" t="s">
        <v>2105</v>
      </c>
      <c r="H2296" s="255" t="s">
        <v>3440</v>
      </c>
      <c r="I2296" s="255" t="s">
        <v>3440</v>
      </c>
      <c r="J2296" s="257" t="s">
        <v>6735</v>
      </c>
      <c r="K2296" s="255" t="s">
        <v>6947</v>
      </c>
      <c r="L2296" s="257" t="s">
        <v>6839</v>
      </c>
      <c r="M2296" s="255" t="s">
        <v>2341</v>
      </c>
      <c r="N2296" s="255" t="s">
        <v>2931</v>
      </c>
      <c r="O2296" s="255" t="s">
        <v>3937</v>
      </c>
      <c r="P2296" s="257"/>
      <c r="Q2296" s="342"/>
      <c r="R2296" s="261">
        <v>6314.53</v>
      </c>
      <c r="S2296" s="343"/>
    </row>
    <row r="2297" spans="1:19" s="263" customFormat="1">
      <c r="A2297" s="254" t="s">
        <v>6948</v>
      </c>
      <c r="B2297" s="255" t="s">
        <v>3018</v>
      </c>
      <c r="C2297" s="255" t="s">
        <v>3668</v>
      </c>
      <c r="D2297" s="255">
        <v>3352</v>
      </c>
      <c r="E2297" s="256" t="s">
        <v>6949</v>
      </c>
      <c r="F2297" s="255" t="s">
        <v>6940</v>
      </c>
      <c r="G2297" s="255" t="s">
        <v>2105</v>
      </c>
      <c r="H2297" s="255" t="s">
        <v>3440</v>
      </c>
      <c r="I2297" s="255" t="s">
        <v>3440</v>
      </c>
      <c r="J2297" s="257" t="s">
        <v>3891</v>
      </c>
      <c r="K2297" s="255"/>
      <c r="L2297" s="257"/>
      <c r="M2297" s="255"/>
      <c r="N2297" s="255"/>
      <c r="O2297" s="255"/>
      <c r="P2297" s="257"/>
      <c r="Q2297" s="342"/>
      <c r="R2297" s="261">
        <v>17332.62</v>
      </c>
      <c r="S2297" s="343"/>
    </row>
    <row r="2298" spans="1:19" s="263" customFormat="1" ht="25.5">
      <c r="A2298" s="254" t="s">
        <v>6950</v>
      </c>
      <c r="B2298" s="255" t="s">
        <v>3018</v>
      </c>
      <c r="C2298" s="255" t="s">
        <v>3668</v>
      </c>
      <c r="D2298" s="255">
        <v>3363</v>
      </c>
      <c r="E2298" s="256" t="s">
        <v>6951</v>
      </c>
      <c r="F2298" s="255" t="s">
        <v>6952</v>
      </c>
      <c r="G2298" s="255" t="s">
        <v>5380</v>
      </c>
      <c r="H2298" s="255" t="s">
        <v>3315</v>
      </c>
      <c r="I2298" s="255" t="s">
        <v>3315</v>
      </c>
      <c r="J2298" s="257" t="s">
        <v>4446</v>
      </c>
      <c r="K2298" s="255" t="s">
        <v>6953</v>
      </c>
      <c r="L2298" s="257" t="s">
        <v>4572</v>
      </c>
      <c r="M2298" s="255" t="s">
        <v>3834</v>
      </c>
      <c r="N2298" s="255" t="s">
        <v>2931</v>
      </c>
      <c r="O2298" s="255" t="s">
        <v>6954</v>
      </c>
      <c r="P2298" s="257"/>
      <c r="Q2298" s="342"/>
      <c r="R2298" s="261">
        <v>14791.69</v>
      </c>
      <c r="S2298" s="343"/>
    </row>
    <row r="2299" spans="1:19" s="263" customFormat="1" ht="25.5">
      <c r="A2299" s="254" t="s">
        <v>6955</v>
      </c>
      <c r="B2299" s="255" t="s">
        <v>3018</v>
      </c>
      <c r="C2299" s="255" t="s">
        <v>3668</v>
      </c>
      <c r="D2299" s="255">
        <v>3364</v>
      </c>
      <c r="E2299" s="256" t="s">
        <v>6956</v>
      </c>
      <c r="F2299" s="255" t="s">
        <v>6952</v>
      </c>
      <c r="G2299" s="255" t="s">
        <v>5368</v>
      </c>
      <c r="H2299" s="255" t="s">
        <v>3251</v>
      </c>
      <c r="I2299" s="255" t="s">
        <v>3251</v>
      </c>
      <c r="J2299" s="257" t="s">
        <v>4446</v>
      </c>
      <c r="K2299" s="255" t="s">
        <v>6909</v>
      </c>
      <c r="L2299" s="257" t="s">
        <v>4572</v>
      </c>
      <c r="M2299" s="255" t="s">
        <v>3464</v>
      </c>
      <c r="N2299" s="255" t="s">
        <v>2931</v>
      </c>
      <c r="O2299" s="255" t="s">
        <v>6935</v>
      </c>
      <c r="P2299" s="257"/>
      <c r="Q2299" s="342"/>
      <c r="R2299" s="261">
        <v>4014.44</v>
      </c>
      <c r="S2299" s="343"/>
    </row>
    <row r="2300" spans="1:19" s="263" customFormat="1" ht="25.5">
      <c r="A2300" s="254" t="s">
        <v>6957</v>
      </c>
      <c r="B2300" s="255" t="s">
        <v>3018</v>
      </c>
      <c r="C2300" s="255">
        <v>207</v>
      </c>
      <c r="D2300" s="255">
        <v>3365</v>
      </c>
      <c r="E2300" s="256" t="s">
        <v>6958</v>
      </c>
      <c r="F2300" s="255" t="s">
        <v>6952</v>
      </c>
      <c r="G2300" s="255" t="s">
        <v>2105</v>
      </c>
      <c r="H2300" s="255" t="s">
        <v>3440</v>
      </c>
      <c r="I2300" s="255" t="s">
        <v>3440</v>
      </c>
      <c r="J2300" s="257" t="s">
        <v>4446</v>
      </c>
      <c r="K2300" s="255" t="s">
        <v>6959</v>
      </c>
      <c r="L2300" s="257" t="s">
        <v>4572</v>
      </c>
      <c r="M2300" s="255" t="s">
        <v>5311</v>
      </c>
      <c r="N2300" s="255" t="s">
        <v>2931</v>
      </c>
      <c r="O2300" s="255" t="s">
        <v>6960</v>
      </c>
      <c r="P2300" s="257"/>
      <c r="Q2300" s="342"/>
      <c r="R2300" s="261">
        <v>54806.76</v>
      </c>
      <c r="S2300" s="343"/>
    </row>
    <row r="2301" spans="1:19" s="263" customFormat="1">
      <c r="A2301" s="254" t="s">
        <v>6961</v>
      </c>
      <c r="B2301" s="255" t="s">
        <v>3018</v>
      </c>
      <c r="C2301" s="255" t="s">
        <v>3668</v>
      </c>
      <c r="D2301" s="255">
        <v>3366</v>
      </c>
      <c r="E2301" s="256" t="s">
        <v>6962</v>
      </c>
      <c r="F2301" s="255" t="s">
        <v>6963</v>
      </c>
      <c r="G2301" s="255" t="s">
        <v>2940</v>
      </c>
      <c r="H2301" s="255" t="s">
        <v>2941</v>
      </c>
      <c r="I2301" s="255" t="s">
        <v>2941</v>
      </c>
      <c r="J2301" s="257" t="s">
        <v>4249</v>
      </c>
      <c r="K2301" s="255"/>
      <c r="L2301" s="257"/>
      <c r="M2301" s="255"/>
      <c r="N2301" s="255"/>
      <c r="O2301" s="255"/>
      <c r="P2301" s="257"/>
      <c r="Q2301" s="342"/>
      <c r="R2301" s="261">
        <v>18873.54</v>
      </c>
      <c r="S2301" s="343"/>
    </row>
    <row r="2302" spans="1:19" s="263" customFormat="1" ht="25.5">
      <c r="A2302" s="254" t="s">
        <v>6964</v>
      </c>
      <c r="B2302" s="255" t="s">
        <v>3018</v>
      </c>
      <c r="C2302" s="255" t="s">
        <v>3668</v>
      </c>
      <c r="D2302" s="255">
        <v>3367</v>
      </c>
      <c r="E2302" s="256" t="s">
        <v>6965</v>
      </c>
      <c r="F2302" s="255" t="s">
        <v>6963</v>
      </c>
      <c r="G2302" s="255" t="s">
        <v>5380</v>
      </c>
      <c r="H2302" s="255" t="s">
        <v>3315</v>
      </c>
      <c r="I2302" s="255" t="s">
        <v>3315</v>
      </c>
      <c r="J2302" s="257" t="s">
        <v>4446</v>
      </c>
      <c r="K2302" s="255" t="s">
        <v>6966</v>
      </c>
      <c r="L2302" s="257" t="s">
        <v>4572</v>
      </c>
      <c r="M2302" s="255" t="s">
        <v>3652</v>
      </c>
      <c r="N2302" s="255" t="s">
        <v>2931</v>
      </c>
      <c r="O2302" s="255" t="s">
        <v>2363</v>
      </c>
      <c r="P2302" s="257"/>
      <c r="Q2302" s="342"/>
      <c r="R2302" s="261">
        <v>5202.2700000000004</v>
      </c>
      <c r="S2302" s="343"/>
    </row>
    <row r="2303" spans="1:19" s="263" customFormat="1">
      <c r="A2303" s="254" t="s">
        <v>6967</v>
      </c>
      <c r="B2303" s="255" t="s">
        <v>3018</v>
      </c>
      <c r="C2303" s="255" t="s">
        <v>3668</v>
      </c>
      <c r="D2303" s="255">
        <v>3368</v>
      </c>
      <c r="E2303" s="256" t="s">
        <v>6968</v>
      </c>
      <c r="F2303" s="255" t="s">
        <v>6963</v>
      </c>
      <c r="G2303" s="255" t="s">
        <v>3067</v>
      </c>
      <c r="H2303" s="255" t="s">
        <v>3068</v>
      </c>
      <c r="I2303" s="255" t="s">
        <v>3068</v>
      </c>
      <c r="J2303" s="257" t="s">
        <v>4446</v>
      </c>
      <c r="K2303" s="255" t="s">
        <v>6904</v>
      </c>
      <c r="L2303" s="257" t="s">
        <v>4572</v>
      </c>
      <c r="M2303" s="255" t="s">
        <v>2317</v>
      </c>
      <c r="N2303" s="255" t="s">
        <v>2931</v>
      </c>
      <c r="O2303" s="255" t="s">
        <v>2363</v>
      </c>
      <c r="P2303" s="257"/>
      <c r="Q2303" s="342"/>
      <c r="R2303" s="261">
        <v>2645.5</v>
      </c>
      <c r="S2303" s="343"/>
    </row>
    <row r="2304" spans="1:19" s="263" customFormat="1">
      <c r="A2304" s="254" t="s">
        <v>6969</v>
      </c>
      <c r="B2304" s="255" t="s">
        <v>3018</v>
      </c>
      <c r="C2304" s="255" t="s">
        <v>3668</v>
      </c>
      <c r="D2304" s="255">
        <v>3369</v>
      </c>
      <c r="E2304" s="256" t="s">
        <v>6970</v>
      </c>
      <c r="F2304" s="255" t="s">
        <v>6963</v>
      </c>
      <c r="G2304" s="255" t="s">
        <v>2105</v>
      </c>
      <c r="H2304" s="255" t="s">
        <v>3393</v>
      </c>
      <c r="I2304" s="255" t="s">
        <v>3393</v>
      </c>
      <c r="J2304" s="257" t="s">
        <v>4446</v>
      </c>
      <c r="K2304" s="255" t="s">
        <v>6971</v>
      </c>
      <c r="L2304" s="257" t="s">
        <v>4572</v>
      </c>
      <c r="M2304" s="255" t="s">
        <v>3390</v>
      </c>
      <c r="N2304" s="255" t="s">
        <v>2931</v>
      </c>
      <c r="O2304" s="255" t="s">
        <v>2626</v>
      </c>
      <c r="P2304" s="257"/>
      <c r="Q2304" s="342"/>
      <c r="R2304" s="261">
        <v>3488.61</v>
      </c>
      <c r="S2304" s="343"/>
    </row>
    <row r="2305" spans="1:19" s="263" customFormat="1">
      <c r="A2305" s="254" t="s">
        <v>5437</v>
      </c>
      <c r="B2305" s="255" t="s">
        <v>3018</v>
      </c>
      <c r="C2305" s="255" t="s">
        <v>3668</v>
      </c>
      <c r="D2305" s="255">
        <v>3370</v>
      </c>
      <c r="E2305" s="256" t="s">
        <v>6972</v>
      </c>
      <c r="F2305" s="255" t="s">
        <v>6963</v>
      </c>
      <c r="G2305" s="255" t="s">
        <v>3229</v>
      </c>
      <c r="H2305" s="255" t="s">
        <v>3230</v>
      </c>
      <c r="I2305" s="255" t="s">
        <v>3230</v>
      </c>
      <c r="J2305" s="257" t="s">
        <v>4446</v>
      </c>
      <c r="K2305" s="255" t="s">
        <v>6973</v>
      </c>
      <c r="L2305" s="257" t="s">
        <v>4572</v>
      </c>
      <c r="M2305" s="255" t="s">
        <v>3774</v>
      </c>
      <c r="N2305" s="255" t="s">
        <v>2931</v>
      </c>
      <c r="O2305" s="255" t="s">
        <v>3263</v>
      </c>
      <c r="P2305" s="257"/>
      <c r="Q2305" s="342"/>
      <c r="R2305" s="261">
        <v>8326.32</v>
      </c>
      <c r="S2305" s="343"/>
    </row>
    <row r="2306" spans="1:19" s="263" customFormat="1">
      <c r="A2306" s="254" t="s">
        <v>6974</v>
      </c>
      <c r="B2306" s="255" t="s">
        <v>3018</v>
      </c>
      <c r="C2306" s="255" t="s">
        <v>3668</v>
      </c>
      <c r="D2306" s="255" t="s">
        <v>6975</v>
      </c>
      <c r="E2306" s="256" t="s">
        <v>6976</v>
      </c>
      <c r="F2306" s="255" t="s">
        <v>6977</v>
      </c>
      <c r="G2306" s="255" t="s">
        <v>2105</v>
      </c>
      <c r="H2306" s="255" t="s">
        <v>3440</v>
      </c>
      <c r="I2306" s="255" t="s">
        <v>3440</v>
      </c>
      <c r="J2306" s="257" t="s">
        <v>4446</v>
      </c>
      <c r="K2306" s="255"/>
      <c r="L2306" s="257" t="s">
        <v>4572</v>
      </c>
      <c r="M2306" s="255" t="s">
        <v>3503</v>
      </c>
      <c r="N2306" s="255" t="s">
        <v>2931</v>
      </c>
      <c r="O2306" s="255" t="s">
        <v>2363</v>
      </c>
      <c r="P2306" s="257"/>
      <c r="Q2306" s="342"/>
      <c r="R2306" s="261">
        <v>13062.78</v>
      </c>
      <c r="S2306" s="343"/>
    </row>
    <row r="2307" spans="1:19" s="263" customFormat="1" ht="25.5">
      <c r="A2307" s="254" t="s">
        <v>6978</v>
      </c>
      <c r="B2307" s="255" t="s">
        <v>3018</v>
      </c>
      <c r="C2307" s="255" t="s">
        <v>3668</v>
      </c>
      <c r="D2307" s="255">
        <v>3372</v>
      </c>
      <c r="E2307" s="256" t="s">
        <v>6979</v>
      </c>
      <c r="F2307" s="255" t="s">
        <v>6977</v>
      </c>
      <c r="G2307" s="255" t="s">
        <v>2105</v>
      </c>
      <c r="H2307" s="255" t="s">
        <v>3440</v>
      </c>
      <c r="I2307" s="255" t="s">
        <v>3440</v>
      </c>
      <c r="J2307" s="257" t="s">
        <v>4446</v>
      </c>
      <c r="K2307" s="255"/>
      <c r="L2307" s="257" t="s">
        <v>4572</v>
      </c>
      <c r="M2307" s="255" t="s">
        <v>3263</v>
      </c>
      <c r="N2307" s="255" t="s">
        <v>2931</v>
      </c>
      <c r="O2307" s="255" t="s">
        <v>2674</v>
      </c>
      <c r="P2307" s="257"/>
      <c r="Q2307" s="342"/>
      <c r="R2307" s="261">
        <v>4261.54</v>
      </c>
      <c r="S2307" s="343"/>
    </row>
    <row r="2308" spans="1:19" s="263" customFormat="1">
      <c r="A2308" s="254" t="s">
        <v>6980</v>
      </c>
      <c r="B2308" s="255" t="s">
        <v>3018</v>
      </c>
      <c r="C2308" s="255" t="s">
        <v>3668</v>
      </c>
      <c r="D2308" s="255">
        <v>3373</v>
      </c>
      <c r="E2308" s="256" t="s">
        <v>6981</v>
      </c>
      <c r="F2308" s="255" t="s">
        <v>6977</v>
      </c>
      <c r="G2308" s="255" t="s">
        <v>2105</v>
      </c>
      <c r="H2308" s="255" t="s">
        <v>3440</v>
      </c>
      <c r="I2308" s="255" t="s">
        <v>3440</v>
      </c>
      <c r="J2308" s="257" t="s">
        <v>4446</v>
      </c>
      <c r="K2308" s="255" t="s">
        <v>6784</v>
      </c>
      <c r="L2308" s="257" t="s">
        <v>4572</v>
      </c>
      <c r="M2308" s="255" t="s">
        <v>3743</v>
      </c>
      <c r="N2308" s="255" t="s">
        <v>2931</v>
      </c>
      <c r="O2308" s="255" t="s">
        <v>2327</v>
      </c>
      <c r="P2308" s="257"/>
      <c r="Q2308" s="342"/>
      <c r="R2308" s="261">
        <v>17570.5</v>
      </c>
      <c r="S2308" s="343"/>
    </row>
    <row r="2309" spans="1:19" s="263" customFormat="1">
      <c r="A2309" s="254" t="s">
        <v>6982</v>
      </c>
      <c r="B2309" s="255" t="s">
        <v>3018</v>
      </c>
      <c r="C2309" s="255" t="s">
        <v>3668</v>
      </c>
      <c r="D2309" s="255">
        <v>3374</v>
      </c>
      <c r="E2309" s="256" t="s">
        <v>6983</v>
      </c>
      <c r="F2309" s="255" t="s">
        <v>6977</v>
      </c>
      <c r="G2309" s="255" t="s">
        <v>3044</v>
      </c>
      <c r="H2309" s="255" t="s">
        <v>3045</v>
      </c>
      <c r="I2309" s="255" t="s">
        <v>3045</v>
      </c>
      <c r="J2309" s="257" t="s">
        <v>4446</v>
      </c>
      <c r="K2309" s="255" t="s">
        <v>6784</v>
      </c>
      <c r="L2309" s="257" t="s">
        <v>4572</v>
      </c>
      <c r="M2309" s="255" t="s">
        <v>2363</v>
      </c>
      <c r="N2309" s="255" t="s">
        <v>2931</v>
      </c>
      <c r="O2309" s="255" t="s">
        <v>2293</v>
      </c>
      <c r="P2309" s="257"/>
      <c r="Q2309" s="342"/>
      <c r="R2309" s="261">
        <v>1465.31</v>
      </c>
      <c r="S2309" s="343"/>
    </row>
    <row r="2310" spans="1:19" s="263" customFormat="1" ht="25.5">
      <c r="A2310" s="254" t="s">
        <v>6984</v>
      </c>
      <c r="B2310" s="255" t="s">
        <v>3018</v>
      </c>
      <c r="C2310" s="255" t="s">
        <v>3668</v>
      </c>
      <c r="D2310" s="255">
        <v>3375</v>
      </c>
      <c r="E2310" s="256" t="s">
        <v>6985</v>
      </c>
      <c r="F2310" s="255" t="s">
        <v>6977</v>
      </c>
      <c r="G2310" s="255" t="s">
        <v>3172</v>
      </c>
      <c r="H2310" s="255" t="s">
        <v>3173</v>
      </c>
      <c r="I2310" s="255" t="s">
        <v>3173</v>
      </c>
      <c r="J2310" s="257" t="s">
        <v>4446</v>
      </c>
      <c r="K2310" s="255" t="s">
        <v>6986</v>
      </c>
      <c r="L2310" s="257" t="s">
        <v>4572</v>
      </c>
      <c r="M2310" s="255" t="s">
        <v>4118</v>
      </c>
      <c r="N2310" s="255" t="s">
        <v>2931</v>
      </c>
      <c r="O2310" s="255" t="s">
        <v>6987</v>
      </c>
      <c r="P2310" s="257"/>
      <c r="Q2310" s="342"/>
      <c r="R2310" s="261">
        <v>19937.89</v>
      </c>
      <c r="S2310" s="343"/>
    </row>
    <row r="2311" spans="1:19" s="263" customFormat="1" ht="25.5">
      <c r="A2311" s="254" t="s">
        <v>6988</v>
      </c>
      <c r="B2311" s="255" t="s">
        <v>3018</v>
      </c>
      <c r="C2311" s="255" t="s">
        <v>3668</v>
      </c>
      <c r="D2311" s="255">
        <v>3376</v>
      </c>
      <c r="E2311" s="256" t="s">
        <v>6989</v>
      </c>
      <c r="F2311" s="255" t="s">
        <v>6977</v>
      </c>
      <c r="G2311" s="255" t="s">
        <v>2105</v>
      </c>
      <c r="H2311" s="255" t="s">
        <v>3440</v>
      </c>
      <c r="I2311" s="255" t="s">
        <v>3440</v>
      </c>
      <c r="J2311" s="257" t="s">
        <v>6735</v>
      </c>
      <c r="K2311" s="255" t="s">
        <v>6990</v>
      </c>
      <c r="L2311" s="257" t="s">
        <v>6991</v>
      </c>
      <c r="M2311" s="255" t="s">
        <v>2190</v>
      </c>
      <c r="N2311" s="255" t="s">
        <v>2931</v>
      </c>
      <c r="O2311" s="255" t="s">
        <v>6992</v>
      </c>
      <c r="P2311" s="257"/>
      <c r="Q2311" s="342"/>
      <c r="R2311" s="261">
        <v>12276.31</v>
      </c>
      <c r="S2311" s="343"/>
    </row>
    <row r="2312" spans="1:19" s="263" customFormat="1" ht="25.5">
      <c r="A2312" s="254" t="s">
        <v>6993</v>
      </c>
      <c r="B2312" s="255" t="s">
        <v>3018</v>
      </c>
      <c r="C2312" s="255" t="s">
        <v>3668</v>
      </c>
      <c r="D2312" s="255">
        <v>3377</v>
      </c>
      <c r="E2312" s="256" t="s">
        <v>6994</v>
      </c>
      <c r="F2312" s="255" t="s">
        <v>6977</v>
      </c>
      <c r="G2312" s="255" t="s">
        <v>2105</v>
      </c>
      <c r="H2312" s="255" t="s">
        <v>3440</v>
      </c>
      <c r="I2312" s="255" t="s">
        <v>3440</v>
      </c>
      <c r="J2312" s="257" t="s">
        <v>6735</v>
      </c>
      <c r="K2312" s="255" t="s">
        <v>6784</v>
      </c>
      <c r="L2312" s="257" t="s">
        <v>6991</v>
      </c>
      <c r="M2312" s="255" t="s">
        <v>2874</v>
      </c>
      <c r="N2312" s="255" t="s">
        <v>2931</v>
      </c>
      <c r="O2312" s="255" t="s">
        <v>6995</v>
      </c>
      <c r="P2312" s="257"/>
      <c r="Q2312" s="342"/>
      <c r="R2312" s="261">
        <v>29213.69</v>
      </c>
      <c r="S2312" s="343"/>
    </row>
    <row r="2313" spans="1:19" s="263" customFormat="1">
      <c r="A2313" s="254" t="s">
        <v>6996</v>
      </c>
      <c r="B2313" s="255" t="s">
        <v>3018</v>
      </c>
      <c r="C2313" s="255" t="s">
        <v>3668</v>
      </c>
      <c r="D2313" s="255">
        <v>3378</v>
      </c>
      <c r="E2313" s="256" t="s">
        <v>6997</v>
      </c>
      <c r="F2313" s="255" t="s">
        <v>6977</v>
      </c>
      <c r="G2313" s="255" t="s">
        <v>3067</v>
      </c>
      <c r="H2313" s="255" t="s">
        <v>3068</v>
      </c>
      <c r="I2313" s="255" t="s">
        <v>3068</v>
      </c>
      <c r="J2313" s="257" t="s">
        <v>3891</v>
      </c>
      <c r="K2313" s="255"/>
      <c r="L2313" s="257"/>
      <c r="M2313" s="255"/>
      <c r="N2313" s="255"/>
      <c r="O2313" s="255"/>
      <c r="P2313" s="257"/>
      <c r="Q2313" s="261">
        <v>11441.79</v>
      </c>
      <c r="R2313" s="261">
        <v>22883.59</v>
      </c>
      <c r="S2313" s="343"/>
    </row>
    <row r="2314" spans="1:19" s="263" customFormat="1" ht="25.5">
      <c r="A2314" s="254" t="s">
        <v>6998</v>
      </c>
      <c r="B2314" s="255" t="s">
        <v>3018</v>
      </c>
      <c r="C2314" s="255" t="s">
        <v>3668</v>
      </c>
      <c r="D2314" s="259">
        <v>3389</v>
      </c>
      <c r="E2314" s="256" t="s">
        <v>6999</v>
      </c>
      <c r="F2314" s="255" t="s">
        <v>7000</v>
      </c>
      <c r="G2314" s="255" t="s">
        <v>2105</v>
      </c>
      <c r="H2314" s="255" t="s">
        <v>3440</v>
      </c>
      <c r="I2314" s="255" t="s">
        <v>3440</v>
      </c>
      <c r="J2314" s="257" t="s">
        <v>4446</v>
      </c>
      <c r="K2314" s="255" t="s">
        <v>7001</v>
      </c>
      <c r="L2314" s="257" t="s">
        <v>4572</v>
      </c>
      <c r="M2314" s="255" t="s">
        <v>3259</v>
      </c>
      <c r="N2314" s="255" t="s">
        <v>2931</v>
      </c>
      <c r="O2314" s="255" t="s">
        <v>7002</v>
      </c>
      <c r="P2314" s="257"/>
      <c r="Q2314" s="261"/>
      <c r="R2314" s="261">
        <v>22277.439999999999</v>
      </c>
      <c r="S2314" s="264"/>
    </row>
    <row r="2315" spans="1:19" s="263" customFormat="1" ht="25.5">
      <c r="A2315" s="254" t="s">
        <v>7003</v>
      </c>
      <c r="B2315" s="255" t="s">
        <v>3018</v>
      </c>
      <c r="C2315" s="255" t="s">
        <v>3668</v>
      </c>
      <c r="D2315" s="259">
        <v>3390</v>
      </c>
      <c r="E2315" s="256" t="s">
        <v>7004</v>
      </c>
      <c r="F2315" s="255" t="s">
        <v>7000</v>
      </c>
      <c r="G2315" s="255" t="s">
        <v>2105</v>
      </c>
      <c r="H2315" s="255" t="s">
        <v>3440</v>
      </c>
      <c r="I2315" s="255" t="s">
        <v>3440</v>
      </c>
      <c r="J2315" s="257" t="s">
        <v>6735</v>
      </c>
      <c r="K2315" s="255" t="s">
        <v>7005</v>
      </c>
      <c r="L2315" s="257" t="s">
        <v>6991</v>
      </c>
      <c r="M2315" s="255" t="s">
        <v>2178</v>
      </c>
      <c r="N2315" s="255" t="s">
        <v>2931</v>
      </c>
      <c r="O2315" s="255" t="s">
        <v>3888</v>
      </c>
      <c r="P2315" s="257"/>
      <c r="Q2315" s="261"/>
      <c r="R2315" s="261">
        <v>4664.6899999999996</v>
      </c>
      <c r="S2315" s="264"/>
    </row>
    <row r="2316" spans="1:19" s="263" customFormat="1" ht="25.5">
      <c r="A2316" s="254" t="s">
        <v>7006</v>
      </c>
      <c r="B2316" s="255" t="s">
        <v>3018</v>
      </c>
      <c r="C2316" s="255" t="s">
        <v>3668</v>
      </c>
      <c r="D2316" s="259">
        <v>3391</v>
      </c>
      <c r="E2316" s="256" t="s">
        <v>7007</v>
      </c>
      <c r="F2316" s="255" t="s">
        <v>7000</v>
      </c>
      <c r="G2316" s="255" t="s">
        <v>2204</v>
      </c>
      <c r="H2316" s="255" t="s">
        <v>3440</v>
      </c>
      <c r="I2316" s="255" t="s">
        <v>3440</v>
      </c>
      <c r="J2316" s="257" t="s">
        <v>6735</v>
      </c>
      <c r="K2316" s="255" t="s">
        <v>7008</v>
      </c>
      <c r="L2316" s="257" t="s">
        <v>6991</v>
      </c>
      <c r="M2316" s="255" t="s">
        <v>2346</v>
      </c>
      <c r="N2316" s="255" t="s">
        <v>2931</v>
      </c>
      <c r="O2316" s="255" t="s">
        <v>3937</v>
      </c>
      <c r="P2316" s="257"/>
      <c r="Q2316" s="261"/>
      <c r="R2316" s="261">
        <v>14967.82</v>
      </c>
      <c r="S2316" s="264"/>
    </row>
    <row r="2317" spans="1:19" s="263" customFormat="1">
      <c r="A2317" s="254" t="s">
        <v>7009</v>
      </c>
      <c r="B2317" s="255" t="s">
        <v>3018</v>
      </c>
      <c r="C2317" s="255" t="s">
        <v>3668</v>
      </c>
      <c r="D2317" s="259">
        <v>3393</v>
      </c>
      <c r="E2317" s="256" t="s">
        <v>7010</v>
      </c>
      <c r="F2317" s="255" t="s">
        <v>7011</v>
      </c>
      <c r="G2317" s="255" t="s">
        <v>3044</v>
      </c>
      <c r="H2317" s="255" t="s">
        <v>3045</v>
      </c>
      <c r="I2317" s="255" t="s">
        <v>3045</v>
      </c>
      <c r="J2317" s="257" t="s">
        <v>4446</v>
      </c>
      <c r="K2317" s="255"/>
      <c r="L2317" s="257" t="s">
        <v>4572</v>
      </c>
      <c r="M2317" s="255" t="s">
        <v>2686</v>
      </c>
      <c r="N2317" s="255" t="s">
        <v>2931</v>
      </c>
      <c r="O2317" s="255" t="s">
        <v>7012</v>
      </c>
      <c r="P2317" s="257"/>
      <c r="Q2317" s="261"/>
      <c r="R2317" s="261">
        <v>1052.51</v>
      </c>
      <c r="S2317" s="264"/>
    </row>
    <row r="2318" spans="1:19" s="263" customFormat="1" ht="25.5">
      <c r="A2318" s="254" t="s">
        <v>7013</v>
      </c>
      <c r="B2318" s="255" t="s">
        <v>3018</v>
      </c>
      <c r="C2318" s="255" t="s">
        <v>3668</v>
      </c>
      <c r="D2318" s="259">
        <v>3394</v>
      </c>
      <c r="E2318" s="256" t="s">
        <v>7014</v>
      </c>
      <c r="F2318" s="255" t="s">
        <v>7011</v>
      </c>
      <c r="G2318" s="255" t="s">
        <v>3105</v>
      </c>
      <c r="H2318" s="255" t="s">
        <v>7015</v>
      </c>
      <c r="I2318" s="255" t="s">
        <v>7015</v>
      </c>
      <c r="J2318" s="257" t="s">
        <v>4446</v>
      </c>
      <c r="K2318" s="255"/>
      <c r="L2318" s="257" t="s">
        <v>4572</v>
      </c>
      <c r="M2318" s="255" t="s">
        <v>2857</v>
      </c>
      <c r="N2318" s="255" t="s">
        <v>2931</v>
      </c>
      <c r="O2318" s="255" t="s">
        <v>3305</v>
      </c>
      <c r="P2318" s="257"/>
      <c r="Q2318" s="261"/>
      <c r="R2318" s="261">
        <v>10160.280000000001</v>
      </c>
      <c r="S2318" s="264"/>
    </row>
    <row r="2319" spans="1:19" s="263" customFormat="1" ht="25.5">
      <c r="A2319" s="254" t="s">
        <v>7016</v>
      </c>
      <c r="B2319" s="255" t="s">
        <v>3018</v>
      </c>
      <c r="C2319" s="255" t="s">
        <v>3668</v>
      </c>
      <c r="D2319" s="259">
        <v>3395</v>
      </c>
      <c r="E2319" s="256" t="s">
        <v>7017</v>
      </c>
      <c r="F2319" s="255" t="s">
        <v>7011</v>
      </c>
      <c r="G2319" s="255" t="s">
        <v>5380</v>
      </c>
      <c r="H2319" s="255" t="s">
        <v>3315</v>
      </c>
      <c r="I2319" s="255" t="s">
        <v>3315</v>
      </c>
      <c r="J2319" s="257" t="s">
        <v>4446</v>
      </c>
      <c r="K2319" s="255"/>
      <c r="L2319" s="257" t="s">
        <v>4572</v>
      </c>
      <c r="M2319" s="255" t="s">
        <v>3263</v>
      </c>
      <c r="N2319" s="255" t="s">
        <v>2931</v>
      </c>
      <c r="O2319" s="255" t="s">
        <v>2363</v>
      </c>
      <c r="P2319" s="257"/>
      <c r="Q2319" s="261"/>
      <c r="R2319" s="261">
        <v>2778.88</v>
      </c>
      <c r="S2319" s="264"/>
    </row>
    <row r="2320" spans="1:19" s="263" customFormat="1" ht="25.5">
      <c r="A2320" s="254" t="s">
        <v>7018</v>
      </c>
      <c r="B2320" s="255" t="s">
        <v>3018</v>
      </c>
      <c r="C2320" s="255" t="s">
        <v>3668</v>
      </c>
      <c r="D2320" s="259">
        <v>3396</v>
      </c>
      <c r="E2320" s="256" t="s">
        <v>7019</v>
      </c>
      <c r="F2320" s="255" t="s">
        <v>7011</v>
      </c>
      <c r="G2320" s="255" t="s">
        <v>2105</v>
      </c>
      <c r="H2320" s="255" t="s">
        <v>3440</v>
      </c>
      <c r="I2320" s="255" t="s">
        <v>3440</v>
      </c>
      <c r="J2320" s="257" t="s">
        <v>4446</v>
      </c>
      <c r="K2320" s="255" t="s">
        <v>7001</v>
      </c>
      <c r="L2320" s="257" t="s">
        <v>4572</v>
      </c>
      <c r="M2320" s="255" t="s">
        <v>3398</v>
      </c>
      <c r="N2320" s="255" t="s">
        <v>2931</v>
      </c>
      <c r="O2320" s="255" t="s">
        <v>3510</v>
      </c>
      <c r="P2320" s="257"/>
      <c r="Q2320" s="261"/>
      <c r="R2320" s="261">
        <v>26762.44</v>
      </c>
      <c r="S2320" s="264"/>
    </row>
    <row r="2321" spans="1:19" s="263" customFormat="1" ht="25.5">
      <c r="A2321" s="254" t="s">
        <v>7020</v>
      </c>
      <c r="B2321" s="255" t="s">
        <v>3018</v>
      </c>
      <c r="C2321" s="255" t="s">
        <v>3668</v>
      </c>
      <c r="D2321" s="259">
        <v>3397</v>
      </c>
      <c r="E2321" s="256" t="s">
        <v>7021</v>
      </c>
      <c r="F2321" s="255" t="s">
        <v>7011</v>
      </c>
      <c r="G2321" s="255" t="s">
        <v>2105</v>
      </c>
      <c r="H2321" s="255" t="s">
        <v>3440</v>
      </c>
      <c r="I2321" s="255" t="s">
        <v>3440</v>
      </c>
      <c r="J2321" s="257" t="s">
        <v>6735</v>
      </c>
      <c r="K2321" s="255" t="s">
        <v>4986</v>
      </c>
      <c r="L2321" s="257" t="s">
        <v>7022</v>
      </c>
      <c r="M2321" s="255" t="s">
        <v>2163</v>
      </c>
      <c r="N2321" s="255" t="s">
        <v>2931</v>
      </c>
      <c r="O2321" s="255" t="s">
        <v>3510</v>
      </c>
      <c r="P2321" s="257"/>
      <c r="Q2321" s="261"/>
      <c r="R2321" s="261">
        <v>1495.78</v>
      </c>
      <c r="S2321" s="264"/>
    </row>
    <row r="2322" spans="1:19" s="263" customFormat="1">
      <c r="A2322" s="254" t="s">
        <v>7023</v>
      </c>
      <c r="B2322" s="255" t="s">
        <v>3018</v>
      </c>
      <c r="C2322" s="255" t="s">
        <v>3668</v>
      </c>
      <c r="D2322" s="259">
        <v>3398</v>
      </c>
      <c r="E2322" s="256" t="s">
        <v>7024</v>
      </c>
      <c r="F2322" s="255" t="s">
        <v>7011</v>
      </c>
      <c r="G2322" s="255" t="s">
        <v>3302</v>
      </c>
      <c r="H2322" s="255" t="s">
        <v>3303</v>
      </c>
      <c r="I2322" s="255" t="s">
        <v>3303</v>
      </c>
      <c r="J2322" s="257" t="s">
        <v>4446</v>
      </c>
      <c r="K2322" s="255"/>
      <c r="L2322" s="257" t="s">
        <v>4572</v>
      </c>
      <c r="M2322" s="255" t="s">
        <v>3263</v>
      </c>
      <c r="N2322" s="255" t="s">
        <v>2931</v>
      </c>
      <c r="O2322" s="255" t="s">
        <v>2626</v>
      </c>
      <c r="P2322" s="257"/>
      <c r="Q2322" s="261"/>
      <c r="R2322" s="261">
        <v>3125.97</v>
      </c>
      <c r="S2322" s="264"/>
    </row>
    <row r="2323" spans="1:19" s="263" customFormat="1">
      <c r="A2323" s="254" t="s">
        <v>5616</v>
      </c>
      <c r="B2323" s="255" t="s">
        <v>3018</v>
      </c>
      <c r="C2323" s="255" t="s">
        <v>3668</v>
      </c>
      <c r="D2323" s="259">
        <v>3399</v>
      </c>
      <c r="E2323" s="256" t="s">
        <v>7025</v>
      </c>
      <c r="F2323" s="255" t="s">
        <v>7011</v>
      </c>
      <c r="G2323" s="255" t="s">
        <v>3824</v>
      </c>
      <c r="H2323" s="255" t="s">
        <v>3898</v>
      </c>
      <c r="I2323" s="255" t="s">
        <v>3898</v>
      </c>
      <c r="J2323" s="257" t="s">
        <v>4446</v>
      </c>
      <c r="K2323" s="255"/>
      <c r="L2323" s="257" t="s">
        <v>4572</v>
      </c>
      <c r="M2323" s="255" t="s">
        <v>3263</v>
      </c>
      <c r="N2323" s="255" t="s">
        <v>2931</v>
      </c>
      <c r="O2323" s="255" t="s">
        <v>2363</v>
      </c>
      <c r="P2323" s="257"/>
      <c r="Q2323" s="261"/>
      <c r="R2323" s="261">
        <v>2829.52</v>
      </c>
      <c r="S2323" s="264"/>
    </row>
    <row r="2324" spans="1:19" s="263" customFormat="1">
      <c r="A2324" s="254" t="s">
        <v>7026</v>
      </c>
      <c r="B2324" s="255" t="s">
        <v>3018</v>
      </c>
      <c r="C2324" s="255" t="s">
        <v>3672</v>
      </c>
      <c r="D2324" s="259">
        <v>3241</v>
      </c>
      <c r="E2324" s="302" t="s">
        <v>7027</v>
      </c>
      <c r="F2324" s="303">
        <v>41141</v>
      </c>
      <c r="G2324" s="304">
        <v>69417</v>
      </c>
      <c r="H2324" s="304" t="s">
        <v>2992</v>
      </c>
      <c r="I2324" s="304" t="s">
        <v>2992</v>
      </c>
      <c r="J2324" s="317" t="s">
        <v>3644</v>
      </c>
      <c r="K2324" s="255"/>
      <c r="L2324" s="257" t="s">
        <v>3644</v>
      </c>
      <c r="M2324" s="255"/>
      <c r="N2324" s="255"/>
      <c r="O2324" s="255"/>
      <c r="P2324" s="257"/>
      <c r="Q2324" s="261"/>
      <c r="R2324" s="261">
        <v>320.83</v>
      </c>
      <c r="S2324" s="264"/>
    </row>
    <row r="2325" spans="1:19" s="263" customFormat="1">
      <c r="A2325" s="254" t="s">
        <v>7028</v>
      </c>
      <c r="B2325" s="255" t="s">
        <v>3018</v>
      </c>
      <c r="C2325" s="255" t="s">
        <v>3672</v>
      </c>
      <c r="D2325" s="259">
        <v>3148</v>
      </c>
      <c r="E2325" s="302" t="s">
        <v>7029</v>
      </c>
      <c r="F2325" s="303">
        <v>40150</v>
      </c>
      <c r="G2325" s="304">
        <v>69417</v>
      </c>
      <c r="H2325" s="304" t="s">
        <v>2992</v>
      </c>
      <c r="I2325" s="304" t="s">
        <v>2992</v>
      </c>
      <c r="J2325" s="317" t="s">
        <v>3644</v>
      </c>
      <c r="K2325" s="255"/>
      <c r="L2325" s="257" t="s">
        <v>3644</v>
      </c>
      <c r="M2325" s="255"/>
      <c r="N2325" s="255"/>
      <c r="O2325" s="255"/>
      <c r="P2325" s="257"/>
      <c r="Q2325" s="261"/>
      <c r="R2325" s="261">
        <v>0</v>
      </c>
      <c r="S2325" s="264"/>
    </row>
    <row r="2326" spans="1:19" s="263" customFormat="1">
      <c r="A2326" s="254" t="s">
        <v>7030</v>
      </c>
      <c r="B2326" s="255" t="s">
        <v>3018</v>
      </c>
      <c r="C2326" s="255" t="s">
        <v>3672</v>
      </c>
      <c r="D2326" s="259">
        <v>3149</v>
      </c>
      <c r="E2326" s="302" t="s">
        <v>7031</v>
      </c>
      <c r="F2326" s="303">
        <v>40150</v>
      </c>
      <c r="G2326" s="304">
        <v>69417</v>
      </c>
      <c r="H2326" s="304" t="s">
        <v>2992</v>
      </c>
      <c r="I2326" s="304" t="s">
        <v>2992</v>
      </c>
      <c r="J2326" s="317" t="s">
        <v>3644</v>
      </c>
      <c r="K2326" s="255"/>
      <c r="L2326" s="257" t="s">
        <v>3644</v>
      </c>
      <c r="M2326" s="255"/>
      <c r="N2326" s="255"/>
      <c r="O2326" s="255"/>
      <c r="P2326" s="257"/>
      <c r="Q2326" s="261"/>
      <c r="R2326" s="261">
        <v>0</v>
      </c>
      <c r="S2326" s="264"/>
    </row>
    <row r="2327" spans="1:19" s="263" customFormat="1">
      <c r="A2327" s="254" t="s">
        <v>7032</v>
      </c>
      <c r="B2327" s="255" t="s">
        <v>3018</v>
      </c>
      <c r="C2327" s="255" t="s">
        <v>3672</v>
      </c>
      <c r="D2327" s="259">
        <v>3177</v>
      </c>
      <c r="E2327" s="302" t="s">
        <v>7033</v>
      </c>
      <c r="F2327" s="303">
        <v>40358</v>
      </c>
      <c r="G2327" s="304">
        <v>69417</v>
      </c>
      <c r="H2327" s="304" t="s">
        <v>2992</v>
      </c>
      <c r="I2327" s="304" t="s">
        <v>2992</v>
      </c>
      <c r="J2327" s="317" t="s">
        <v>3644</v>
      </c>
      <c r="K2327" s="255"/>
      <c r="L2327" s="257" t="s">
        <v>3644</v>
      </c>
      <c r="M2327" s="255"/>
      <c r="N2327" s="255"/>
      <c r="O2327" s="255"/>
      <c r="P2327" s="257"/>
      <c r="Q2327" s="261"/>
      <c r="R2327" s="261">
        <v>0</v>
      </c>
      <c r="S2327" s="264"/>
    </row>
    <row r="2328" spans="1:19" s="263" customFormat="1">
      <c r="A2328" s="254" t="s">
        <v>7034</v>
      </c>
      <c r="B2328" s="255" t="s">
        <v>3018</v>
      </c>
      <c r="C2328" s="255" t="s">
        <v>3686</v>
      </c>
      <c r="D2328" s="259">
        <v>3357</v>
      </c>
      <c r="E2328" s="302" t="s">
        <v>7035</v>
      </c>
      <c r="F2328" s="304"/>
      <c r="G2328" s="304">
        <v>65927</v>
      </c>
      <c r="H2328" s="304" t="s">
        <v>3440</v>
      </c>
      <c r="I2328" s="304" t="s">
        <v>3440</v>
      </c>
      <c r="J2328" s="257" t="s">
        <v>7036</v>
      </c>
      <c r="K2328" s="255"/>
      <c r="L2328" s="257" t="s">
        <v>4166</v>
      </c>
      <c r="M2328" s="255"/>
      <c r="N2328" s="255"/>
      <c r="O2328" s="255"/>
      <c r="P2328" s="257"/>
      <c r="Q2328" s="261"/>
      <c r="R2328" s="261">
        <v>2726.18</v>
      </c>
      <c r="S2328" s="264"/>
    </row>
    <row r="2329" spans="1:19" s="263" customFormat="1">
      <c r="A2329" s="254" t="s">
        <v>7037</v>
      </c>
      <c r="B2329" s="255" t="s">
        <v>3018</v>
      </c>
      <c r="C2329" s="255" t="s">
        <v>3686</v>
      </c>
      <c r="D2329" s="259">
        <v>3322</v>
      </c>
      <c r="E2329" s="302" t="s">
        <v>7038</v>
      </c>
      <c r="F2329" s="304"/>
      <c r="G2329" s="304">
        <v>65927</v>
      </c>
      <c r="H2329" s="304" t="s">
        <v>3440</v>
      </c>
      <c r="I2329" s="304" t="s">
        <v>3440</v>
      </c>
      <c r="J2329" s="257" t="s">
        <v>7036</v>
      </c>
      <c r="K2329" s="255"/>
      <c r="L2329" s="257" t="s">
        <v>4166</v>
      </c>
      <c r="M2329" s="255"/>
      <c r="N2329" s="255"/>
      <c r="O2329" s="255"/>
      <c r="P2329" s="257"/>
      <c r="Q2329" s="261"/>
      <c r="R2329" s="261">
        <v>2880.98</v>
      </c>
      <c r="S2329" s="264"/>
    </row>
    <row r="2330" spans="1:19" s="263" customFormat="1">
      <c r="A2330" s="254" t="s">
        <v>7039</v>
      </c>
      <c r="B2330" s="255" t="s">
        <v>3018</v>
      </c>
      <c r="C2330" s="255" t="s">
        <v>3686</v>
      </c>
      <c r="D2330" s="259">
        <v>3356</v>
      </c>
      <c r="E2330" s="256" t="s">
        <v>7040</v>
      </c>
      <c r="F2330" s="255"/>
      <c r="G2330" s="255">
        <v>65927</v>
      </c>
      <c r="H2330" s="255" t="s">
        <v>3440</v>
      </c>
      <c r="I2330" s="255" t="s">
        <v>3440</v>
      </c>
      <c r="J2330" s="257" t="s">
        <v>7036</v>
      </c>
      <c r="K2330" s="255"/>
      <c r="L2330" s="257" t="s">
        <v>4166</v>
      </c>
      <c r="M2330" s="255"/>
      <c r="N2330" s="255"/>
      <c r="O2330" s="255"/>
      <c r="P2330" s="257"/>
      <c r="Q2330" s="261"/>
      <c r="R2330" s="261">
        <v>8331.42</v>
      </c>
      <c r="S2330" s="264"/>
    </row>
    <row r="2331" spans="1:19" s="263" customFormat="1">
      <c r="A2331" s="254" t="s">
        <v>5927</v>
      </c>
      <c r="B2331" s="255" t="s">
        <v>3018</v>
      </c>
      <c r="C2331" s="255" t="s">
        <v>3689</v>
      </c>
      <c r="D2331" s="255">
        <v>3382</v>
      </c>
      <c r="E2331" s="302" t="s">
        <v>7041</v>
      </c>
      <c r="F2331" s="255" t="s">
        <v>6977</v>
      </c>
      <c r="G2331" s="255">
        <v>21628</v>
      </c>
      <c r="H2331" s="255" t="s">
        <v>3068</v>
      </c>
      <c r="I2331" s="255" t="s">
        <v>3068</v>
      </c>
      <c r="J2331" s="257" t="s">
        <v>7042</v>
      </c>
      <c r="K2331" s="255"/>
      <c r="L2331" s="257" t="s">
        <v>4351</v>
      </c>
      <c r="M2331" s="255"/>
      <c r="N2331" s="255"/>
      <c r="O2331" s="255"/>
      <c r="P2331" s="257"/>
      <c r="Q2331" s="261"/>
      <c r="R2331" s="261">
        <v>1828.24</v>
      </c>
      <c r="S2331" s="264"/>
    </row>
    <row r="2332" spans="1:19" s="263" customFormat="1">
      <c r="A2332" s="254" t="s">
        <v>7043</v>
      </c>
      <c r="B2332" s="255" t="s">
        <v>3018</v>
      </c>
      <c r="C2332" s="255" t="s">
        <v>3689</v>
      </c>
      <c r="D2332" s="255">
        <v>3383</v>
      </c>
      <c r="E2332" s="302" t="s">
        <v>7044</v>
      </c>
      <c r="F2332" s="255" t="s">
        <v>6977</v>
      </c>
      <c r="G2332" s="255">
        <v>21628</v>
      </c>
      <c r="H2332" s="255" t="s">
        <v>3068</v>
      </c>
      <c r="I2332" s="255" t="s">
        <v>3068</v>
      </c>
      <c r="J2332" s="257" t="s">
        <v>7042</v>
      </c>
      <c r="K2332" s="255"/>
      <c r="L2332" s="257" t="s">
        <v>4351</v>
      </c>
      <c r="M2332" s="255"/>
      <c r="N2332" s="255"/>
      <c r="O2332" s="255"/>
      <c r="P2332" s="257"/>
      <c r="Q2332" s="261"/>
      <c r="R2332" s="261">
        <v>1828.24</v>
      </c>
      <c r="S2332" s="264"/>
    </row>
    <row r="2333" spans="1:19" s="263" customFormat="1">
      <c r="A2333" s="254" t="s">
        <v>6724</v>
      </c>
      <c r="B2333" s="255" t="s">
        <v>3018</v>
      </c>
      <c r="C2333" s="255" t="s">
        <v>3689</v>
      </c>
      <c r="D2333" s="255">
        <v>3343</v>
      </c>
      <c r="E2333" s="302" t="s">
        <v>7045</v>
      </c>
      <c r="F2333" s="255" t="s">
        <v>6921</v>
      </c>
      <c r="G2333" s="255">
        <v>17587</v>
      </c>
      <c r="H2333" s="255" t="s">
        <v>3393</v>
      </c>
      <c r="I2333" s="255" t="s">
        <v>3393</v>
      </c>
      <c r="J2333" s="257" t="s">
        <v>7042</v>
      </c>
      <c r="K2333" s="255"/>
      <c r="L2333" s="257" t="s">
        <v>4351</v>
      </c>
      <c r="M2333" s="255"/>
      <c r="N2333" s="255"/>
      <c r="O2333" s="255"/>
      <c r="P2333" s="257"/>
      <c r="Q2333" s="261"/>
      <c r="R2333" s="261">
        <v>1506.05</v>
      </c>
      <c r="S2333" s="264"/>
    </row>
    <row r="2334" spans="1:19" s="263" customFormat="1">
      <c r="A2334" s="254" t="s">
        <v>3483</v>
      </c>
      <c r="B2334" s="255" t="s">
        <v>3018</v>
      </c>
      <c r="C2334" s="255" t="s">
        <v>3689</v>
      </c>
      <c r="D2334" s="255">
        <v>3344</v>
      </c>
      <c r="E2334" s="302" t="s">
        <v>7046</v>
      </c>
      <c r="F2334" s="255" t="s">
        <v>6921</v>
      </c>
      <c r="G2334" s="255">
        <v>20119</v>
      </c>
      <c r="H2334" s="255" t="s">
        <v>3366</v>
      </c>
      <c r="I2334" s="255" t="s">
        <v>3366</v>
      </c>
      <c r="J2334" s="257" t="s">
        <v>7042</v>
      </c>
      <c r="K2334" s="255"/>
      <c r="L2334" s="257" t="s">
        <v>4351</v>
      </c>
      <c r="M2334" s="255"/>
      <c r="N2334" s="255"/>
      <c r="O2334" s="255"/>
      <c r="P2334" s="257"/>
      <c r="Q2334" s="261"/>
      <c r="R2334" s="261">
        <v>1427.01</v>
      </c>
      <c r="S2334" s="264"/>
    </row>
    <row r="2335" spans="1:19" s="263" customFormat="1">
      <c r="A2335" s="254" t="s">
        <v>7047</v>
      </c>
      <c r="B2335" s="255" t="s">
        <v>3018</v>
      </c>
      <c r="C2335" s="255" t="s">
        <v>3689</v>
      </c>
      <c r="D2335" s="255">
        <v>3384</v>
      </c>
      <c r="E2335" s="302" t="s">
        <v>7048</v>
      </c>
      <c r="F2335" s="255" t="s">
        <v>6977</v>
      </c>
      <c r="G2335" s="255">
        <v>21628</v>
      </c>
      <c r="H2335" s="255" t="s">
        <v>3068</v>
      </c>
      <c r="I2335" s="255" t="s">
        <v>3068</v>
      </c>
      <c r="J2335" s="257" t="s">
        <v>7042</v>
      </c>
      <c r="K2335" s="255"/>
      <c r="L2335" s="257" t="s">
        <v>4351</v>
      </c>
      <c r="M2335" s="255"/>
      <c r="N2335" s="255"/>
      <c r="O2335" s="255"/>
      <c r="P2335" s="257"/>
      <c r="Q2335" s="261"/>
      <c r="R2335" s="261">
        <v>1828.24</v>
      </c>
      <c r="S2335" s="264"/>
    </row>
    <row r="2336" spans="1:19" s="263" customFormat="1">
      <c r="A2336" s="254" t="s">
        <v>7049</v>
      </c>
      <c r="B2336" s="255" t="s">
        <v>3018</v>
      </c>
      <c r="C2336" s="255" t="s">
        <v>3689</v>
      </c>
      <c r="D2336" s="255">
        <v>3385</v>
      </c>
      <c r="E2336" s="302" t="s">
        <v>7050</v>
      </c>
      <c r="F2336" s="255" t="s">
        <v>6977</v>
      </c>
      <c r="G2336" s="255">
        <v>21628</v>
      </c>
      <c r="H2336" s="255" t="s">
        <v>3068</v>
      </c>
      <c r="I2336" s="255" t="s">
        <v>3068</v>
      </c>
      <c r="J2336" s="257" t="s">
        <v>7042</v>
      </c>
      <c r="K2336" s="255"/>
      <c r="L2336" s="257" t="s">
        <v>4351</v>
      </c>
      <c r="M2336" s="255"/>
      <c r="N2336" s="255"/>
      <c r="O2336" s="255"/>
      <c r="P2336" s="257"/>
      <c r="Q2336" s="261"/>
      <c r="R2336" s="261">
        <v>1828.24</v>
      </c>
      <c r="S2336" s="264"/>
    </row>
    <row r="2337" spans="1:19" s="263" customFormat="1">
      <c r="A2337" s="254" t="s">
        <v>7051</v>
      </c>
      <c r="B2337" s="255" t="s">
        <v>3018</v>
      </c>
      <c r="C2337" s="255" t="s">
        <v>3689</v>
      </c>
      <c r="D2337" s="255">
        <v>3057</v>
      </c>
      <c r="E2337" s="302" t="s">
        <v>7052</v>
      </c>
      <c r="F2337" s="255" t="s">
        <v>7053</v>
      </c>
      <c r="G2337" s="255">
        <v>65927</v>
      </c>
      <c r="H2337" s="255" t="s">
        <v>3440</v>
      </c>
      <c r="I2337" s="255" t="s">
        <v>3440</v>
      </c>
      <c r="J2337" s="257" t="s">
        <v>7042</v>
      </c>
      <c r="K2337" s="255"/>
      <c r="L2337" s="257" t="s">
        <v>7054</v>
      </c>
      <c r="M2337" s="255"/>
      <c r="N2337" s="255"/>
      <c r="O2337" s="255"/>
      <c r="P2337" s="257"/>
      <c r="Q2337" s="261"/>
      <c r="R2337" s="261">
        <v>0</v>
      </c>
      <c r="S2337" s="264"/>
    </row>
    <row r="2338" spans="1:19" s="263" customFormat="1">
      <c r="A2338" s="254" t="s">
        <v>7055</v>
      </c>
      <c r="B2338" s="255" t="s">
        <v>3018</v>
      </c>
      <c r="C2338" s="255" t="s">
        <v>3689</v>
      </c>
      <c r="D2338" s="255">
        <v>3058</v>
      </c>
      <c r="E2338" s="302" t="s">
        <v>7056</v>
      </c>
      <c r="F2338" s="255" t="s">
        <v>7053</v>
      </c>
      <c r="G2338" s="255">
        <v>40275</v>
      </c>
      <c r="H2338" s="255" t="s">
        <v>2941</v>
      </c>
      <c r="I2338" s="255" t="s">
        <v>2941</v>
      </c>
      <c r="J2338" s="257" t="s">
        <v>7042</v>
      </c>
      <c r="K2338" s="255"/>
      <c r="L2338" s="257" t="s">
        <v>7054</v>
      </c>
      <c r="M2338" s="255"/>
      <c r="N2338" s="255"/>
      <c r="O2338" s="255"/>
      <c r="P2338" s="257"/>
      <c r="Q2338" s="261"/>
      <c r="R2338" s="261">
        <v>0</v>
      </c>
      <c r="S2338" s="264"/>
    </row>
    <row r="2339" spans="1:19" s="263" customFormat="1">
      <c r="A2339" s="254" t="s">
        <v>7057</v>
      </c>
      <c r="B2339" s="255" t="s">
        <v>3018</v>
      </c>
      <c r="C2339" s="255" t="s">
        <v>3689</v>
      </c>
      <c r="D2339" s="255">
        <v>3005</v>
      </c>
      <c r="E2339" s="302" t="s">
        <v>7058</v>
      </c>
      <c r="F2339" s="255" t="s">
        <v>4507</v>
      </c>
      <c r="G2339" s="255">
        <v>48670</v>
      </c>
      <c r="H2339" s="255" t="s">
        <v>3287</v>
      </c>
      <c r="I2339" s="255" t="s">
        <v>3287</v>
      </c>
      <c r="J2339" s="257" t="s">
        <v>7042</v>
      </c>
      <c r="K2339" s="255"/>
      <c r="L2339" s="257" t="s">
        <v>7054</v>
      </c>
      <c r="M2339" s="255"/>
      <c r="N2339" s="255"/>
      <c r="O2339" s="255"/>
      <c r="P2339" s="257"/>
      <c r="Q2339" s="261"/>
      <c r="R2339" s="261">
        <v>0</v>
      </c>
      <c r="S2339" s="264"/>
    </row>
    <row r="2340" spans="1:19" s="263" customFormat="1">
      <c r="A2340" s="254" t="s">
        <v>7059</v>
      </c>
      <c r="B2340" s="255" t="s">
        <v>3018</v>
      </c>
      <c r="C2340" s="255" t="s">
        <v>3689</v>
      </c>
      <c r="D2340" s="255">
        <v>3006</v>
      </c>
      <c r="E2340" s="302" t="s">
        <v>7060</v>
      </c>
      <c r="F2340" s="255" t="s">
        <v>4507</v>
      </c>
      <c r="G2340" s="255">
        <v>17587</v>
      </c>
      <c r="H2340" s="255" t="s">
        <v>3393</v>
      </c>
      <c r="I2340" s="255" t="s">
        <v>3393</v>
      </c>
      <c r="J2340" s="257" t="s">
        <v>7042</v>
      </c>
      <c r="K2340" s="255"/>
      <c r="L2340" s="257" t="s">
        <v>7054</v>
      </c>
      <c r="M2340" s="255"/>
      <c r="N2340" s="255"/>
      <c r="O2340" s="255"/>
      <c r="P2340" s="257"/>
      <c r="Q2340" s="261"/>
      <c r="R2340" s="261">
        <v>0</v>
      </c>
      <c r="S2340" s="264"/>
    </row>
    <row r="2341" spans="1:19" s="263" customFormat="1">
      <c r="A2341" s="254" t="s">
        <v>7061</v>
      </c>
      <c r="B2341" s="255" t="s">
        <v>3018</v>
      </c>
      <c r="C2341" s="255" t="s">
        <v>3689</v>
      </c>
      <c r="D2341" s="255">
        <v>3379</v>
      </c>
      <c r="E2341" s="302" t="s">
        <v>7062</v>
      </c>
      <c r="F2341" s="255" t="s">
        <v>6977</v>
      </c>
      <c r="G2341" s="255" t="s">
        <v>3417</v>
      </c>
      <c r="H2341" s="255" t="s">
        <v>3418</v>
      </c>
      <c r="I2341" s="255" t="s">
        <v>3418</v>
      </c>
      <c r="J2341" s="257" t="s">
        <v>7042</v>
      </c>
      <c r="K2341" s="255"/>
      <c r="L2341" s="257" t="s">
        <v>4351</v>
      </c>
      <c r="M2341" s="255"/>
      <c r="N2341" s="255"/>
      <c r="O2341" s="255"/>
      <c r="P2341" s="257"/>
      <c r="Q2341" s="261"/>
      <c r="R2341" s="261">
        <v>2019.5</v>
      </c>
      <c r="S2341" s="264"/>
    </row>
    <row r="2342" spans="1:19" s="263" customFormat="1">
      <c r="A2342" s="254" t="s">
        <v>5739</v>
      </c>
      <c r="B2342" s="255" t="s">
        <v>3018</v>
      </c>
      <c r="C2342" s="255" t="s">
        <v>3689</v>
      </c>
      <c r="D2342" s="255">
        <v>3380</v>
      </c>
      <c r="E2342" s="302" t="s">
        <v>7063</v>
      </c>
      <c r="F2342" s="255" t="s">
        <v>6977</v>
      </c>
      <c r="G2342" s="255" t="s">
        <v>3417</v>
      </c>
      <c r="H2342" s="255" t="s">
        <v>3418</v>
      </c>
      <c r="I2342" s="255" t="s">
        <v>3418</v>
      </c>
      <c r="J2342" s="257" t="s">
        <v>7042</v>
      </c>
      <c r="K2342" s="255"/>
      <c r="L2342" s="257" t="s">
        <v>4351</v>
      </c>
      <c r="M2342" s="255"/>
      <c r="N2342" s="255"/>
      <c r="O2342" s="255"/>
      <c r="P2342" s="257"/>
      <c r="Q2342" s="261"/>
      <c r="R2342" s="261">
        <v>2019.5</v>
      </c>
      <c r="S2342" s="264"/>
    </row>
    <row r="2343" spans="1:19" s="263" customFormat="1">
      <c r="A2343" s="254" t="s">
        <v>7064</v>
      </c>
      <c r="B2343" s="255" t="s">
        <v>3018</v>
      </c>
      <c r="C2343" s="255" t="s">
        <v>3689</v>
      </c>
      <c r="D2343" s="255">
        <v>3381</v>
      </c>
      <c r="E2343" s="302" t="s">
        <v>7065</v>
      </c>
      <c r="F2343" s="255" t="s">
        <v>6977</v>
      </c>
      <c r="G2343" s="255">
        <v>40141</v>
      </c>
      <c r="H2343" s="255" t="s">
        <v>3045</v>
      </c>
      <c r="I2343" s="255" t="s">
        <v>3045</v>
      </c>
      <c r="J2343" s="257" t="s">
        <v>7042</v>
      </c>
      <c r="K2343" s="255"/>
      <c r="L2343" s="257" t="s">
        <v>4351</v>
      </c>
      <c r="M2343" s="255"/>
      <c r="N2343" s="255"/>
      <c r="O2343" s="255"/>
      <c r="P2343" s="257"/>
      <c r="Q2343" s="261"/>
      <c r="R2343" s="261">
        <v>3679.02</v>
      </c>
      <c r="S2343" s="264"/>
    </row>
    <row r="2344" spans="1:19" s="263" customFormat="1">
      <c r="A2344" s="254" t="s">
        <v>6476</v>
      </c>
      <c r="B2344" s="255" t="s">
        <v>3018</v>
      </c>
      <c r="C2344" s="255" t="s">
        <v>3689</v>
      </c>
      <c r="D2344" s="255">
        <v>3036</v>
      </c>
      <c r="E2344" s="302" t="s">
        <v>7066</v>
      </c>
      <c r="F2344" s="255" t="s">
        <v>6643</v>
      </c>
      <c r="G2344" s="255">
        <v>17587</v>
      </c>
      <c r="H2344" s="255" t="s">
        <v>3393</v>
      </c>
      <c r="I2344" s="255" t="s">
        <v>3393</v>
      </c>
      <c r="J2344" s="257" t="s">
        <v>7042</v>
      </c>
      <c r="K2344" s="255"/>
      <c r="L2344" s="257" t="s">
        <v>7054</v>
      </c>
      <c r="M2344" s="255"/>
      <c r="N2344" s="255"/>
      <c r="O2344" s="255"/>
      <c r="P2344" s="257"/>
      <c r="Q2344" s="261"/>
      <c r="R2344" s="261">
        <v>0</v>
      </c>
      <c r="S2344" s="264"/>
    </row>
    <row r="2345" spans="1:19" s="263" customFormat="1">
      <c r="A2345" s="254" t="s">
        <v>7067</v>
      </c>
      <c r="B2345" s="255" t="s">
        <v>3018</v>
      </c>
      <c r="C2345" s="255" t="s">
        <v>3689</v>
      </c>
      <c r="D2345" s="255">
        <v>3084</v>
      </c>
      <c r="E2345" s="302" t="s">
        <v>7068</v>
      </c>
      <c r="F2345" s="255" t="s">
        <v>7069</v>
      </c>
      <c r="G2345" s="255">
        <v>69417</v>
      </c>
      <c r="H2345" s="255" t="s">
        <v>2992</v>
      </c>
      <c r="I2345" s="255" t="s">
        <v>2992</v>
      </c>
      <c r="J2345" s="257" t="s">
        <v>7042</v>
      </c>
      <c r="K2345" s="255"/>
      <c r="L2345" s="257" t="s">
        <v>7054</v>
      </c>
      <c r="M2345" s="255"/>
      <c r="N2345" s="255"/>
      <c r="O2345" s="255"/>
      <c r="P2345" s="257"/>
      <c r="Q2345" s="261"/>
      <c r="R2345" s="261">
        <v>0</v>
      </c>
      <c r="S2345" s="264"/>
    </row>
    <row r="2346" spans="1:19" s="263" customFormat="1">
      <c r="A2346" s="254" t="s">
        <v>7070</v>
      </c>
      <c r="B2346" s="255" t="s">
        <v>3018</v>
      </c>
      <c r="C2346" s="255" t="s">
        <v>3689</v>
      </c>
      <c r="D2346" s="255">
        <v>3092</v>
      </c>
      <c r="E2346" s="302" t="s">
        <v>7071</v>
      </c>
      <c r="F2346" s="255" t="s">
        <v>4517</v>
      </c>
      <c r="G2346" s="255">
        <v>65927</v>
      </c>
      <c r="H2346" s="255" t="s">
        <v>3440</v>
      </c>
      <c r="I2346" s="255" t="s">
        <v>3440</v>
      </c>
      <c r="J2346" s="257" t="s">
        <v>7042</v>
      </c>
      <c r="K2346" s="255"/>
      <c r="L2346" s="257" t="s">
        <v>7054</v>
      </c>
      <c r="M2346" s="255"/>
      <c r="N2346" s="255"/>
      <c r="O2346" s="255"/>
      <c r="P2346" s="257"/>
      <c r="Q2346" s="261"/>
      <c r="R2346" s="261">
        <v>0</v>
      </c>
      <c r="S2346" s="264"/>
    </row>
    <row r="2347" spans="1:19" s="263" customFormat="1">
      <c r="A2347" s="254" t="s">
        <v>7072</v>
      </c>
      <c r="B2347" s="255" t="s">
        <v>3018</v>
      </c>
      <c r="C2347" s="255" t="s">
        <v>3689</v>
      </c>
      <c r="D2347" s="255">
        <v>3055</v>
      </c>
      <c r="E2347" s="302" t="s">
        <v>7073</v>
      </c>
      <c r="F2347" s="255" t="s">
        <v>7053</v>
      </c>
      <c r="G2347" s="255" t="s">
        <v>3417</v>
      </c>
      <c r="H2347" s="255" t="s">
        <v>3418</v>
      </c>
      <c r="I2347" s="255" t="s">
        <v>3418</v>
      </c>
      <c r="J2347" s="257" t="s">
        <v>7042</v>
      </c>
      <c r="K2347" s="255"/>
      <c r="L2347" s="257" t="s">
        <v>7054</v>
      </c>
      <c r="M2347" s="255"/>
      <c r="N2347" s="255"/>
      <c r="O2347" s="255"/>
      <c r="P2347" s="257"/>
      <c r="Q2347" s="261"/>
      <c r="R2347" s="261">
        <v>0</v>
      </c>
      <c r="S2347" s="264"/>
    </row>
    <row r="2348" spans="1:19" s="263" customFormat="1">
      <c r="A2348" s="254" t="s">
        <v>7074</v>
      </c>
      <c r="B2348" s="255" t="s">
        <v>3018</v>
      </c>
      <c r="C2348" s="255" t="s">
        <v>3689</v>
      </c>
      <c r="D2348" s="255">
        <v>3056</v>
      </c>
      <c r="E2348" s="302" t="s">
        <v>7075</v>
      </c>
      <c r="F2348" s="255" t="s">
        <v>7053</v>
      </c>
      <c r="G2348" s="255">
        <v>20119</v>
      </c>
      <c r="H2348" s="255" t="s">
        <v>3366</v>
      </c>
      <c r="I2348" s="255" t="s">
        <v>3366</v>
      </c>
      <c r="J2348" s="257" t="s">
        <v>7042</v>
      </c>
      <c r="K2348" s="255"/>
      <c r="L2348" s="257" t="s">
        <v>7054</v>
      </c>
      <c r="M2348" s="255"/>
      <c r="N2348" s="255"/>
      <c r="O2348" s="255"/>
      <c r="P2348" s="257"/>
      <c r="Q2348" s="261"/>
      <c r="R2348" s="261">
        <v>0</v>
      </c>
      <c r="S2348" s="264"/>
    </row>
    <row r="2349" spans="1:19" s="263" customFormat="1" ht="13.5" thickBot="1">
      <c r="A2349" s="265" t="s">
        <v>7076</v>
      </c>
      <c r="B2349" s="266" t="s">
        <v>3018</v>
      </c>
      <c r="C2349" s="266" t="s">
        <v>3689</v>
      </c>
      <c r="D2349" s="266">
        <v>3061</v>
      </c>
      <c r="E2349" s="306" t="s">
        <v>7077</v>
      </c>
      <c r="F2349" s="266" t="s">
        <v>7078</v>
      </c>
      <c r="G2349" s="266">
        <v>69451</v>
      </c>
      <c r="H2349" s="266" t="s">
        <v>3315</v>
      </c>
      <c r="I2349" s="266" t="s">
        <v>3315</v>
      </c>
      <c r="J2349" s="268" t="s">
        <v>7042</v>
      </c>
      <c r="K2349" s="266"/>
      <c r="L2349" s="268" t="s">
        <v>7054</v>
      </c>
      <c r="M2349" s="266"/>
      <c r="N2349" s="266"/>
      <c r="O2349" s="266"/>
      <c r="P2349" s="268"/>
      <c r="Q2349" s="272"/>
      <c r="R2349" s="272">
        <v>0</v>
      </c>
      <c r="S2349" s="322"/>
    </row>
    <row r="2350" spans="1:19" s="282" customFormat="1">
      <c r="A2350" s="274"/>
      <c r="B2350" s="274"/>
      <c r="C2350" s="274"/>
      <c r="D2350" s="274"/>
      <c r="E2350" s="310"/>
      <c r="F2350" s="274"/>
      <c r="G2350" s="274"/>
      <c r="H2350" s="274"/>
      <c r="I2350" s="274"/>
      <c r="J2350" s="276"/>
      <c r="K2350" s="274"/>
      <c r="L2350" s="276"/>
      <c r="M2350" s="274"/>
      <c r="N2350" s="274"/>
      <c r="O2350" s="274"/>
      <c r="P2350" s="276"/>
      <c r="Q2350" s="280"/>
      <c r="R2350" s="280"/>
    </row>
    <row r="2351" spans="1:19" s="282" customFormat="1">
      <c r="A2351" s="274"/>
      <c r="B2351" s="274"/>
      <c r="C2351" s="274"/>
      <c r="D2351" s="274"/>
      <c r="E2351" s="310"/>
      <c r="F2351" s="274"/>
      <c r="G2351" s="274"/>
      <c r="H2351" s="274"/>
      <c r="I2351" s="274"/>
      <c r="J2351" s="276"/>
      <c r="K2351" s="274"/>
      <c r="L2351" s="276"/>
      <c r="M2351" s="274"/>
      <c r="N2351" s="274"/>
      <c r="O2351" s="274"/>
      <c r="P2351" s="276"/>
      <c r="Q2351" s="280"/>
      <c r="R2351" s="280"/>
    </row>
    <row r="2352" spans="1:19" s="282" customFormat="1">
      <c r="A2352" s="274"/>
      <c r="B2352" s="274"/>
      <c r="C2352" s="274"/>
      <c r="D2352" s="274"/>
      <c r="E2352" s="310"/>
      <c r="F2352" s="274"/>
      <c r="G2352" s="274"/>
      <c r="H2352" s="274"/>
      <c r="I2352" s="274"/>
      <c r="J2352" s="276"/>
      <c r="K2352" s="274"/>
      <c r="L2352" s="276"/>
      <c r="M2352" s="274"/>
      <c r="N2352" s="274"/>
      <c r="O2352" s="274"/>
      <c r="P2352" s="276"/>
      <c r="Q2352" s="280"/>
      <c r="R2352" s="280"/>
    </row>
    <row r="2353" spans="1:19" s="282" customFormat="1" ht="13.5" thickBot="1">
      <c r="A2353" s="274"/>
      <c r="B2353" s="274"/>
      <c r="C2353" s="274"/>
      <c r="D2353" s="274"/>
      <c r="E2353" s="310"/>
      <c r="F2353" s="274"/>
      <c r="G2353" s="274"/>
      <c r="H2353" s="274"/>
      <c r="I2353" s="274"/>
      <c r="J2353" s="276"/>
      <c r="K2353" s="274"/>
      <c r="L2353" s="276"/>
      <c r="M2353" s="274"/>
      <c r="N2353" s="274"/>
      <c r="O2353" s="274"/>
      <c r="P2353" s="276"/>
      <c r="Q2353" s="280"/>
      <c r="R2353" s="280"/>
    </row>
    <row r="2354" spans="1:19" s="252" customFormat="1" ht="13.5" thickBot="1">
      <c r="A2354" s="250" t="s">
        <v>2090</v>
      </c>
      <c r="B2354" s="250" t="s">
        <v>2091</v>
      </c>
      <c r="C2354" s="250" t="s">
        <v>2092</v>
      </c>
      <c r="D2354" s="250" t="s">
        <v>2093</v>
      </c>
      <c r="E2354" s="250" t="s">
        <v>2094</v>
      </c>
      <c r="F2354" s="250" t="s">
        <v>2095</v>
      </c>
      <c r="G2354" s="250" t="s">
        <v>2096</v>
      </c>
      <c r="H2354" s="250" t="s">
        <v>2097</v>
      </c>
      <c r="I2354" s="250" t="s">
        <v>2130</v>
      </c>
      <c r="J2354" s="251" t="s">
        <v>2133</v>
      </c>
      <c r="K2354" s="250" t="s">
        <v>2160</v>
      </c>
      <c r="L2354" s="251" t="s">
        <v>2163</v>
      </c>
      <c r="M2354" s="250" t="s">
        <v>2101</v>
      </c>
      <c r="N2354" s="250" t="s">
        <v>2166</v>
      </c>
      <c r="O2354" s="250" t="s">
        <v>2169</v>
      </c>
      <c r="P2354" s="250" t="s">
        <v>2172</v>
      </c>
      <c r="Q2354" s="250" t="s">
        <v>2175</v>
      </c>
      <c r="R2354" s="250" t="s">
        <v>2178</v>
      </c>
      <c r="S2354" s="250" t="s">
        <v>2181</v>
      </c>
    </row>
    <row r="2355" spans="1:19" s="263" customFormat="1">
      <c r="A2355" s="284" t="s">
        <v>7079</v>
      </c>
      <c r="B2355" s="284" t="s">
        <v>3018</v>
      </c>
      <c r="C2355" s="284" t="s">
        <v>3689</v>
      </c>
      <c r="D2355" s="284">
        <v>3244</v>
      </c>
      <c r="E2355" s="313" t="s">
        <v>7080</v>
      </c>
      <c r="F2355" s="284" t="s">
        <v>7081</v>
      </c>
      <c r="G2355" s="284" t="s">
        <v>3194</v>
      </c>
      <c r="H2355" s="284" t="s">
        <v>3195</v>
      </c>
      <c r="I2355" s="284" t="s">
        <v>3195</v>
      </c>
      <c r="J2355" s="286" t="s">
        <v>7042</v>
      </c>
      <c r="K2355" s="284"/>
      <c r="L2355" s="286" t="s">
        <v>4351</v>
      </c>
      <c r="M2355" s="284"/>
      <c r="N2355" s="284"/>
      <c r="O2355" s="284"/>
      <c r="P2355" s="286"/>
      <c r="Q2355" s="290"/>
      <c r="R2355" s="290">
        <v>336.15</v>
      </c>
      <c r="S2355" s="315"/>
    </row>
    <row r="2356" spans="1:19" s="263" customFormat="1">
      <c r="A2356" s="255" t="s">
        <v>7082</v>
      </c>
      <c r="B2356" s="255" t="s">
        <v>3018</v>
      </c>
      <c r="C2356" s="255" t="s">
        <v>3689</v>
      </c>
      <c r="D2356" s="255">
        <v>3245</v>
      </c>
      <c r="E2356" s="302" t="s">
        <v>7083</v>
      </c>
      <c r="F2356" s="255" t="s">
        <v>7081</v>
      </c>
      <c r="G2356" s="255">
        <v>39431</v>
      </c>
      <c r="H2356" s="255" t="s">
        <v>3173</v>
      </c>
      <c r="I2356" s="255" t="s">
        <v>3173</v>
      </c>
      <c r="J2356" s="257" t="s">
        <v>7042</v>
      </c>
      <c r="K2356" s="255"/>
      <c r="L2356" s="257" t="s">
        <v>4351</v>
      </c>
      <c r="M2356" s="255"/>
      <c r="N2356" s="255"/>
      <c r="O2356" s="255"/>
      <c r="P2356" s="257"/>
      <c r="Q2356" s="261"/>
      <c r="R2356" s="261">
        <v>85.25</v>
      </c>
      <c r="S2356" s="304"/>
    </row>
    <row r="2357" spans="1:19" s="263" customFormat="1">
      <c r="A2357" s="255" t="s">
        <v>7084</v>
      </c>
      <c r="B2357" s="255" t="s">
        <v>3018</v>
      </c>
      <c r="C2357" s="255" t="s">
        <v>3689</v>
      </c>
      <c r="D2357" s="255">
        <v>3246</v>
      </c>
      <c r="E2357" s="302" t="s">
        <v>7085</v>
      </c>
      <c r="F2357" s="255" t="s">
        <v>7081</v>
      </c>
      <c r="G2357" s="255">
        <v>46509</v>
      </c>
      <c r="H2357" s="255" t="s">
        <v>3129</v>
      </c>
      <c r="I2357" s="255" t="s">
        <v>3129</v>
      </c>
      <c r="J2357" s="257" t="s">
        <v>7042</v>
      </c>
      <c r="K2357" s="255"/>
      <c r="L2357" s="257" t="s">
        <v>4351</v>
      </c>
      <c r="M2357" s="255"/>
      <c r="N2357" s="255"/>
      <c r="O2357" s="255"/>
      <c r="P2357" s="257"/>
      <c r="Q2357" s="261"/>
      <c r="R2357" s="261">
        <v>135.1</v>
      </c>
      <c r="S2357" s="304"/>
    </row>
    <row r="2358" spans="1:19" s="263" customFormat="1">
      <c r="A2358" s="255" t="s">
        <v>7086</v>
      </c>
      <c r="B2358" s="255" t="s">
        <v>3018</v>
      </c>
      <c r="C2358" s="255" t="s">
        <v>3689</v>
      </c>
      <c r="D2358" s="255">
        <v>3247</v>
      </c>
      <c r="E2358" s="302" t="s">
        <v>7087</v>
      </c>
      <c r="F2358" s="255" t="s">
        <v>7081</v>
      </c>
      <c r="G2358" s="255">
        <v>21628</v>
      </c>
      <c r="H2358" s="255" t="s">
        <v>3068</v>
      </c>
      <c r="I2358" s="255" t="s">
        <v>3068</v>
      </c>
      <c r="J2358" s="257" t="s">
        <v>7042</v>
      </c>
      <c r="K2358" s="255"/>
      <c r="L2358" s="257" t="s">
        <v>4351</v>
      </c>
      <c r="M2358" s="255"/>
      <c r="N2358" s="255"/>
      <c r="O2358" s="255"/>
      <c r="P2358" s="257"/>
      <c r="Q2358" s="261"/>
      <c r="R2358" s="261">
        <v>147.75</v>
      </c>
      <c r="S2358" s="304"/>
    </row>
    <row r="2359" spans="1:19" s="263" customFormat="1">
      <c r="A2359" s="255" t="s">
        <v>7088</v>
      </c>
      <c r="B2359" s="255" t="s">
        <v>3018</v>
      </c>
      <c r="C2359" s="255" t="s">
        <v>3689</v>
      </c>
      <c r="D2359" s="255">
        <v>3248</v>
      </c>
      <c r="E2359" s="302" t="s">
        <v>7089</v>
      </c>
      <c r="F2359" s="255" t="s">
        <v>7081</v>
      </c>
      <c r="G2359" s="255">
        <v>65927</v>
      </c>
      <c r="H2359" s="255" t="s">
        <v>3440</v>
      </c>
      <c r="I2359" s="255" t="s">
        <v>3440</v>
      </c>
      <c r="J2359" s="257" t="s">
        <v>7042</v>
      </c>
      <c r="K2359" s="255"/>
      <c r="L2359" s="257" t="s">
        <v>4351</v>
      </c>
      <c r="M2359" s="255"/>
      <c r="N2359" s="255"/>
      <c r="O2359" s="255"/>
      <c r="P2359" s="257"/>
      <c r="Q2359" s="261"/>
      <c r="R2359" s="261">
        <v>463.35</v>
      </c>
      <c r="S2359" s="304"/>
    </row>
    <row r="2360" spans="1:19" s="263" customFormat="1">
      <c r="A2360" s="255" t="s">
        <v>7090</v>
      </c>
      <c r="B2360" s="255" t="s">
        <v>3018</v>
      </c>
      <c r="C2360" s="255" t="s">
        <v>3689</v>
      </c>
      <c r="D2360" s="255">
        <v>3214</v>
      </c>
      <c r="E2360" s="302" t="s">
        <v>7091</v>
      </c>
      <c r="F2360" s="255" t="s">
        <v>7092</v>
      </c>
      <c r="G2360" s="255">
        <v>69417</v>
      </c>
      <c r="H2360" s="255" t="s">
        <v>2992</v>
      </c>
      <c r="I2360" s="255" t="s">
        <v>2992</v>
      </c>
      <c r="J2360" s="257" t="s">
        <v>7042</v>
      </c>
      <c r="K2360" s="255"/>
      <c r="L2360" s="257" t="s">
        <v>7093</v>
      </c>
      <c r="M2360" s="255"/>
      <c r="N2360" s="255"/>
      <c r="O2360" s="255"/>
      <c r="P2360" s="257"/>
      <c r="Q2360" s="261"/>
      <c r="R2360" s="261">
        <v>0</v>
      </c>
      <c r="S2360" s="304"/>
    </row>
    <row r="2361" spans="1:19" s="263" customFormat="1">
      <c r="A2361" s="255" t="s">
        <v>7094</v>
      </c>
      <c r="B2361" s="255" t="s">
        <v>3018</v>
      </c>
      <c r="C2361" s="255" t="s">
        <v>3689</v>
      </c>
      <c r="D2361" s="255">
        <v>3298</v>
      </c>
      <c r="E2361" s="302" t="s">
        <v>7095</v>
      </c>
      <c r="F2361" s="255" t="s">
        <v>6868</v>
      </c>
      <c r="G2361" s="255">
        <v>69417</v>
      </c>
      <c r="H2361" s="255" t="s">
        <v>2992</v>
      </c>
      <c r="I2361" s="255" t="s">
        <v>2992</v>
      </c>
      <c r="J2361" s="257" t="s">
        <v>7042</v>
      </c>
      <c r="K2361" s="255"/>
      <c r="L2361" s="257" t="s">
        <v>4351</v>
      </c>
      <c r="M2361" s="255"/>
      <c r="N2361" s="255"/>
      <c r="O2361" s="255"/>
      <c r="P2361" s="257"/>
      <c r="Q2361" s="261"/>
      <c r="R2361" s="261">
        <v>733.05</v>
      </c>
      <c r="S2361" s="304"/>
    </row>
    <row r="2362" spans="1:19" s="263" customFormat="1">
      <c r="A2362" s="255" t="s">
        <v>7096</v>
      </c>
      <c r="B2362" s="255" t="s">
        <v>3018</v>
      </c>
      <c r="C2362" s="255" t="s">
        <v>3689</v>
      </c>
      <c r="D2362" s="255">
        <v>3299</v>
      </c>
      <c r="E2362" s="302" t="s">
        <v>7097</v>
      </c>
      <c r="F2362" s="255" t="s">
        <v>6868</v>
      </c>
      <c r="G2362" s="255">
        <v>69417</v>
      </c>
      <c r="H2362" s="255" t="s">
        <v>2992</v>
      </c>
      <c r="I2362" s="255" t="s">
        <v>2992</v>
      </c>
      <c r="J2362" s="257" t="s">
        <v>7042</v>
      </c>
      <c r="K2362" s="255"/>
      <c r="L2362" s="257" t="s">
        <v>4351</v>
      </c>
      <c r="M2362" s="255"/>
      <c r="N2362" s="255"/>
      <c r="O2362" s="255"/>
      <c r="P2362" s="257"/>
      <c r="Q2362" s="261"/>
      <c r="R2362" s="261">
        <v>733.05</v>
      </c>
      <c r="S2362" s="304"/>
    </row>
    <row r="2363" spans="1:19" s="263" customFormat="1">
      <c r="A2363" s="255" t="s">
        <v>7098</v>
      </c>
      <c r="B2363" s="255" t="s">
        <v>3018</v>
      </c>
      <c r="C2363" s="255" t="s">
        <v>3689</v>
      </c>
      <c r="D2363" s="255">
        <v>3300</v>
      </c>
      <c r="E2363" s="302" t="s">
        <v>7099</v>
      </c>
      <c r="F2363" s="255" t="s">
        <v>6868</v>
      </c>
      <c r="G2363" s="255">
        <v>69417</v>
      </c>
      <c r="H2363" s="255" t="s">
        <v>2992</v>
      </c>
      <c r="I2363" s="255" t="s">
        <v>2992</v>
      </c>
      <c r="J2363" s="257" t="s">
        <v>7042</v>
      </c>
      <c r="K2363" s="255"/>
      <c r="L2363" s="257" t="s">
        <v>4351</v>
      </c>
      <c r="M2363" s="255"/>
      <c r="N2363" s="255"/>
      <c r="O2363" s="255"/>
      <c r="P2363" s="257"/>
      <c r="Q2363" s="261"/>
      <c r="R2363" s="261">
        <v>733.05</v>
      </c>
      <c r="S2363" s="304"/>
    </row>
    <row r="2364" spans="1:19" s="263" customFormat="1">
      <c r="A2364" s="255" t="s">
        <v>7100</v>
      </c>
      <c r="B2364" s="255" t="s">
        <v>3018</v>
      </c>
      <c r="C2364" s="255" t="s">
        <v>3689</v>
      </c>
      <c r="D2364" s="255">
        <v>3301</v>
      </c>
      <c r="E2364" s="302" t="s">
        <v>7101</v>
      </c>
      <c r="F2364" s="255" t="s">
        <v>6868</v>
      </c>
      <c r="G2364" s="255">
        <v>69417</v>
      </c>
      <c r="H2364" s="255" t="s">
        <v>2992</v>
      </c>
      <c r="I2364" s="255" t="s">
        <v>2992</v>
      </c>
      <c r="J2364" s="257" t="s">
        <v>7042</v>
      </c>
      <c r="K2364" s="255"/>
      <c r="L2364" s="257" t="s">
        <v>4351</v>
      </c>
      <c r="M2364" s="255"/>
      <c r="N2364" s="255"/>
      <c r="O2364" s="255"/>
      <c r="P2364" s="257"/>
      <c r="Q2364" s="261"/>
      <c r="R2364" s="261">
        <v>1466.1</v>
      </c>
      <c r="S2364" s="304"/>
    </row>
    <row r="2365" spans="1:19" s="263" customFormat="1">
      <c r="A2365" s="255" t="s">
        <v>7102</v>
      </c>
      <c r="B2365" s="255" t="s">
        <v>3018</v>
      </c>
      <c r="C2365" s="255" t="s">
        <v>3689</v>
      </c>
      <c r="D2365" s="255">
        <v>3302</v>
      </c>
      <c r="E2365" s="302" t="s">
        <v>7103</v>
      </c>
      <c r="F2365" s="255" t="s">
        <v>6868</v>
      </c>
      <c r="G2365" s="255">
        <v>69417</v>
      </c>
      <c r="H2365" s="255" t="s">
        <v>2992</v>
      </c>
      <c r="I2365" s="255" t="s">
        <v>2992</v>
      </c>
      <c r="J2365" s="257" t="s">
        <v>7042</v>
      </c>
      <c r="K2365" s="255"/>
      <c r="L2365" s="257" t="s">
        <v>4351</v>
      </c>
      <c r="M2365" s="255"/>
      <c r="N2365" s="255"/>
      <c r="O2365" s="255"/>
      <c r="P2365" s="257"/>
      <c r="Q2365" s="261"/>
      <c r="R2365" s="261">
        <v>733.05</v>
      </c>
      <c r="S2365" s="304"/>
    </row>
    <row r="2366" spans="1:19" s="263" customFormat="1">
      <c r="A2366" s="255" t="s">
        <v>7104</v>
      </c>
      <c r="B2366" s="255" t="s">
        <v>3018</v>
      </c>
      <c r="C2366" s="255" t="s">
        <v>3689</v>
      </c>
      <c r="D2366" s="255">
        <v>3303</v>
      </c>
      <c r="E2366" s="302" t="s">
        <v>7105</v>
      </c>
      <c r="F2366" s="255" t="s">
        <v>6868</v>
      </c>
      <c r="G2366" s="255">
        <v>21628</v>
      </c>
      <c r="H2366" s="255" t="s">
        <v>3068</v>
      </c>
      <c r="I2366" s="255" t="s">
        <v>3068</v>
      </c>
      <c r="J2366" s="257" t="s">
        <v>7042</v>
      </c>
      <c r="K2366" s="255"/>
      <c r="L2366" s="257" t="s">
        <v>4351</v>
      </c>
      <c r="M2366" s="255"/>
      <c r="N2366" s="255"/>
      <c r="O2366" s="255"/>
      <c r="P2366" s="257"/>
      <c r="Q2366" s="261"/>
      <c r="R2366" s="261">
        <v>597.44000000000005</v>
      </c>
      <c r="S2366" s="304"/>
    </row>
    <row r="2367" spans="1:19" s="263" customFormat="1">
      <c r="A2367" s="255" t="s">
        <v>7106</v>
      </c>
      <c r="B2367" s="255" t="s">
        <v>3018</v>
      </c>
      <c r="C2367" s="255" t="s">
        <v>3689</v>
      </c>
      <c r="D2367" s="255">
        <v>3304</v>
      </c>
      <c r="E2367" s="302" t="s">
        <v>7107</v>
      </c>
      <c r="F2367" s="255" t="s">
        <v>6868</v>
      </c>
      <c r="G2367" s="255">
        <v>21628</v>
      </c>
      <c r="H2367" s="255" t="s">
        <v>3068</v>
      </c>
      <c r="I2367" s="255" t="s">
        <v>3068</v>
      </c>
      <c r="J2367" s="257" t="s">
        <v>7042</v>
      </c>
      <c r="K2367" s="255"/>
      <c r="L2367" s="257" t="s">
        <v>4351</v>
      </c>
      <c r="M2367" s="255"/>
      <c r="N2367" s="255"/>
      <c r="O2367" s="255"/>
      <c r="P2367" s="257"/>
      <c r="Q2367" s="261"/>
      <c r="R2367" s="261">
        <v>597.44000000000005</v>
      </c>
      <c r="S2367" s="304"/>
    </row>
    <row r="2368" spans="1:19" s="263" customFormat="1">
      <c r="A2368" s="255" t="s">
        <v>7108</v>
      </c>
      <c r="B2368" s="255" t="s">
        <v>3018</v>
      </c>
      <c r="C2368" s="255" t="s">
        <v>3689</v>
      </c>
      <c r="D2368" s="255">
        <v>3305</v>
      </c>
      <c r="E2368" s="302" t="s">
        <v>7109</v>
      </c>
      <c r="F2368" s="255" t="s">
        <v>6868</v>
      </c>
      <c r="G2368" s="255">
        <v>46509</v>
      </c>
      <c r="H2368" s="255" t="s">
        <v>3129</v>
      </c>
      <c r="I2368" s="255" t="s">
        <v>3129</v>
      </c>
      <c r="J2368" s="257" t="s">
        <v>7042</v>
      </c>
      <c r="K2368" s="255"/>
      <c r="L2368" s="257" t="s">
        <v>4351</v>
      </c>
      <c r="M2368" s="255"/>
      <c r="N2368" s="255"/>
      <c r="O2368" s="255"/>
      <c r="P2368" s="257"/>
      <c r="Q2368" s="261"/>
      <c r="R2368" s="261">
        <v>673.7</v>
      </c>
      <c r="S2368" s="304"/>
    </row>
    <row r="2369" spans="1:20" s="263" customFormat="1">
      <c r="A2369" s="255" t="s">
        <v>7110</v>
      </c>
      <c r="B2369" s="255" t="s">
        <v>3018</v>
      </c>
      <c r="C2369" s="255" t="s">
        <v>3689</v>
      </c>
      <c r="D2369" s="255">
        <v>3306</v>
      </c>
      <c r="E2369" s="302" t="s">
        <v>7111</v>
      </c>
      <c r="F2369" s="255" t="s">
        <v>6868</v>
      </c>
      <c r="G2369" s="255">
        <v>46509</v>
      </c>
      <c r="H2369" s="255" t="s">
        <v>3129</v>
      </c>
      <c r="I2369" s="255" t="s">
        <v>3129</v>
      </c>
      <c r="J2369" s="257" t="s">
        <v>7042</v>
      </c>
      <c r="K2369" s="255"/>
      <c r="L2369" s="257" t="s">
        <v>4351</v>
      </c>
      <c r="M2369" s="255"/>
      <c r="N2369" s="255"/>
      <c r="O2369" s="255"/>
      <c r="P2369" s="257"/>
      <c r="Q2369" s="261"/>
      <c r="R2369" s="261">
        <v>2021.13</v>
      </c>
      <c r="S2369" s="304"/>
    </row>
    <row r="2370" spans="1:20" s="263" customFormat="1">
      <c r="A2370" s="255" t="s">
        <v>7112</v>
      </c>
      <c r="B2370" s="255" t="s">
        <v>3018</v>
      </c>
      <c r="C2370" s="255" t="s">
        <v>3689</v>
      </c>
      <c r="D2370" s="255">
        <v>3324</v>
      </c>
      <c r="E2370" s="302" t="s">
        <v>7113</v>
      </c>
      <c r="F2370" s="255" t="s">
        <v>7114</v>
      </c>
      <c r="G2370" s="255">
        <v>69451</v>
      </c>
      <c r="H2370" s="255" t="s">
        <v>3315</v>
      </c>
      <c r="I2370" s="255" t="s">
        <v>3315</v>
      </c>
      <c r="J2370" s="257" t="s">
        <v>7042</v>
      </c>
      <c r="K2370" s="255"/>
      <c r="L2370" s="257" t="s">
        <v>4351</v>
      </c>
      <c r="M2370" s="255"/>
      <c r="N2370" s="255"/>
      <c r="O2370" s="255"/>
      <c r="P2370" s="257"/>
      <c r="Q2370" s="261"/>
      <c r="R2370" s="261">
        <v>1150.5899999999999</v>
      </c>
      <c r="S2370" s="304"/>
    </row>
    <row r="2371" spans="1:20" s="263" customFormat="1">
      <c r="A2371" s="255" t="s">
        <v>7115</v>
      </c>
      <c r="B2371" s="255" t="s">
        <v>3018</v>
      </c>
      <c r="C2371" s="255" t="s">
        <v>3689</v>
      </c>
      <c r="D2371" s="255">
        <v>3325</v>
      </c>
      <c r="E2371" s="302" t="s">
        <v>7116</v>
      </c>
      <c r="F2371" s="255" t="s">
        <v>7114</v>
      </c>
      <c r="G2371" s="255">
        <v>48742</v>
      </c>
      <c r="H2371" s="255" t="s">
        <v>3251</v>
      </c>
      <c r="I2371" s="255" t="s">
        <v>3251</v>
      </c>
      <c r="J2371" s="257" t="s">
        <v>7042</v>
      </c>
      <c r="K2371" s="255"/>
      <c r="L2371" s="257" t="s">
        <v>4351</v>
      </c>
      <c r="M2371" s="255"/>
      <c r="N2371" s="255"/>
      <c r="O2371" s="255"/>
      <c r="P2371" s="257"/>
      <c r="Q2371" s="261"/>
      <c r="R2371" s="261">
        <v>384.45</v>
      </c>
      <c r="S2371" s="304"/>
    </row>
    <row r="2372" spans="1:20" s="263" customFormat="1">
      <c r="A2372" s="255" t="s">
        <v>7117</v>
      </c>
      <c r="B2372" s="255" t="s">
        <v>3018</v>
      </c>
      <c r="C2372" s="255" t="s">
        <v>3689</v>
      </c>
      <c r="D2372" s="255">
        <v>3345</v>
      </c>
      <c r="E2372" s="302" t="s">
        <v>7118</v>
      </c>
      <c r="F2372" s="255" t="s">
        <v>6921</v>
      </c>
      <c r="G2372" s="255">
        <v>20119</v>
      </c>
      <c r="H2372" s="255" t="s">
        <v>3366</v>
      </c>
      <c r="I2372" s="255" t="s">
        <v>3366</v>
      </c>
      <c r="J2372" s="257" t="s">
        <v>7042</v>
      </c>
      <c r="K2372" s="255"/>
      <c r="L2372" s="257" t="s">
        <v>4351</v>
      </c>
      <c r="M2372" s="255"/>
      <c r="N2372" s="255"/>
      <c r="O2372" s="255"/>
      <c r="P2372" s="257"/>
      <c r="Q2372" s="261"/>
      <c r="R2372" s="261">
        <v>1427.01</v>
      </c>
      <c r="S2372" s="304"/>
    </row>
    <row r="2373" spans="1:20" s="263" customFormat="1">
      <c r="A2373" s="255" t="s">
        <v>7119</v>
      </c>
      <c r="B2373" s="255" t="s">
        <v>3018</v>
      </c>
      <c r="C2373" s="255" t="s">
        <v>3689</v>
      </c>
      <c r="D2373" s="255">
        <v>3346</v>
      </c>
      <c r="E2373" s="302" t="s">
        <v>7120</v>
      </c>
      <c r="F2373" s="255" t="s">
        <v>6921</v>
      </c>
      <c r="G2373" s="255">
        <v>17542</v>
      </c>
      <c r="H2373" s="255" t="s">
        <v>3214</v>
      </c>
      <c r="I2373" s="255" t="s">
        <v>3214</v>
      </c>
      <c r="J2373" s="257" t="s">
        <v>7042</v>
      </c>
      <c r="K2373" s="255"/>
      <c r="L2373" s="257" t="s">
        <v>4351</v>
      </c>
      <c r="M2373" s="255"/>
      <c r="N2373" s="255"/>
      <c r="O2373" s="255"/>
      <c r="P2373" s="257"/>
      <c r="Q2373" s="261"/>
      <c r="R2373" s="261">
        <v>965.26</v>
      </c>
      <c r="S2373" s="304"/>
    </row>
    <row r="2374" spans="1:20" s="263" customFormat="1">
      <c r="A2374" s="255" t="s">
        <v>7121</v>
      </c>
      <c r="B2374" s="255" t="s">
        <v>3018</v>
      </c>
      <c r="C2374" s="255" t="s">
        <v>3689</v>
      </c>
      <c r="D2374" s="255">
        <v>3347</v>
      </c>
      <c r="E2374" s="302" t="s">
        <v>7122</v>
      </c>
      <c r="F2374" s="255" t="s">
        <v>6921</v>
      </c>
      <c r="G2374" s="255">
        <v>17542</v>
      </c>
      <c r="H2374" s="255" t="s">
        <v>3214</v>
      </c>
      <c r="I2374" s="255" t="s">
        <v>3214</v>
      </c>
      <c r="J2374" s="257" t="s">
        <v>7042</v>
      </c>
      <c r="K2374" s="255"/>
      <c r="L2374" s="257" t="s">
        <v>4351</v>
      </c>
      <c r="M2374" s="255"/>
      <c r="N2374" s="255"/>
      <c r="O2374" s="255"/>
      <c r="P2374" s="257"/>
      <c r="Q2374" s="261"/>
      <c r="R2374" s="261">
        <v>965.26</v>
      </c>
      <c r="S2374" s="304"/>
    </row>
    <row r="2375" spans="1:20" s="263" customFormat="1">
      <c r="A2375" s="255" t="s">
        <v>7123</v>
      </c>
      <c r="B2375" s="255" t="s">
        <v>3018</v>
      </c>
      <c r="C2375" s="255" t="s">
        <v>3689</v>
      </c>
      <c r="D2375" s="255">
        <v>3004</v>
      </c>
      <c r="E2375" s="302" t="s">
        <v>7124</v>
      </c>
      <c r="F2375" s="255" t="s">
        <v>4507</v>
      </c>
      <c r="G2375" s="255" t="s">
        <v>3417</v>
      </c>
      <c r="H2375" s="255" t="s">
        <v>3418</v>
      </c>
      <c r="I2375" s="255" t="s">
        <v>3418</v>
      </c>
      <c r="J2375" s="257" t="s">
        <v>7042</v>
      </c>
      <c r="K2375" s="255"/>
      <c r="L2375" s="257" t="s">
        <v>7054</v>
      </c>
      <c r="M2375" s="255"/>
      <c r="N2375" s="255"/>
      <c r="O2375" s="255"/>
      <c r="P2375" s="257"/>
      <c r="Q2375" s="261"/>
      <c r="R2375" s="261">
        <v>0</v>
      </c>
      <c r="S2375" s="304"/>
    </row>
    <row r="2376" spans="1:20" s="263" customFormat="1">
      <c r="A2376" s="255" t="s">
        <v>7125</v>
      </c>
      <c r="B2376" s="255" t="s">
        <v>3018</v>
      </c>
      <c r="C2376" s="255" t="s">
        <v>3689</v>
      </c>
      <c r="D2376" s="255">
        <v>3007</v>
      </c>
      <c r="E2376" s="302" t="s">
        <v>7126</v>
      </c>
      <c r="F2376" s="255" t="s">
        <v>4507</v>
      </c>
      <c r="G2376" s="255">
        <v>48670</v>
      </c>
      <c r="H2376" s="255" t="s">
        <v>3287</v>
      </c>
      <c r="I2376" s="255" t="s">
        <v>3287</v>
      </c>
      <c r="J2376" s="257" t="s">
        <v>7042</v>
      </c>
      <c r="K2376" s="255"/>
      <c r="L2376" s="257" t="s">
        <v>7054</v>
      </c>
      <c r="M2376" s="255"/>
      <c r="N2376" s="255"/>
      <c r="O2376" s="255"/>
      <c r="P2376" s="257"/>
      <c r="Q2376" s="261"/>
      <c r="R2376" s="261">
        <v>0</v>
      </c>
      <c r="S2376" s="304"/>
    </row>
    <row r="2377" spans="1:20" s="263" customFormat="1">
      <c r="A2377" s="255" t="s">
        <v>7127</v>
      </c>
      <c r="B2377" s="255" t="s">
        <v>3018</v>
      </c>
      <c r="C2377" s="255" t="s">
        <v>3689</v>
      </c>
      <c r="D2377" s="255">
        <v>3003</v>
      </c>
      <c r="E2377" s="302" t="s">
        <v>7128</v>
      </c>
      <c r="F2377" s="255" t="s">
        <v>4507</v>
      </c>
      <c r="G2377" s="255">
        <v>20119</v>
      </c>
      <c r="H2377" s="255" t="s">
        <v>3366</v>
      </c>
      <c r="I2377" s="255" t="s">
        <v>3366</v>
      </c>
      <c r="J2377" s="257" t="s">
        <v>7042</v>
      </c>
      <c r="K2377" s="255"/>
      <c r="L2377" s="257" t="s">
        <v>7054</v>
      </c>
      <c r="M2377" s="255"/>
      <c r="N2377" s="255"/>
      <c r="O2377" s="255"/>
      <c r="P2377" s="257"/>
      <c r="Q2377" s="261"/>
      <c r="R2377" s="261">
        <v>0</v>
      </c>
      <c r="S2377" s="304"/>
    </row>
    <row r="2378" spans="1:20" s="263" customFormat="1" ht="13.5" thickBot="1">
      <c r="A2378" s="347" t="s">
        <v>7129</v>
      </c>
      <c r="B2378" s="347" t="s">
        <v>3018</v>
      </c>
      <c r="C2378" s="347" t="s">
        <v>3689</v>
      </c>
      <c r="D2378" s="347">
        <v>3008</v>
      </c>
      <c r="E2378" s="348" t="s">
        <v>7130</v>
      </c>
      <c r="F2378" s="347" t="s">
        <v>4507</v>
      </c>
      <c r="G2378" s="347">
        <v>20119</v>
      </c>
      <c r="H2378" s="347" t="s">
        <v>3366</v>
      </c>
      <c r="I2378" s="347" t="s">
        <v>3366</v>
      </c>
      <c r="J2378" s="349" t="s">
        <v>7042</v>
      </c>
      <c r="K2378" s="347"/>
      <c r="L2378" s="349" t="s">
        <v>7054</v>
      </c>
      <c r="M2378" s="347"/>
      <c r="N2378" s="347"/>
      <c r="O2378" s="347"/>
      <c r="P2378" s="349"/>
      <c r="Q2378" s="350"/>
      <c r="R2378" s="350">
        <v>0</v>
      </c>
      <c r="S2378" s="351"/>
    </row>
    <row r="2379" spans="1:20" s="282" customFormat="1" ht="18.75" customHeight="1" thickBot="1">
      <c r="A2379" s="701" t="s">
        <v>7131</v>
      </c>
      <c r="B2379" s="702"/>
      <c r="C2379" s="702"/>
      <c r="D2379" s="702"/>
      <c r="E2379" s="702"/>
      <c r="F2379" s="702"/>
      <c r="G2379" s="702"/>
      <c r="H2379" s="702"/>
      <c r="I2379" s="702"/>
      <c r="J2379" s="702"/>
      <c r="K2379" s="702"/>
      <c r="L2379" s="702"/>
      <c r="M2379" s="702"/>
      <c r="N2379" s="702"/>
      <c r="O2379" s="702"/>
      <c r="P2379" s="702"/>
      <c r="Q2379" s="352">
        <f>SUM(Q10:Q2378)</f>
        <v>969093.17000000016</v>
      </c>
      <c r="R2379" s="353">
        <f>SUM(R10:R2378)</f>
        <v>2406935.3599999989</v>
      </c>
      <c r="S2379" s="354"/>
      <c r="T2379" s="355">
        <f>Q2379+R2379</f>
        <v>3376028.5299999993</v>
      </c>
    </row>
    <row r="2380" spans="1:20" s="361" customFormat="1" ht="14.25">
      <c r="A2380" s="274"/>
      <c r="B2380" s="356"/>
      <c r="C2380" s="356"/>
      <c r="D2380" s="356"/>
      <c r="E2380" s="357"/>
      <c r="F2380" s="356"/>
      <c r="G2380" s="356"/>
      <c r="H2380" s="356"/>
      <c r="I2380" s="356"/>
      <c r="J2380" s="358"/>
      <c r="K2380" s="356"/>
      <c r="L2380" s="358"/>
      <c r="M2380" s="356"/>
      <c r="N2380" s="356"/>
      <c r="O2380" s="356"/>
      <c r="P2380" s="358"/>
      <c r="Q2380" s="359"/>
      <c r="R2380" s="359"/>
      <c r="S2380" s="274"/>
      <c r="T2380" s="360"/>
    </row>
    <row r="2381" spans="1:20">
      <c r="A2381" s="274"/>
      <c r="B2381" s="356"/>
      <c r="C2381" s="356"/>
      <c r="D2381" s="356"/>
      <c r="E2381" s="357"/>
      <c r="F2381" s="356"/>
      <c r="G2381" s="356"/>
      <c r="H2381" s="356"/>
      <c r="I2381" s="356"/>
      <c r="J2381" s="358"/>
      <c r="K2381" s="356"/>
      <c r="L2381" s="358"/>
      <c r="M2381" s="356"/>
      <c r="N2381" s="356"/>
      <c r="O2381" s="356"/>
      <c r="P2381" s="358"/>
      <c r="Q2381" s="359"/>
      <c r="R2381" s="359"/>
      <c r="S2381" s="274"/>
    </row>
    <row r="2382" spans="1:20">
      <c r="A2382" s="274"/>
      <c r="B2382" s="356"/>
      <c r="C2382" s="356"/>
      <c r="D2382" s="356"/>
      <c r="E2382" s="357"/>
      <c r="F2382" s="356"/>
      <c r="G2382" s="356"/>
      <c r="H2382" s="356"/>
      <c r="I2382" s="356"/>
      <c r="J2382" s="358"/>
      <c r="K2382" s="356"/>
      <c r="L2382" s="358"/>
      <c r="M2382" s="356"/>
      <c r="N2382" s="356"/>
      <c r="O2382" s="356"/>
      <c r="P2382" s="358"/>
      <c r="Q2382" s="359"/>
      <c r="R2382" s="359"/>
      <c r="S2382" s="274"/>
    </row>
    <row r="2383" spans="1:20" s="247" customFormat="1">
      <c r="A2383" s="703" t="s">
        <v>7132</v>
      </c>
      <c r="B2383" s="703"/>
      <c r="C2383" s="703"/>
      <c r="D2383" s="703"/>
      <c r="E2383" s="703"/>
      <c r="F2383" s="703"/>
      <c r="G2383" s="703"/>
      <c r="H2383" s="703"/>
      <c r="J2383" s="362"/>
      <c r="L2383" s="362"/>
      <c r="P2383" s="362"/>
      <c r="Q2383" s="363"/>
      <c r="R2383" s="363"/>
    </row>
    <row r="2384" spans="1:20" s="247" customFormat="1">
      <c r="A2384" s="364" t="s">
        <v>7133</v>
      </c>
      <c r="B2384" s="365"/>
      <c r="C2384" s="365"/>
      <c r="D2384" s="365"/>
      <c r="E2384" s="366"/>
      <c r="F2384" s="365"/>
      <c r="J2384" s="362"/>
      <c r="K2384" s="247" t="s">
        <v>34</v>
      </c>
      <c r="L2384" s="362"/>
      <c r="P2384" s="362"/>
      <c r="Q2384" s="363"/>
      <c r="R2384" s="363"/>
    </row>
    <row r="2385" spans="1:19" s="247" customFormat="1">
      <c r="A2385" s="703" t="s">
        <v>7134</v>
      </c>
      <c r="B2385" s="703"/>
      <c r="C2385" s="703"/>
      <c r="D2385" s="703"/>
      <c r="E2385" s="703"/>
      <c r="F2385" s="703"/>
      <c r="G2385" s="703"/>
      <c r="J2385" s="362"/>
      <c r="L2385" s="362"/>
      <c r="P2385" s="362"/>
      <c r="Q2385" s="363"/>
      <c r="R2385" s="363"/>
    </row>
    <row r="2386" spans="1:19" s="247" customFormat="1">
      <c r="A2386" s="703" t="s">
        <v>7135</v>
      </c>
      <c r="B2386" s="703"/>
      <c r="C2386" s="703"/>
      <c r="D2386" s="703"/>
      <c r="E2386" s="703"/>
      <c r="F2386" s="703"/>
      <c r="J2386" s="362"/>
      <c r="L2386" s="362"/>
      <c r="P2386" s="362"/>
      <c r="Q2386" s="363"/>
      <c r="R2386" s="363"/>
    </row>
    <row r="2387" spans="1:19" s="247" customFormat="1">
      <c r="A2387" s="699" t="s">
        <v>7136</v>
      </c>
      <c r="B2387" s="699"/>
      <c r="C2387" s="699"/>
      <c r="D2387" s="699"/>
      <c r="E2387" s="699"/>
      <c r="F2387" s="699"/>
      <c r="G2387" s="699"/>
      <c r="H2387" s="699"/>
      <c r="J2387" s="362"/>
      <c r="L2387" s="362"/>
      <c r="P2387" s="362"/>
      <c r="Q2387" s="363"/>
      <c r="R2387" s="363"/>
    </row>
    <row r="2388" spans="1:19" s="247" customFormat="1">
      <c r="A2388" s="699" t="s">
        <v>7137</v>
      </c>
      <c r="B2388" s="699"/>
      <c r="C2388" s="699"/>
      <c r="D2388" s="699"/>
      <c r="E2388" s="699"/>
      <c r="F2388" s="699"/>
      <c r="G2388" s="699"/>
      <c r="H2388" s="699"/>
      <c r="J2388" s="362"/>
      <c r="L2388" s="362"/>
      <c r="P2388" s="362"/>
      <c r="Q2388" s="363"/>
      <c r="R2388" s="363"/>
    </row>
    <row r="2389" spans="1:19" s="247" customFormat="1">
      <c r="A2389" s="699" t="s">
        <v>7138</v>
      </c>
      <c r="B2389" s="699"/>
      <c r="C2389" s="699"/>
      <c r="D2389" s="699"/>
      <c r="E2389" s="699"/>
      <c r="F2389" s="699"/>
      <c r="J2389" s="362"/>
      <c r="L2389" s="362"/>
      <c r="P2389" s="362"/>
      <c r="Q2389" s="363"/>
      <c r="R2389" s="363"/>
    </row>
    <row r="2390" spans="1:19" ht="12.75" customHeight="1">
      <c r="A2390" s="700" t="s">
        <v>7139</v>
      </c>
      <c r="B2390" s="700"/>
      <c r="C2390" s="700"/>
      <c r="D2390" s="700"/>
      <c r="E2390" s="700"/>
      <c r="F2390" s="700"/>
      <c r="G2390" s="367"/>
      <c r="H2390" s="367"/>
      <c r="I2390" s="367"/>
      <c r="J2390" s="368"/>
      <c r="K2390" s="367"/>
      <c r="L2390" s="368"/>
      <c r="M2390" s="367"/>
      <c r="N2390" s="367"/>
      <c r="O2390" s="367"/>
      <c r="P2390" s="368"/>
      <c r="S2390" s="367"/>
    </row>
    <row r="2391" spans="1:19" ht="12.75" customHeight="1">
      <c r="A2391" s="370"/>
      <c r="B2391" s="253"/>
      <c r="C2391" s="253"/>
      <c r="D2391" s="253"/>
      <c r="F2391" s="253"/>
      <c r="G2391" s="367"/>
      <c r="H2391" s="367"/>
      <c r="I2391" s="367"/>
      <c r="J2391" s="368"/>
      <c r="K2391" s="367"/>
      <c r="L2391" s="368"/>
      <c r="M2391" s="367"/>
      <c r="N2391" s="367"/>
      <c r="O2391" s="367"/>
      <c r="P2391" s="368"/>
      <c r="S2391" s="367"/>
    </row>
    <row r="2392" spans="1:19" ht="12.75" customHeight="1">
      <c r="A2392" s="370"/>
      <c r="B2392" s="253"/>
      <c r="C2392" s="253"/>
      <c r="D2392" s="253"/>
      <c r="F2392" s="253"/>
      <c r="G2392" s="367"/>
      <c r="H2392" s="367"/>
      <c r="I2392" s="367"/>
      <c r="J2392" s="368"/>
      <c r="K2392" s="367"/>
      <c r="L2392" s="368"/>
      <c r="M2392" s="367"/>
      <c r="N2392" s="367"/>
      <c r="O2392" s="367"/>
      <c r="P2392" s="368"/>
      <c r="S2392" s="367"/>
    </row>
    <row r="2393" spans="1:19" ht="12.75" customHeight="1">
      <c r="A2393" s="370"/>
      <c r="B2393" s="253"/>
      <c r="C2393" s="253"/>
      <c r="D2393" s="253"/>
      <c r="F2393" s="253"/>
      <c r="G2393" s="367"/>
      <c r="H2393" s="367"/>
      <c r="I2393" s="367"/>
      <c r="J2393" s="368"/>
      <c r="K2393" s="367"/>
      <c r="L2393" s="368"/>
      <c r="M2393" s="367"/>
      <c r="N2393" s="367"/>
      <c r="O2393" s="367"/>
      <c r="P2393" s="368"/>
      <c r="S2393" s="367"/>
    </row>
    <row r="2394" spans="1:19" ht="12.75" customHeight="1">
      <c r="A2394" s="370"/>
      <c r="B2394" s="253"/>
      <c r="C2394" s="253"/>
      <c r="D2394" s="253"/>
      <c r="F2394" s="253"/>
      <c r="G2394" s="367"/>
      <c r="H2394" s="367"/>
      <c r="I2394" s="367"/>
      <c r="J2394" s="368"/>
      <c r="K2394" s="367"/>
      <c r="L2394" s="368"/>
      <c r="M2394" s="367"/>
      <c r="N2394" s="367"/>
      <c r="O2394" s="367"/>
      <c r="P2394" s="368"/>
      <c r="S2394" s="367"/>
    </row>
    <row r="2395" spans="1:19" s="247" customFormat="1">
      <c r="A2395" s="698" t="s">
        <v>7140</v>
      </c>
      <c r="B2395" s="698"/>
      <c r="C2395" s="371"/>
      <c r="D2395" s="371"/>
      <c r="E2395" s="372"/>
      <c r="F2395" s="371"/>
      <c r="G2395" s="371"/>
      <c r="H2395" s="371"/>
      <c r="I2395" s="371"/>
      <c r="J2395" s="373"/>
      <c r="K2395" s="371"/>
      <c r="L2395" s="373"/>
      <c r="M2395" s="371"/>
      <c r="N2395" s="371"/>
      <c r="O2395" s="371"/>
      <c r="P2395" s="373"/>
      <c r="Q2395" s="374"/>
      <c r="R2395" s="374"/>
      <c r="S2395" s="371"/>
    </row>
    <row r="2396" spans="1:19" s="247" customFormat="1">
      <c r="A2396" s="372"/>
      <c r="B2396" s="372"/>
      <c r="C2396" s="371"/>
      <c r="D2396" s="371"/>
      <c r="E2396" s="372"/>
      <c r="F2396" s="371"/>
      <c r="G2396" s="371"/>
      <c r="H2396" s="371"/>
      <c r="I2396" s="371"/>
      <c r="J2396" s="373"/>
      <c r="K2396" s="371"/>
      <c r="L2396" s="373"/>
      <c r="M2396" s="371"/>
      <c r="N2396" s="371"/>
      <c r="O2396" s="371"/>
      <c r="P2396" s="373"/>
      <c r="Q2396" s="374"/>
      <c r="R2396" s="374"/>
      <c r="S2396" s="371"/>
    </row>
    <row r="2397" spans="1:19" s="247" customFormat="1">
      <c r="A2397" s="372"/>
      <c r="B2397" s="372"/>
      <c r="C2397" s="371"/>
      <c r="D2397" s="371"/>
      <c r="E2397" s="372"/>
      <c r="F2397" s="371"/>
      <c r="G2397" s="371"/>
      <c r="H2397" s="371"/>
      <c r="I2397" s="371"/>
      <c r="J2397" s="373"/>
      <c r="K2397" s="371"/>
      <c r="L2397" s="373"/>
      <c r="M2397" s="371"/>
      <c r="N2397" s="371"/>
      <c r="O2397" s="371"/>
      <c r="P2397" s="373"/>
      <c r="Q2397" s="374"/>
      <c r="R2397" s="374"/>
      <c r="S2397" s="371"/>
    </row>
    <row r="2398" spans="1:19" s="247" customFormat="1">
      <c r="A2398" s="698" t="s">
        <v>7141</v>
      </c>
      <c r="B2398" s="698"/>
      <c r="C2398" s="698"/>
      <c r="D2398" s="698"/>
      <c r="E2398" s="372"/>
      <c r="F2398" s="698" t="s">
        <v>7142</v>
      </c>
      <c r="G2398" s="698"/>
      <c r="H2398" s="698"/>
      <c r="I2398" s="371"/>
      <c r="J2398" s="373"/>
      <c r="K2398" s="371"/>
      <c r="L2398" s="698" t="s">
        <v>7143</v>
      </c>
      <c r="M2398" s="698"/>
      <c r="N2398" s="698"/>
      <c r="O2398" s="698"/>
      <c r="P2398" s="698"/>
      <c r="Q2398" s="374"/>
      <c r="R2398" s="374"/>
      <c r="S2398" s="371"/>
    </row>
  </sheetData>
  <mergeCells count="1136">
    <mergeCell ref="L2398:P2398"/>
    <mergeCell ref="A2387:H2387"/>
    <mergeCell ref="A2388:H2388"/>
    <mergeCell ref="A2389:F2389"/>
    <mergeCell ref="A2390:F2390"/>
    <mergeCell ref="A2395:B2395"/>
    <mergeCell ref="A2398:D2398"/>
    <mergeCell ref="F2398:H2398"/>
    <mergeCell ref="R2257:R2259"/>
    <mergeCell ref="S2257:S2259"/>
    <mergeCell ref="A2379:P2379"/>
    <mergeCell ref="A2383:H2383"/>
    <mergeCell ref="A2385:G2385"/>
    <mergeCell ref="A2386:F2386"/>
    <mergeCell ref="I2257:I2259"/>
    <mergeCell ref="J2257:J2259"/>
    <mergeCell ref="K2257:K2259"/>
    <mergeCell ref="L2257:L2259"/>
    <mergeCell ref="P2257:P2259"/>
    <mergeCell ref="Q2257:Q2259"/>
    <mergeCell ref="R2254:R2256"/>
    <mergeCell ref="S2254:S2256"/>
    <mergeCell ref="A2257:A2259"/>
    <mergeCell ref="B2257:B2259"/>
    <mergeCell ref="C2257:C2259"/>
    <mergeCell ref="D2257:D2259"/>
    <mergeCell ref="E2257:E2259"/>
    <mergeCell ref="F2257:F2259"/>
    <mergeCell ref="G2257:G2259"/>
    <mergeCell ref="H2257:H2259"/>
    <mergeCell ref="I2254:I2256"/>
    <mergeCell ref="J2254:J2256"/>
    <mergeCell ref="K2254:K2256"/>
    <mergeCell ref="L2254:L2256"/>
    <mergeCell ref="P2254:P2256"/>
    <mergeCell ref="Q2254:Q2256"/>
    <mergeCell ref="R2239:R2241"/>
    <mergeCell ref="S2239:S2241"/>
    <mergeCell ref="A2254:A2256"/>
    <mergeCell ref="B2254:B2256"/>
    <mergeCell ref="C2254:C2256"/>
    <mergeCell ref="D2254:D2256"/>
    <mergeCell ref="E2254:E2256"/>
    <mergeCell ref="F2254:F2256"/>
    <mergeCell ref="G2254:G2256"/>
    <mergeCell ref="H2254:H2256"/>
    <mergeCell ref="I2239:I2241"/>
    <mergeCell ref="J2239:J2241"/>
    <mergeCell ref="K2239:K2241"/>
    <mergeCell ref="L2239:L2241"/>
    <mergeCell ref="P2239:P2241"/>
    <mergeCell ref="Q2239:Q2241"/>
    <mergeCell ref="R2234:R2236"/>
    <mergeCell ref="S2234:S2236"/>
    <mergeCell ref="A2239:A2241"/>
    <mergeCell ref="B2239:B2241"/>
    <mergeCell ref="C2239:C2241"/>
    <mergeCell ref="D2239:D2241"/>
    <mergeCell ref="E2239:E2241"/>
    <mergeCell ref="F2239:F2241"/>
    <mergeCell ref="G2239:G2241"/>
    <mergeCell ref="H2239:H2241"/>
    <mergeCell ref="I2234:I2236"/>
    <mergeCell ref="J2234:J2236"/>
    <mergeCell ref="K2234:K2236"/>
    <mergeCell ref="L2234:L2236"/>
    <mergeCell ref="P2234:P2236"/>
    <mergeCell ref="Q2234:Q2236"/>
    <mergeCell ref="R2231:R2233"/>
    <mergeCell ref="S2231:S2233"/>
    <mergeCell ref="A2234:A2236"/>
    <mergeCell ref="B2234:B2236"/>
    <mergeCell ref="C2234:C2236"/>
    <mergeCell ref="D2234:D2236"/>
    <mergeCell ref="E2234:E2236"/>
    <mergeCell ref="F2234:F2236"/>
    <mergeCell ref="G2234:G2236"/>
    <mergeCell ref="H2234:H2236"/>
    <mergeCell ref="I2231:I2233"/>
    <mergeCell ref="J2231:J2233"/>
    <mergeCell ref="K2231:K2233"/>
    <mergeCell ref="L2231:L2233"/>
    <mergeCell ref="P2231:P2233"/>
    <mergeCell ref="Q2231:Q2233"/>
    <mergeCell ref="R2227:R2230"/>
    <mergeCell ref="S2227:S2230"/>
    <mergeCell ref="A2231:A2233"/>
    <mergeCell ref="B2231:B2233"/>
    <mergeCell ref="C2231:C2233"/>
    <mergeCell ref="D2231:D2233"/>
    <mergeCell ref="E2231:E2233"/>
    <mergeCell ref="F2231:F2233"/>
    <mergeCell ref="G2231:G2233"/>
    <mergeCell ref="H2231:H2233"/>
    <mergeCell ref="I2227:I2230"/>
    <mergeCell ref="J2227:J2230"/>
    <mergeCell ref="K2227:K2230"/>
    <mergeCell ref="L2227:L2230"/>
    <mergeCell ref="P2227:P2230"/>
    <mergeCell ref="Q2227:Q2230"/>
    <mergeCell ref="R2211:R2213"/>
    <mergeCell ref="S2211:S2213"/>
    <mergeCell ref="A2227:A2230"/>
    <mergeCell ref="B2227:B2230"/>
    <mergeCell ref="C2227:C2230"/>
    <mergeCell ref="D2227:D2230"/>
    <mergeCell ref="E2227:E2230"/>
    <mergeCell ref="F2227:F2230"/>
    <mergeCell ref="G2227:G2230"/>
    <mergeCell ref="H2227:H2230"/>
    <mergeCell ref="I2211:I2213"/>
    <mergeCell ref="J2211:J2213"/>
    <mergeCell ref="K2211:K2213"/>
    <mergeCell ref="L2211:L2213"/>
    <mergeCell ref="P2211:P2213"/>
    <mergeCell ref="Q2211:Q2213"/>
    <mergeCell ref="R2203:R2206"/>
    <mergeCell ref="S2203:S2206"/>
    <mergeCell ref="A2211:A2213"/>
    <mergeCell ref="B2211:B2213"/>
    <mergeCell ref="C2211:C2213"/>
    <mergeCell ref="D2211:D2213"/>
    <mergeCell ref="E2211:E2213"/>
    <mergeCell ref="F2211:F2213"/>
    <mergeCell ref="G2211:G2213"/>
    <mergeCell ref="H2211:H2213"/>
    <mergeCell ref="H2203:H2206"/>
    <mergeCell ref="I2203:I2206"/>
    <mergeCell ref="J2203:J2206"/>
    <mergeCell ref="K2203:K2206"/>
    <mergeCell ref="L2203:L2206"/>
    <mergeCell ref="Q2203:Q2206"/>
    <mergeCell ref="Q2193:Q2194"/>
    <mergeCell ref="R2193:R2194"/>
    <mergeCell ref="S2193:S2194"/>
    <mergeCell ref="A2203:A2206"/>
    <mergeCell ref="B2203:B2206"/>
    <mergeCell ref="C2203:C2206"/>
    <mergeCell ref="D2203:D2206"/>
    <mergeCell ref="E2203:E2206"/>
    <mergeCell ref="F2203:F2206"/>
    <mergeCell ref="G2203:G2206"/>
    <mergeCell ref="H2193:H2194"/>
    <mergeCell ref="I2193:I2194"/>
    <mergeCell ref="J2193:J2194"/>
    <mergeCell ref="K2193:K2194"/>
    <mergeCell ref="L2193:L2194"/>
    <mergeCell ref="P2193:P2194"/>
    <mergeCell ref="Q2186:Q2192"/>
    <mergeCell ref="R2186:R2192"/>
    <mergeCell ref="S2186:S2192"/>
    <mergeCell ref="A2193:A2194"/>
    <mergeCell ref="B2193:B2194"/>
    <mergeCell ref="C2193:C2194"/>
    <mergeCell ref="D2193:D2194"/>
    <mergeCell ref="E2193:E2194"/>
    <mergeCell ref="F2193:F2194"/>
    <mergeCell ref="G2193:G2194"/>
    <mergeCell ref="H2186:H2192"/>
    <mergeCell ref="I2186:I2192"/>
    <mergeCell ref="J2186:J2192"/>
    <mergeCell ref="K2186:K2192"/>
    <mergeCell ref="L2186:L2192"/>
    <mergeCell ref="P2186:P2192"/>
    <mergeCell ref="Q2184:Q2185"/>
    <mergeCell ref="R2184:R2185"/>
    <mergeCell ref="S2184:S2185"/>
    <mergeCell ref="A2186:A2192"/>
    <mergeCell ref="B2186:B2192"/>
    <mergeCell ref="C2186:C2192"/>
    <mergeCell ref="D2186:D2192"/>
    <mergeCell ref="E2186:E2192"/>
    <mergeCell ref="F2186:F2192"/>
    <mergeCell ref="G2186:G2192"/>
    <mergeCell ref="H2184:H2185"/>
    <mergeCell ref="I2184:I2185"/>
    <mergeCell ref="J2184:J2185"/>
    <mergeCell ref="K2184:K2185"/>
    <mergeCell ref="L2184:L2185"/>
    <mergeCell ref="P2184:P2185"/>
    <mergeCell ref="S2180:S2183"/>
    <mergeCell ref="A2184:A2185"/>
    <mergeCell ref="B2184:B2185"/>
    <mergeCell ref="C2184:C2185"/>
    <mergeCell ref="D2184:D2185"/>
    <mergeCell ref="E2184:E2185"/>
    <mergeCell ref="F2184:F2185"/>
    <mergeCell ref="G2184:G2185"/>
    <mergeCell ref="H2180:H2183"/>
    <mergeCell ref="I2180:I2183"/>
    <mergeCell ref="J2180:J2183"/>
    <mergeCell ref="K2180:K2183"/>
    <mergeCell ref="L2180:L2183"/>
    <mergeCell ref="P2180:P2183"/>
    <mergeCell ref="Q2177:Q2179"/>
    <mergeCell ref="R2177:R2179"/>
    <mergeCell ref="S2177:S2179"/>
    <mergeCell ref="A2180:A2183"/>
    <mergeCell ref="B2180:B2183"/>
    <mergeCell ref="C2180:C2183"/>
    <mergeCell ref="D2180:D2183"/>
    <mergeCell ref="E2180:E2183"/>
    <mergeCell ref="F2180:F2183"/>
    <mergeCell ref="G2180:G2183"/>
    <mergeCell ref="H2177:H2179"/>
    <mergeCell ref="I2177:I2179"/>
    <mergeCell ref="J2177:J2179"/>
    <mergeCell ref="K2177:K2179"/>
    <mergeCell ref="L2177:L2179"/>
    <mergeCell ref="P2177:P2179"/>
    <mergeCell ref="A2177:A2179"/>
    <mergeCell ref="B2177:B2179"/>
    <mergeCell ref="C2177:C2179"/>
    <mergeCell ref="D2177:D2179"/>
    <mergeCell ref="E2177:E2179"/>
    <mergeCell ref="F2177:F2179"/>
    <mergeCell ref="G2177:G2179"/>
    <mergeCell ref="G2168:G2169"/>
    <mergeCell ref="H2168:H2169"/>
    <mergeCell ref="I2168:I2169"/>
    <mergeCell ref="J2168:J2169"/>
    <mergeCell ref="K2168:K2169"/>
    <mergeCell ref="L2168:L2169"/>
    <mergeCell ref="P2160:P2164"/>
    <mergeCell ref="Q2160:Q2164"/>
    <mergeCell ref="R2160:R2164"/>
    <mergeCell ref="Q2180:Q2183"/>
    <mergeCell ref="R2180:R2183"/>
    <mergeCell ref="S2160:S2164"/>
    <mergeCell ref="A2168:A2169"/>
    <mergeCell ref="B2168:B2169"/>
    <mergeCell ref="C2168:C2169"/>
    <mergeCell ref="D2168:D2169"/>
    <mergeCell ref="E2168:E2169"/>
    <mergeCell ref="F2168:F2169"/>
    <mergeCell ref="G2160:G2164"/>
    <mergeCell ref="H2160:H2164"/>
    <mergeCell ref="I2160:I2164"/>
    <mergeCell ref="J2160:J2164"/>
    <mergeCell ref="K2160:K2164"/>
    <mergeCell ref="L2160:L2164"/>
    <mergeCell ref="J2157:J2158"/>
    <mergeCell ref="K2157:K2158"/>
    <mergeCell ref="L2157:L2158"/>
    <mergeCell ref="P2157:P2158"/>
    <mergeCell ref="A2160:A2164"/>
    <mergeCell ref="B2160:B2164"/>
    <mergeCell ref="C2160:C2164"/>
    <mergeCell ref="D2160:D2164"/>
    <mergeCell ref="E2160:E2164"/>
    <mergeCell ref="F2160:F2164"/>
    <mergeCell ref="P2168:P2169"/>
    <mergeCell ref="Q2168:Q2169"/>
    <mergeCell ref="R2168:R2169"/>
    <mergeCell ref="P2155:P2156"/>
    <mergeCell ref="A2157:A2158"/>
    <mergeCell ref="B2157:B2158"/>
    <mergeCell ref="C2157:C2158"/>
    <mergeCell ref="D2157:D2158"/>
    <mergeCell ref="E2157:E2158"/>
    <mergeCell ref="F2157:F2158"/>
    <mergeCell ref="G2157:G2158"/>
    <mergeCell ref="H2157:H2158"/>
    <mergeCell ref="I2157:I2158"/>
    <mergeCell ref="G2155:G2156"/>
    <mergeCell ref="H2155:H2156"/>
    <mergeCell ref="I2155:I2156"/>
    <mergeCell ref="J2155:J2156"/>
    <mergeCell ref="K2155:K2156"/>
    <mergeCell ref="L2155:L2156"/>
    <mergeCell ref="A2155:A2156"/>
    <mergeCell ref="B2155:B2156"/>
    <mergeCell ref="C2155:C2156"/>
    <mergeCell ref="D2155:D2156"/>
    <mergeCell ref="E2155:E2156"/>
    <mergeCell ref="F2155:F2156"/>
    <mergeCell ref="J2143:J2144"/>
    <mergeCell ref="A2148:A2149"/>
    <mergeCell ref="B2148:B2149"/>
    <mergeCell ref="C2148:C2149"/>
    <mergeCell ref="D2148:D2149"/>
    <mergeCell ref="J2148:J2149"/>
    <mergeCell ref="S2136:S2140"/>
    <mergeCell ref="A2143:A2144"/>
    <mergeCell ref="B2143:B2144"/>
    <mergeCell ref="C2143:C2144"/>
    <mergeCell ref="D2143:D2144"/>
    <mergeCell ref="E2143:E2144"/>
    <mergeCell ref="F2143:F2144"/>
    <mergeCell ref="G2143:G2144"/>
    <mergeCell ref="H2143:H2144"/>
    <mergeCell ref="I2143:I2144"/>
    <mergeCell ref="I2136:I2140"/>
    <mergeCell ref="J2136:J2140"/>
    <mergeCell ref="L2136:L2140"/>
    <mergeCell ref="P2136:P2140"/>
    <mergeCell ref="Q2136:Q2140"/>
    <mergeCell ref="R2136:R2140"/>
    <mergeCell ref="R2116:R2122"/>
    <mergeCell ref="S2116:S2122"/>
    <mergeCell ref="A2136:A2140"/>
    <mergeCell ref="B2136:B2140"/>
    <mergeCell ref="C2136:C2140"/>
    <mergeCell ref="D2136:D2140"/>
    <mergeCell ref="E2136:E2140"/>
    <mergeCell ref="F2136:F2140"/>
    <mergeCell ref="G2136:G2140"/>
    <mergeCell ref="H2136:H2140"/>
    <mergeCell ref="H2116:H2122"/>
    <mergeCell ref="I2116:I2122"/>
    <mergeCell ref="J2116:J2122"/>
    <mergeCell ref="L2116:L2122"/>
    <mergeCell ref="P2116:P2122"/>
    <mergeCell ref="Q2116:Q2122"/>
    <mergeCell ref="Q2098:Q2102"/>
    <mergeCell ref="R2098:R2102"/>
    <mergeCell ref="S2098:S2102"/>
    <mergeCell ref="A2116:A2122"/>
    <mergeCell ref="B2116:B2122"/>
    <mergeCell ref="C2116:C2122"/>
    <mergeCell ref="D2116:D2122"/>
    <mergeCell ref="E2116:E2122"/>
    <mergeCell ref="F2116:F2122"/>
    <mergeCell ref="G2116:G2122"/>
    <mergeCell ref="H2098:H2102"/>
    <mergeCell ref="I2098:I2102"/>
    <mergeCell ref="J2098:J2102"/>
    <mergeCell ref="K2098:K2102"/>
    <mergeCell ref="L2098:L2102"/>
    <mergeCell ref="P2098:P2102"/>
    <mergeCell ref="Q2082:Q2089"/>
    <mergeCell ref="R2082:R2089"/>
    <mergeCell ref="S2082:S2089"/>
    <mergeCell ref="A2098:A2102"/>
    <mergeCell ref="B2098:B2102"/>
    <mergeCell ref="C2098:C2102"/>
    <mergeCell ref="D2098:D2102"/>
    <mergeCell ref="E2098:E2102"/>
    <mergeCell ref="F2098:F2102"/>
    <mergeCell ref="G2098:G2102"/>
    <mergeCell ref="G2082:G2089"/>
    <mergeCell ref="H2082:H2089"/>
    <mergeCell ref="I2082:I2089"/>
    <mergeCell ref="J2082:J2089"/>
    <mergeCell ref="L2082:L2089"/>
    <mergeCell ref="P2082:P2089"/>
    <mergeCell ref="A2082:A2089"/>
    <mergeCell ref="B2082:B2089"/>
    <mergeCell ref="C2082:C2089"/>
    <mergeCell ref="D2082:D2089"/>
    <mergeCell ref="E2082:E2089"/>
    <mergeCell ref="F2082:F2089"/>
    <mergeCell ref="G2074:G2076"/>
    <mergeCell ref="H2074:H2076"/>
    <mergeCell ref="I2074:I2076"/>
    <mergeCell ref="J2074:J2076"/>
    <mergeCell ref="L2074:L2076"/>
    <mergeCell ref="P2074:P2076"/>
    <mergeCell ref="A2074:A2076"/>
    <mergeCell ref="B2074:B2076"/>
    <mergeCell ref="C2074:C2076"/>
    <mergeCell ref="D2074:D2076"/>
    <mergeCell ref="E2074:E2076"/>
    <mergeCell ref="F2074:F2076"/>
    <mergeCell ref="Q1998:Q2034"/>
    <mergeCell ref="R1998:R2034"/>
    <mergeCell ref="S1998:S2034"/>
    <mergeCell ref="A2061:A2064"/>
    <mergeCell ref="B2061:B2064"/>
    <mergeCell ref="C2061:C2064"/>
    <mergeCell ref="D2061:D2064"/>
    <mergeCell ref="E2061:E2064"/>
    <mergeCell ref="F2061:F2064"/>
    <mergeCell ref="G1998:G2034"/>
    <mergeCell ref="H1998:H2034"/>
    <mergeCell ref="I1998:I2034"/>
    <mergeCell ref="J1998:J2034"/>
    <mergeCell ref="L1998:L2034"/>
    <mergeCell ref="P1998:P2034"/>
    <mergeCell ref="A1998:A2034"/>
    <mergeCell ref="B1998:B2034"/>
    <mergeCell ref="C1998:C2034"/>
    <mergeCell ref="D1998:D2034"/>
    <mergeCell ref="E1998:E2034"/>
    <mergeCell ref="F1998:F2034"/>
    <mergeCell ref="H1989:H1993"/>
    <mergeCell ref="I1989:I1993"/>
    <mergeCell ref="J1989:J1993"/>
    <mergeCell ref="K1989:K1993"/>
    <mergeCell ref="L1989:L1993"/>
    <mergeCell ref="P1989:P1993"/>
    <mergeCell ref="Q1971:Q1977"/>
    <mergeCell ref="R1971:R1977"/>
    <mergeCell ref="S1971:S1977"/>
    <mergeCell ref="A1989:A1993"/>
    <mergeCell ref="B1989:B1993"/>
    <mergeCell ref="C1989:C1993"/>
    <mergeCell ref="D1989:D1993"/>
    <mergeCell ref="E1989:E1993"/>
    <mergeCell ref="F1989:F1993"/>
    <mergeCell ref="G1989:G1993"/>
    <mergeCell ref="G1971:G1977"/>
    <mergeCell ref="H1971:H1977"/>
    <mergeCell ref="I1971:I1977"/>
    <mergeCell ref="J1971:J1977"/>
    <mergeCell ref="L1971:L1977"/>
    <mergeCell ref="P1971:P1977"/>
    <mergeCell ref="P1963:P1967"/>
    <mergeCell ref="Q1963:Q1967"/>
    <mergeCell ref="R1963:R1967"/>
    <mergeCell ref="S1963:S1967"/>
    <mergeCell ref="A1971:A1977"/>
    <mergeCell ref="B1971:B1977"/>
    <mergeCell ref="C1971:C1977"/>
    <mergeCell ref="D1971:D1977"/>
    <mergeCell ref="E1971:E1977"/>
    <mergeCell ref="F1971:F1977"/>
    <mergeCell ref="G1963:G1967"/>
    <mergeCell ref="H1963:H1967"/>
    <mergeCell ref="I1963:I1967"/>
    <mergeCell ref="J1963:J1967"/>
    <mergeCell ref="K1963:K1967"/>
    <mergeCell ref="L1963:L1967"/>
    <mergeCell ref="A1963:A1967"/>
    <mergeCell ref="B1963:B1967"/>
    <mergeCell ref="C1963:C1967"/>
    <mergeCell ref="D1963:D1967"/>
    <mergeCell ref="E1963:E1967"/>
    <mergeCell ref="F1963:F1967"/>
    <mergeCell ref="Q1882:Q1904"/>
    <mergeCell ref="R1882:R1904"/>
    <mergeCell ref="S1882:S1904"/>
    <mergeCell ref="A1915:A1917"/>
    <mergeCell ref="B1915:B1917"/>
    <mergeCell ref="C1915:C1917"/>
    <mergeCell ref="D1915:D1917"/>
    <mergeCell ref="G1882:G1904"/>
    <mergeCell ref="H1882:H1904"/>
    <mergeCell ref="J1882:J1904"/>
    <mergeCell ref="L1882:L1904"/>
    <mergeCell ref="O1882:O1904"/>
    <mergeCell ref="P1882:P1904"/>
    <mergeCell ref="A1882:A1904"/>
    <mergeCell ref="B1882:B1904"/>
    <mergeCell ref="C1882:C1904"/>
    <mergeCell ref="D1882:D1904"/>
    <mergeCell ref="E1882:E1904"/>
    <mergeCell ref="F1882:F1904"/>
    <mergeCell ref="K1866:K1877"/>
    <mergeCell ref="L1866:L1877"/>
    <mergeCell ref="P1866:P1877"/>
    <mergeCell ref="Q1866:Q1877"/>
    <mergeCell ref="R1866:R1877"/>
    <mergeCell ref="S1866:S1877"/>
    <mergeCell ref="S1846:S1850"/>
    <mergeCell ref="A1866:A1877"/>
    <mergeCell ref="B1866:B1877"/>
    <mergeCell ref="C1866:C1877"/>
    <mergeCell ref="D1866:D1877"/>
    <mergeCell ref="E1866:E1877"/>
    <mergeCell ref="F1866:F1877"/>
    <mergeCell ref="G1866:G1877"/>
    <mergeCell ref="H1866:H1877"/>
    <mergeCell ref="J1866:J1877"/>
    <mergeCell ref="I1846:I1850"/>
    <mergeCell ref="J1846:J1850"/>
    <mergeCell ref="O1846:O1849"/>
    <mergeCell ref="P1846:P1850"/>
    <mergeCell ref="Q1846:Q1850"/>
    <mergeCell ref="R1846:R1850"/>
    <mergeCell ref="R1842:R1844"/>
    <mergeCell ref="S1842:S1844"/>
    <mergeCell ref="A1846:A1850"/>
    <mergeCell ref="B1846:B1850"/>
    <mergeCell ref="C1846:C1850"/>
    <mergeCell ref="D1846:D1850"/>
    <mergeCell ref="E1846:E1850"/>
    <mergeCell ref="F1846:F1850"/>
    <mergeCell ref="G1846:G1850"/>
    <mergeCell ref="H1846:H1850"/>
    <mergeCell ref="H1842:H1844"/>
    <mergeCell ref="J1842:J1844"/>
    <mergeCell ref="L1842:L1844"/>
    <mergeCell ref="O1842:O1844"/>
    <mergeCell ref="P1842:P1844"/>
    <mergeCell ref="Q1842:Q1844"/>
    <mergeCell ref="Q1832:Q1841"/>
    <mergeCell ref="R1832:R1841"/>
    <mergeCell ref="S1832:S1841"/>
    <mergeCell ref="A1842:A1844"/>
    <mergeCell ref="B1842:B1844"/>
    <mergeCell ref="C1842:C1844"/>
    <mergeCell ref="D1842:D1844"/>
    <mergeCell ref="E1842:E1844"/>
    <mergeCell ref="F1842:F1844"/>
    <mergeCell ref="G1842:G1844"/>
    <mergeCell ref="G1832:G1841"/>
    <mergeCell ref="H1832:H1841"/>
    <mergeCell ref="J1832:J1841"/>
    <mergeCell ref="L1832:L1841"/>
    <mergeCell ref="O1832:O1841"/>
    <mergeCell ref="P1832:P1841"/>
    <mergeCell ref="A1832:A1841"/>
    <mergeCell ref="B1832:B1841"/>
    <mergeCell ref="C1832:C1841"/>
    <mergeCell ref="D1832:D1841"/>
    <mergeCell ref="E1832:E1841"/>
    <mergeCell ref="F1832:F1841"/>
    <mergeCell ref="L1827:L1829"/>
    <mergeCell ref="O1827:O1829"/>
    <mergeCell ref="P1827:P1829"/>
    <mergeCell ref="Q1827:Q1829"/>
    <mergeCell ref="R1827:R1829"/>
    <mergeCell ref="S1827:S1829"/>
    <mergeCell ref="S1824:S1826"/>
    <mergeCell ref="A1827:A1829"/>
    <mergeCell ref="B1827:B1829"/>
    <mergeCell ref="C1827:C1829"/>
    <mergeCell ref="D1827:D1829"/>
    <mergeCell ref="E1827:E1829"/>
    <mergeCell ref="F1827:F1829"/>
    <mergeCell ref="G1827:G1829"/>
    <mergeCell ref="H1827:H1829"/>
    <mergeCell ref="J1827:J1829"/>
    <mergeCell ref="J1824:J1826"/>
    <mergeCell ref="L1824:L1826"/>
    <mergeCell ref="O1824:O1826"/>
    <mergeCell ref="P1824:P1826"/>
    <mergeCell ref="Q1824:Q1826"/>
    <mergeCell ref="R1824:R1826"/>
    <mergeCell ref="R1819:R1822"/>
    <mergeCell ref="S1819:S1822"/>
    <mergeCell ref="A1824:A1826"/>
    <mergeCell ref="B1824:B1826"/>
    <mergeCell ref="C1824:C1826"/>
    <mergeCell ref="D1824:D1826"/>
    <mergeCell ref="E1824:E1826"/>
    <mergeCell ref="F1824:F1826"/>
    <mergeCell ref="G1824:G1826"/>
    <mergeCell ref="H1824:H1826"/>
    <mergeCell ref="H1819:H1822"/>
    <mergeCell ref="J1819:J1822"/>
    <mergeCell ref="L1819:L1822"/>
    <mergeCell ref="O1819:O1822"/>
    <mergeCell ref="P1819:P1822"/>
    <mergeCell ref="Q1819:Q1822"/>
    <mergeCell ref="Q1814:Q1818"/>
    <mergeCell ref="R1814:R1818"/>
    <mergeCell ref="S1814:S1818"/>
    <mergeCell ref="A1819:A1822"/>
    <mergeCell ref="B1819:B1822"/>
    <mergeCell ref="C1819:C1822"/>
    <mergeCell ref="D1819:D1822"/>
    <mergeCell ref="E1819:E1822"/>
    <mergeCell ref="F1819:F1822"/>
    <mergeCell ref="G1819:G1822"/>
    <mergeCell ref="G1814:G1818"/>
    <mergeCell ref="H1814:H1818"/>
    <mergeCell ref="J1814:J1818"/>
    <mergeCell ref="L1814:L1818"/>
    <mergeCell ref="O1814:O1818"/>
    <mergeCell ref="P1814:P1818"/>
    <mergeCell ref="P1801:P1813"/>
    <mergeCell ref="Q1801:Q1813"/>
    <mergeCell ref="R1801:R1813"/>
    <mergeCell ref="S1801:S1813"/>
    <mergeCell ref="A1814:A1818"/>
    <mergeCell ref="B1814:B1818"/>
    <mergeCell ref="C1814:C1818"/>
    <mergeCell ref="D1814:D1818"/>
    <mergeCell ref="E1814:E1818"/>
    <mergeCell ref="F1814:F1818"/>
    <mergeCell ref="G1801:G1813"/>
    <mergeCell ref="H1801:H1813"/>
    <mergeCell ref="J1801:J1813"/>
    <mergeCell ref="K1801:K1813"/>
    <mergeCell ref="L1801:L1813"/>
    <mergeCell ref="O1801:O1813"/>
    <mergeCell ref="P1787:P1800"/>
    <mergeCell ref="Q1787:Q1800"/>
    <mergeCell ref="R1787:R1800"/>
    <mergeCell ref="S1787:S1800"/>
    <mergeCell ref="A1801:A1813"/>
    <mergeCell ref="B1801:B1813"/>
    <mergeCell ref="C1801:C1813"/>
    <mergeCell ref="D1801:D1813"/>
    <mergeCell ref="E1801:E1813"/>
    <mergeCell ref="F1801:F1813"/>
    <mergeCell ref="G1787:G1800"/>
    <mergeCell ref="H1787:H1800"/>
    <mergeCell ref="J1787:J1800"/>
    <mergeCell ref="K1787:K1800"/>
    <mergeCell ref="L1787:L1800"/>
    <mergeCell ref="O1787:O1800"/>
    <mergeCell ref="P1784:P1786"/>
    <mergeCell ref="Q1784:Q1786"/>
    <mergeCell ref="R1784:R1786"/>
    <mergeCell ref="S1784:S1786"/>
    <mergeCell ref="A1787:A1800"/>
    <mergeCell ref="B1787:B1800"/>
    <mergeCell ref="C1787:C1800"/>
    <mergeCell ref="D1787:D1800"/>
    <mergeCell ref="E1787:E1800"/>
    <mergeCell ref="F1787:F1800"/>
    <mergeCell ref="G1784:G1786"/>
    <mergeCell ref="H1784:H1786"/>
    <mergeCell ref="J1784:J1786"/>
    <mergeCell ref="K1784:K1786"/>
    <mergeCell ref="L1784:L1786"/>
    <mergeCell ref="O1784:O1786"/>
    <mergeCell ref="A1784:A1786"/>
    <mergeCell ref="B1784:B1786"/>
    <mergeCell ref="C1784:C1786"/>
    <mergeCell ref="D1784:D1786"/>
    <mergeCell ref="E1784:E1786"/>
    <mergeCell ref="F1784:F1786"/>
    <mergeCell ref="I1708:I1710"/>
    <mergeCell ref="J1708:J1710"/>
    <mergeCell ref="P1708:P1710"/>
    <mergeCell ref="Q1708:Q1710"/>
    <mergeCell ref="R1708:R1710"/>
    <mergeCell ref="S1708:S1710"/>
    <mergeCell ref="R1680:R1683"/>
    <mergeCell ref="S1680:S1683"/>
    <mergeCell ref="A1708:A1710"/>
    <mergeCell ref="B1708:B1710"/>
    <mergeCell ref="C1708:C1710"/>
    <mergeCell ref="D1708:D1710"/>
    <mergeCell ref="E1708:E1710"/>
    <mergeCell ref="F1708:F1710"/>
    <mergeCell ref="G1708:G1710"/>
    <mergeCell ref="H1708:H1710"/>
    <mergeCell ref="G1680:G1683"/>
    <mergeCell ref="H1680:H1683"/>
    <mergeCell ref="I1680:I1683"/>
    <mergeCell ref="J1680:J1683"/>
    <mergeCell ref="P1680:P1683"/>
    <mergeCell ref="Q1680:Q1683"/>
    <mergeCell ref="A1680:A1683"/>
    <mergeCell ref="B1680:B1683"/>
    <mergeCell ref="C1680:C1683"/>
    <mergeCell ref="D1680:D1683"/>
    <mergeCell ref="E1680:E1683"/>
    <mergeCell ref="F1680:F1683"/>
    <mergeCell ref="P1438:P1445"/>
    <mergeCell ref="Q1438:Q1445"/>
    <mergeCell ref="R1438:R1445"/>
    <mergeCell ref="S1438:S1445"/>
    <mergeCell ref="L1444:L1445"/>
    <mergeCell ref="M1444:M1445"/>
    <mergeCell ref="G1438:G1445"/>
    <mergeCell ref="H1438:H1445"/>
    <mergeCell ref="I1438:I1445"/>
    <mergeCell ref="J1438:J1445"/>
    <mergeCell ref="L1438:L1443"/>
    <mergeCell ref="O1438:O1443"/>
    <mergeCell ref="A1438:A1445"/>
    <mergeCell ref="B1438:B1445"/>
    <mergeCell ref="C1438:C1445"/>
    <mergeCell ref="D1438:D1445"/>
    <mergeCell ref="E1438:E1445"/>
    <mergeCell ref="F1438:F1445"/>
    <mergeCell ref="P1423:P1436"/>
    <mergeCell ref="Q1423:Q1436"/>
    <mergeCell ref="R1423:R1436"/>
    <mergeCell ref="S1423:S1436"/>
    <mergeCell ref="O1426:O1431"/>
    <mergeCell ref="O1432:O1436"/>
    <mergeCell ref="G1423:G1436"/>
    <mergeCell ref="H1423:H1436"/>
    <mergeCell ref="I1423:I1436"/>
    <mergeCell ref="J1423:J1436"/>
    <mergeCell ref="L1423:L1436"/>
    <mergeCell ref="O1423:O1425"/>
    <mergeCell ref="P1417:P1422"/>
    <mergeCell ref="Q1417:Q1422"/>
    <mergeCell ref="R1417:R1422"/>
    <mergeCell ref="S1417:S1422"/>
    <mergeCell ref="A1423:A1436"/>
    <mergeCell ref="B1423:B1436"/>
    <mergeCell ref="C1423:C1436"/>
    <mergeCell ref="D1423:D1436"/>
    <mergeCell ref="E1423:E1436"/>
    <mergeCell ref="F1423:F1436"/>
    <mergeCell ref="F1417:F1422"/>
    <mergeCell ref="G1417:G1422"/>
    <mergeCell ref="H1417:H1422"/>
    <mergeCell ref="I1417:I1422"/>
    <mergeCell ref="J1417:J1422"/>
    <mergeCell ref="O1417:O1421"/>
    <mergeCell ref="O1413:O1416"/>
    <mergeCell ref="P1413:P1416"/>
    <mergeCell ref="Q1413:Q1416"/>
    <mergeCell ref="R1413:R1416"/>
    <mergeCell ref="S1413:S1416"/>
    <mergeCell ref="A1417:A1422"/>
    <mergeCell ref="B1417:B1422"/>
    <mergeCell ref="C1417:C1422"/>
    <mergeCell ref="D1417:D1422"/>
    <mergeCell ref="E1417:E1422"/>
    <mergeCell ref="A1413:A1416"/>
    <mergeCell ref="B1413:B1416"/>
    <mergeCell ref="C1413:C1416"/>
    <mergeCell ref="D1413:D1416"/>
    <mergeCell ref="E1413:E1416"/>
    <mergeCell ref="F1413:F1416"/>
    <mergeCell ref="P1353:P1412"/>
    <mergeCell ref="Q1353:Q1412"/>
    <mergeCell ref="R1353:R1412"/>
    <mergeCell ref="S1353:S1412"/>
    <mergeCell ref="O1384:O1410"/>
    <mergeCell ref="O1411:O1412"/>
    <mergeCell ref="G1353:G1412"/>
    <mergeCell ref="H1353:H1412"/>
    <mergeCell ref="I1353:I1412"/>
    <mergeCell ref="J1353:J1412"/>
    <mergeCell ref="L1353:L1422"/>
    <mergeCell ref="O1353:O1383"/>
    <mergeCell ref="G1413:G1416"/>
    <mergeCell ref="H1413:H1416"/>
    <mergeCell ref="I1413:I1416"/>
    <mergeCell ref="J1413:J1416"/>
    <mergeCell ref="P1349:P1352"/>
    <mergeCell ref="Q1349:Q1352"/>
    <mergeCell ref="R1349:R1352"/>
    <mergeCell ref="S1349:S1352"/>
    <mergeCell ref="A1353:A1412"/>
    <mergeCell ref="B1353:B1412"/>
    <mergeCell ref="C1353:C1412"/>
    <mergeCell ref="D1353:D1412"/>
    <mergeCell ref="E1353:E1412"/>
    <mergeCell ref="F1353:F1412"/>
    <mergeCell ref="G1349:G1352"/>
    <mergeCell ref="H1349:H1352"/>
    <mergeCell ref="I1349:I1352"/>
    <mergeCell ref="J1349:J1352"/>
    <mergeCell ref="L1349:L1352"/>
    <mergeCell ref="O1349:O1352"/>
    <mergeCell ref="P1345:P1348"/>
    <mergeCell ref="Q1345:Q1348"/>
    <mergeCell ref="R1345:R1348"/>
    <mergeCell ref="S1345:S1348"/>
    <mergeCell ref="A1349:A1352"/>
    <mergeCell ref="B1349:B1352"/>
    <mergeCell ref="C1349:C1352"/>
    <mergeCell ref="D1349:D1352"/>
    <mergeCell ref="E1349:E1352"/>
    <mergeCell ref="F1349:F1352"/>
    <mergeCell ref="G1345:G1348"/>
    <mergeCell ref="H1345:H1348"/>
    <mergeCell ref="I1345:I1348"/>
    <mergeCell ref="J1345:J1348"/>
    <mergeCell ref="L1345:L1348"/>
    <mergeCell ref="O1345:O1348"/>
    <mergeCell ref="P1316:P1344"/>
    <mergeCell ref="Q1316:Q1344"/>
    <mergeCell ref="R1316:R1344"/>
    <mergeCell ref="S1316:S1344"/>
    <mergeCell ref="A1345:A1348"/>
    <mergeCell ref="B1345:B1348"/>
    <mergeCell ref="C1345:C1348"/>
    <mergeCell ref="D1345:D1348"/>
    <mergeCell ref="E1345:E1348"/>
    <mergeCell ref="F1345:F1348"/>
    <mergeCell ref="G1316:G1344"/>
    <mergeCell ref="H1316:H1344"/>
    <mergeCell ref="I1316:I1344"/>
    <mergeCell ref="J1316:J1344"/>
    <mergeCell ref="L1316:L1344"/>
    <mergeCell ref="O1316:O1344"/>
    <mergeCell ref="Q1293:Q1315"/>
    <mergeCell ref="R1293:R1315"/>
    <mergeCell ref="S1293:S1315"/>
    <mergeCell ref="O1296:O1315"/>
    <mergeCell ref="A1316:A1344"/>
    <mergeCell ref="B1316:B1344"/>
    <mergeCell ref="C1316:C1344"/>
    <mergeCell ref="D1316:D1344"/>
    <mergeCell ref="E1316:E1344"/>
    <mergeCell ref="F1316:F1344"/>
    <mergeCell ref="H1293:H1315"/>
    <mergeCell ref="I1293:I1315"/>
    <mergeCell ref="J1293:J1315"/>
    <mergeCell ref="L1293:L1315"/>
    <mergeCell ref="O1293:O1295"/>
    <mergeCell ref="P1293:P1315"/>
    <mergeCell ref="Q1202:Q1292"/>
    <mergeCell ref="R1202:R1292"/>
    <mergeCell ref="S1202:S1292"/>
    <mergeCell ref="A1293:A1315"/>
    <mergeCell ref="B1293:B1315"/>
    <mergeCell ref="C1293:C1315"/>
    <mergeCell ref="D1293:D1315"/>
    <mergeCell ref="E1293:E1315"/>
    <mergeCell ref="F1293:F1315"/>
    <mergeCell ref="G1293:G1315"/>
    <mergeCell ref="H1202:H1292"/>
    <mergeCell ref="I1202:I1292"/>
    <mergeCell ref="J1202:J1292"/>
    <mergeCell ref="L1202:L1292"/>
    <mergeCell ref="O1202:O1292"/>
    <mergeCell ref="P1202:P1292"/>
    <mergeCell ref="Q1197:Q1201"/>
    <mergeCell ref="R1197:R1201"/>
    <mergeCell ref="S1197:S1201"/>
    <mergeCell ref="A1202:A1292"/>
    <mergeCell ref="B1202:B1292"/>
    <mergeCell ref="C1202:C1292"/>
    <mergeCell ref="D1202:D1292"/>
    <mergeCell ref="E1202:E1292"/>
    <mergeCell ref="F1202:F1292"/>
    <mergeCell ref="G1202:G1292"/>
    <mergeCell ref="H1197:H1201"/>
    <mergeCell ref="I1197:I1201"/>
    <mergeCell ref="J1197:J1201"/>
    <mergeCell ref="L1197:L1201"/>
    <mergeCell ref="O1197:O1201"/>
    <mergeCell ref="P1197:P1201"/>
    <mergeCell ref="Q1115:Q1196"/>
    <mergeCell ref="R1115:R1196"/>
    <mergeCell ref="S1115:S1196"/>
    <mergeCell ref="A1197:A1201"/>
    <mergeCell ref="B1197:B1201"/>
    <mergeCell ref="C1197:C1201"/>
    <mergeCell ref="D1197:D1201"/>
    <mergeCell ref="E1197:E1201"/>
    <mergeCell ref="F1197:F1201"/>
    <mergeCell ref="G1197:G1201"/>
    <mergeCell ref="H1115:H1196"/>
    <mergeCell ref="I1115:I1196"/>
    <mergeCell ref="J1115:J1196"/>
    <mergeCell ref="L1115:L1196"/>
    <mergeCell ref="O1115:O1196"/>
    <mergeCell ref="P1115:P1196"/>
    <mergeCell ref="Q1105:Q1114"/>
    <mergeCell ref="R1105:R1114"/>
    <mergeCell ref="S1105:S1114"/>
    <mergeCell ref="A1115:A1196"/>
    <mergeCell ref="B1115:B1196"/>
    <mergeCell ref="C1115:C1196"/>
    <mergeCell ref="D1115:D1196"/>
    <mergeCell ref="E1115:E1196"/>
    <mergeCell ref="F1115:F1196"/>
    <mergeCell ref="G1115:G1196"/>
    <mergeCell ref="H1105:H1114"/>
    <mergeCell ref="I1105:I1114"/>
    <mergeCell ref="J1105:J1114"/>
    <mergeCell ref="L1105:L1114"/>
    <mergeCell ref="O1105:O1114"/>
    <mergeCell ref="P1105:P1114"/>
    <mergeCell ref="Q1018:Q1104"/>
    <mergeCell ref="R1018:R1104"/>
    <mergeCell ref="S1018:S1104"/>
    <mergeCell ref="A1105:A1114"/>
    <mergeCell ref="B1105:B1114"/>
    <mergeCell ref="C1105:C1114"/>
    <mergeCell ref="D1105:D1114"/>
    <mergeCell ref="E1105:E1114"/>
    <mergeCell ref="F1105:F1114"/>
    <mergeCell ref="G1105:G1114"/>
    <mergeCell ref="H1018:H1104"/>
    <mergeCell ref="I1018:I1104"/>
    <mergeCell ref="J1018:J1104"/>
    <mergeCell ref="L1018:L1104"/>
    <mergeCell ref="O1018:O1104"/>
    <mergeCell ref="P1018:P1104"/>
    <mergeCell ref="Q1012:Q1017"/>
    <mergeCell ref="R1012:R1017"/>
    <mergeCell ref="S1012:S1017"/>
    <mergeCell ref="A1018:A1104"/>
    <mergeCell ref="B1018:B1104"/>
    <mergeCell ref="C1018:C1104"/>
    <mergeCell ref="D1018:D1104"/>
    <mergeCell ref="E1018:E1104"/>
    <mergeCell ref="F1018:F1104"/>
    <mergeCell ref="G1018:G1104"/>
    <mergeCell ref="H1012:H1017"/>
    <mergeCell ref="I1012:I1017"/>
    <mergeCell ref="J1012:J1017"/>
    <mergeCell ref="L1012:L1017"/>
    <mergeCell ref="O1012:O1017"/>
    <mergeCell ref="P1012:P1017"/>
    <mergeCell ref="Q974:Q1003"/>
    <mergeCell ref="R974:R1003"/>
    <mergeCell ref="S974:S1003"/>
    <mergeCell ref="A1012:A1017"/>
    <mergeCell ref="B1012:B1017"/>
    <mergeCell ref="C1012:C1017"/>
    <mergeCell ref="D1012:D1017"/>
    <mergeCell ref="E1012:E1017"/>
    <mergeCell ref="F1012:F1017"/>
    <mergeCell ref="G1012:G1017"/>
    <mergeCell ref="H974:H1003"/>
    <mergeCell ref="I974:I1003"/>
    <mergeCell ref="J974:J1003"/>
    <mergeCell ref="L974:L1003"/>
    <mergeCell ref="O974:O1003"/>
    <mergeCell ref="P974:P1003"/>
    <mergeCell ref="Q967:Q973"/>
    <mergeCell ref="R967:R973"/>
    <mergeCell ref="S967:S973"/>
    <mergeCell ref="A974:A1003"/>
    <mergeCell ref="B974:B1003"/>
    <mergeCell ref="C974:C1003"/>
    <mergeCell ref="D974:D1003"/>
    <mergeCell ref="E974:E1003"/>
    <mergeCell ref="F974:F1003"/>
    <mergeCell ref="G974:G1003"/>
    <mergeCell ref="H967:H973"/>
    <mergeCell ref="I967:I973"/>
    <mergeCell ref="J967:J973"/>
    <mergeCell ref="L967:L973"/>
    <mergeCell ref="O967:O973"/>
    <mergeCell ref="P967:P973"/>
    <mergeCell ref="Q916:Q966"/>
    <mergeCell ref="R916:R966"/>
    <mergeCell ref="S916:S966"/>
    <mergeCell ref="A967:A973"/>
    <mergeCell ref="B967:B973"/>
    <mergeCell ref="C967:C973"/>
    <mergeCell ref="D967:D973"/>
    <mergeCell ref="E967:E973"/>
    <mergeCell ref="F967:F973"/>
    <mergeCell ref="G967:G973"/>
    <mergeCell ref="G916:G966"/>
    <mergeCell ref="H916:H966"/>
    <mergeCell ref="I916:I966"/>
    <mergeCell ref="J916:J966"/>
    <mergeCell ref="O916:O966"/>
    <mergeCell ref="P916:P966"/>
    <mergeCell ref="A916:A966"/>
    <mergeCell ref="B916:B966"/>
    <mergeCell ref="C916:C966"/>
    <mergeCell ref="D916:D966"/>
    <mergeCell ref="E916:E966"/>
    <mergeCell ref="F916:F966"/>
    <mergeCell ref="G902:G913"/>
    <mergeCell ref="H902:H913"/>
    <mergeCell ref="I902:I913"/>
    <mergeCell ref="J902:J913"/>
    <mergeCell ref="O902:O913"/>
    <mergeCell ref="P902:P913"/>
    <mergeCell ref="J894:J901"/>
    <mergeCell ref="L894:L901"/>
    <mergeCell ref="O894:O901"/>
    <mergeCell ref="P894:P901"/>
    <mergeCell ref="A902:A913"/>
    <mergeCell ref="B902:B913"/>
    <mergeCell ref="C902:C913"/>
    <mergeCell ref="D902:D913"/>
    <mergeCell ref="E902:E913"/>
    <mergeCell ref="F902:F913"/>
    <mergeCell ref="P889:P893"/>
    <mergeCell ref="A894:A901"/>
    <mergeCell ref="B894:B901"/>
    <mergeCell ref="C894:C901"/>
    <mergeCell ref="D894:D901"/>
    <mergeCell ref="E894:E901"/>
    <mergeCell ref="F894:F901"/>
    <mergeCell ref="G894:G901"/>
    <mergeCell ref="H894:H901"/>
    <mergeCell ref="I894:I901"/>
    <mergeCell ref="G889:G893"/>
    <mergeCell ref="H889:H893"/>
    <mergeCell ref="I889:I893"/>
    <mergeCell ref="J889:J893"/>
    <mergeCell ref="L889:L893"/>
    <mergeCell ref="O889:O893"/>
    <mergeCell ref="J868:J888"/>
    <mergeCell ref="L868:L888"/>
    <mergeCell ref="O868:O888"/>
    <mergeCell ref="P868:P888"/>
    <mergeCell ref="A889:A893"/>
    <mergeCell ref="B889:B893"/>
    <mergeCell ref="C889:C893"/>
    <mergeCell ref="D889:D893"/>
    <mergeCell ref="E889:E893"/>
    <mergeCell ref="F889:F893"/>
    <mergeCell ref="P849:P867"/>
    <mergeCell ref="A868:A888"/>
    <mergeCell ref="B868:B888"/>
    <mergeCell ref="C868:C888"/>
    <mergeCell ref="D868:D888"/>
    <mergeCell ref="E868:E888"/>
    <mergeCell ref="F868:F888"/>
    <mergeCell ref="G868:G888"/>
    <mergeCell ref="H868:H888"/>
    <mergeCell ref="I868:I888"/>
    <mergeCell ref="G849:G867"/>
    <mergeCell ref="H849:H867"/>
    <mergeCell ref="I849:I867"/>
    <mergeCell ref="J849:J867"/>
    <mergeCell ref="L849:L867"/>
    <mergeCell ref="O849:O867"/>
    <mergeCell ref="J770:J846"/>
    <mergeCell ref="L770:L846"/>
    <mergeCell ref="O770:O846"/>
    <mergeCell ref="P770:P846"/>
    <mergeCell ref="A849:A867"/>
    <mergeCell ref="B849:B867"/>
    <mergeCell ref="C849:C867"/>
    <mergeCell ref="D849:D867"/>
    <mergeCell ref="E849:E867"/>
    <mergeCell ref="F849:F867"/>
    <mergeCell ref="P654:P767"/>
    <mergeCell ref="A770:A846"/>
    <mergeCell ref="B770:B846"/>
    <mergeCell ref="C770:C846"/>
    <mergeCell ref="D770:D846"/>
    <mergeCell ref="E770:E846"/>
    <mergeCell ref="F770:F846"/>
    <mergeCell ref="G770:G846"/>
    <mergeCell ref="H770:H846"/>
    <mergeCell ref="I770:I846"/>
    <mergeCell ref="G654:G767"/>
    <mergeCell ref="H654:H767"/>
    <mergeCell ref="I654:I767"/>
    <mergeCell ref="J654:J767"/>
    <mergeCell ref="L654:L767"/>
    <mergeCell ref="O654:O767"/>
    <mergeCell ref="J645:J649"/>
    <mergeCell ref="L645:L649"/>
    <mergeCell ref="O645:O649"/>
    <mergeCell ref="P645:P649"/>
    <mergeCell ref="A654:A767"/>
    <mergeCell ref="B654:B767"/>
    <mergeCell ref="C654:C767"/>
    <mergeCell ref="D654:D767"/>
    <mergeCell ref="E654:E767"/>
    <mergeCell ref="F654:F767"/>
    <mergeCell ref="P634:P643"/>
    <mergeCell ref="A645:A649"/>
    <mergeCell ref="B645:B649"/>
    <mergeCell ref="C645:C649"/>
    <mergeCell ref="D645:D649"/>
    <mergeCell ref="E645:E649"/>
    <mergeCell ref="F645:F649"/>
    <mergeCell ref="G645:G649"/>
    <mergeCell ref="H645:H649"/>
    <mergeCell ref="I645:I649"/>
    <mergeCell ref="G634:G643"/>
    <mergeCell ref="H634:H643"/>
    <mergeCell ref="I634:I643"/>
    <mergeCell ref="J634:J643"/>
    <mergeCell ref="L634:L643"/>
    <mergeCell ref="O634:O643"/>
    <mergeCell ref="J630:J632"/>
    <mergeCell ref="L630:L632"/>
    <mergeCell ref="O630:O632"/>
    <mergeCell ref="P630:P632"/>
    <mergeCell ref="A634:A643"/>
    <mergeCell ref="B634:B643"/>
    <mergeCell ref="C634:C643"/>
    <mergeCell ref="D634:D643"/>
    <mergeCell ref="E634:E643"/>
    <mergeCell ref="F634:F643"/>
    <mergeCell ref="P622:P629"/>
    <mergeCell ref="A630:A632"/>
    <mergeCell ref="B630:B632"/>
    <mergeCell ref="C630:C632"/>
    <mergeCell ref="D630:D632"/>
    <mergeCell ref="E630:E632"/>
    <mergeCell ref="F630:F632"/>
    <mergeCell ref="G630:G632"/>
    <mergeCell ref="H630:H632"/>
    <mergeCell ref="I630:I632"/>
    <mergeCell ref="G622:G629"/>
    <mergeCell ref="H622:H629"/>
    <mergeCell ref="I622:I629"/>
    <mergeCell ref="J622:J629"/>
    <mergeCell ref="L622:L629"/>
    <mergeCell ref="O622:O629"/>
    <mergeCell ref="A622:A629"/>
    <mergeCell ref="B622:B629"/>
    <mergeCell ref="C622:C629"/>
    <mergeCell ref="D622:D629"/>
    <mergeCell ref="E622:E629"/>
    <mergeCell ref="F622:F629"/>
    <mergeCell ref="H613:H621"/>
    <mergeCell ref="I613:I621"/>
    <mergeCell ref="J613:J621"/>
    <mergeCell ref="L613:L621"/>
    <mergeCell ref="O613:O621"/>
    <mergeCell ref="P613:P621"/>
    <mergeCell ref="H549:H558"/>
    <mergeCell ref="J549:J558"/>
    <mergeCell ref="K549:K558"/>
    <mergeCell ref="A613:A621"/>
    <mergeCell ref="B613:B621"/>
    <mergeCell ref="C613:C621"/>
    <mergeCell ref="D613:D621"/>
    <mergeCell ref="E613:E621"/>
    <mergeCell ref="F613:F621"/>
    <mergeCell ref="G613:G621"/>
    <mergeCell ref="K531:K542"/>
    <mergeCell ref="O531:O542"/>
    <mergeCell ref="P531:P542"/>
    <mergeCell ref="A549:A558"/>
    <mergeCell ref="B549:B558"/>
    <mergeCell ref="C549:C558"/>
    <mergeCell ref="D549:D558"/>
    <mergeCell ref="E549:E558"/>
    <mergeCell ref="F549:F558"/>
    <mergeCell ref="G549:G558"/>
    <mergeCell ref="A1:S1"/>
    <mergeCell ref="A2:S2"/>
    <mergeCell ref="A3:A6"/>
    <mergeCell ref="B3:B6"/>
    <mergeCell ref="C3:C6"/>
    <mergeCell ref="D3:D6"/>
    <mergeCell ref="E3:E6"/>
    <mergeCell ref="F3:F6"/>
    <mergeCell ref="G3:G6"/>
    <mergeCell ref="H3:H6"/>
    <mergeCell ref="A9:S9"/>
    <mergeCell ref="A531:A542"/>
    <mergeCell ref="B531:B542"/>
    <mergeCell ref="C531:C542"/>
    <mergeCell ref="D531:D542"/>
    <mergeCell ref="E531:E542"/>
    <mergeCell ref="F531:F542"/>
    <mergeCell ref="G531:G542"/>
    <mergeCell ref="H531:H542"/>
    <mergeCell ref="J531:J542"/>
    <mergeCell ref="S3:S6"/>
    <mergeCell ref="L4:L6"/>
    <mergeCell ref="O4:O6"/>
    <mergeCell ref="Q4:Q6"/>
    <mergeCell ref="R4:R6"/>
    <mergeCell ref="A8:S8"/>
    <mergeCell ref="I3:I6"/>
    <mergeCell ref="J3:J6"/>
    <mergeCell ref="K3:K6"/>
    <mergeCell ref="L3:O3"/>
    <mergeCell ref="P3:P6"/>
    <mergeCell ref="Q3:R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U565"/>
  <sheetViews>
    <sheetView topLeftCell="A531" workbookViewId="0">
      <selection activeCell="N557" sqref="N557"/>
    </sheetView>
  </sheetViews>
  <sheetFormatPr defaultRowHeight="15"/>
  <cols>
    <col min="1" max="1" width="6.140625" style="387" customWidth="1"/>
    <col min="2" max="2" width="9.140625" style="536" customWidth="1"/>
    <col min="3" max="3" width="8.42578125" style="536" customWidth="1"/>
    <col min="4" max="4" width="10.140625" style="576" customWidth="1"/>
    <col min="5" max="5" width="7" style="536" customWidth="1"/>
    <col min="6" max="6" width="56.85546875" style="539" customWidth="1"/>
    <col min="7" max="7" width="15.42578125" style="541" hidden="1" customWidth="1"/>
    <col min="8" max="8" width="12.5703125" style="541" hidden="1" customWidth="1"/>
    <col min="9" max="9" width="21.28515625" style="541" hidden="1" customWidth="1"/>
    <col min="10" max="10" width="16.5703125" style="541" hidden="1" customWidth="1"/>
    <col min="11" max="11" width="27.5703125" style="542" customWidth="1"/>
    <col min="12" max="12" width="11.28515625" style="541" bestFit="1" customWidth="1"/>
    <col min="13" max="13" width="14.85546875" style="541" bestFit="1" customWidth="1"/>
    <col min="14" max="14" width="10.140625" style="541" bestFit="1" customWidth="1"/>
    <col min="15" max="15" width="10.5703125" style="539" bestFit="1" customWidth="1"/>
    <col min="16" max="16" width="10.85546875" style="541" bestFit="1" customWidth="1"/>
    <col min="17" max="17" width="38.5703125" style="541" bestFit="1" customWidth="1"/>
    <col min="18" max="18" width="23.7109375" style="543" bestFit="1" customWidth="1"/>
    <col min="19" max="19" width="20.85546875" style="543" customWidth="1"/>
    <col min="20" max="20" width="12.7109375" style="541" customWidth="1"/>
    <col min="21" max="21" width="26.5703125" style="387" hidden="1" customWidth="1"/>
    <col min="22" max="22" width="22" hidden="1" customWidth="1"/>
    <col min="23" max="27" width="8.85546875" hidden="1" customWidth="1"/>
    <col min="28" max="28" width="13.85546875" style="386" customWidth="1"/>
    <col min="29" max="29" width="14.140625" style="386" customWidth="1"/>
    <col min="30" max="30" width="13.28515625" style="386" customWidth="1"/>
    <col min="31" max="31" width="20.85546875" style="386" customWidth="1"/>
    <col min="32" max="32" width="10.140625" style="386" bestFit="1" customWidth="1"/>
    <col min="33" max="33" width="13.28515625" style="386" customWidth="1"/>
    <col min="34" max="34" width="8.85546875" style="386" customWidth="1"/>
    <col min="35" max="35" width="14.28515625" style="386" customWidth="1"/>
    <col min="36" max="50" width="8.85546875" style="386" customWidth="1"/>
    <col min="257" max="257" width="1.85546875" customWidth="1"/>
    <col min="258" max="258" width="9.140625" customWidth="1"/>
    <col min="259" max="259" width="8.42578125" customWidth="1"/>
    <col min="260" max="260" width="10.140625" customWidth="1"/>
    <col min="261" max="261" width="7" customWidth="1"/>
    <col min="262" max="262" width="102.42578125" customWidth="1"/>
    <col min="263" max="266" width="0" hidden="1" customWidth="1"/>
    <col min="267" max="267" width="37.85546875" customWidth="1"/>
    <col min="268" max="268" width="11.28515625" bestFit="1" customWidth="1"/>
    <col min="269" max="269" width="14.85546875" bestFit="1" customWidth="1"/>
    <col min="270" max="270" width="10.140625" bestFit="1" customWidth="1"/>
    <col min="271" max="271" width="10.5703125" bestFit="1" customWidth="1"/>
    <col min="272" max="272" width="10.85546875" bestFit="1" customWidth="1"/>
    <col min="273" max="273" width="38.5703125" bestFit="1" customWidth="1"/>
    <col min="274" max="274" width="23.7109375" bestFit="1" customWidth="1"/>
    <col min="275" max="275" width="20.85546875" customWidth="1"/>
    <col min="276" max="276" width="12.7109375" customWidth="1"/>
    <col min="277" max="283" width="0" hidden="1" customWidth="1"/>
    <col min="284" max="284" width="13.85546875" customWidth="1"/>
    <col min="285" max="285" width="14.140625" customWidth="1"/>
    <col min="286" max="286" width="13.28515625" customWidth="1"/>
    <col min="287" max="287" width="20.85546875" customWidth="1"/>
    <col min="288" max="288" width="10.140625" bestFit="1" customWidth="1"/>
    <col min="289" max="289" width="13.28515625" customWidth="1"/>
    <col min="290" max="290" width="8.85546875" customWidth="1"/>
    <col min="291" max="291" width="14.28515625" customWidth="1"/>
    <col min="292" max="306" width="8.85546875" customWidth="1"/>
    <col min="513" max="513" width="1.85546875" customWidth="1"/>
    <col min="514" max="514" width="9.140625" customWidth="1"/>
    <col min="515" max="515" width="8.42578125" customWidth="1"/>
    <col min="516" max="516" width="10.140625" customWidth="1"/>
    <col min="517" max="517" width="7" customWidth="1"/>
    <col min="518" max="518" width="102.42578125" customWidth="1"/>
    <col min="519" max="522" width="0" hidden="1" customWidth="1"/>
    <col min="523" max="523" width="37.85546875" customWidth="1"/>
    <col min="524" max="524" width="11.28515625" bestFit="1" customWidth="1"/>
    <col min="525" max="525" width="14.85546875" bestFit="1" customWidth="1"/>
    <col min="526" max="526" width="10.140625" bestFit="1" customWidth="1"/>
    <col min="527" max="527" width="10.5703125" bestFit="1" customWidth="1"/>
    <col min="528" max="528" width="10.85546875" bestFit="1" customWidth="1"/>
    <col min="529" max="529" width="38.5703125" bestFit="1" customWidth="1"/>
    <col min="530" max="530" width="23.7109375" bestFit="1" customWidth="1"/>
    <col min="531" max="531" width="20.85546875" customWidth="1"/>
    <col min="532" max="532" width="12.7109375" customWidth="1"/>
    <col min="533" max="539" width="0" hidden="1" customWidth="1"/>
    <col min="540" max="540" width="13.85546875" customWidth="1"/>
    <col min="541" max="541" width="14.140625" customWidth="1"/>
    <col min="542" max="542" width="13.28515625" customWidth="1"/>
    <col min="543" max="543" width="20.85546875" customWidth="1"/>
    <col min="544" max="544" width="10.140625" bestFit="1" customWidth="1"/>
    <col min="545" max="545" width="13.28515625" customWidth="1"/>
    <col min="546" max="546" width="8.85546875" customWidth="1"/>
    <col min="547" max="547" width="14.28515625" customWidth="1"/>
    <col min="548" max="562" width="8.85546875" customWidth="1"/>
    <col min="769" max="769" width="1.85546875" customWidth="1"/>
    <col min="770" max="770" width="9.140625" customWidth="1"/>
    <col min="771" max="771" width="8.42578125" customWidth="1"/>
    <col min="772" max="772" width="10.140625" customWidth="1"/>
    <col min="773" max="773" width="7" customWidth="1"/>
    <col min="774" max="774" width="102.42578125" customWidth="1"/>
    <col min="775" max="778" width="0" hidden="1" customWidth="1"/>
    <col min="779" max="779" width="37.85546875" customWidth="1"/>
    <col min="780" max="780" width="11.28515625" bestFit="1" customWidth="1"/>
    <col min="781" max="781" width="14.85546875" bestFit="1" customWidth="1"/>
    <col min="782" max="782" width="10.140625" bestFit="1" customWidth="1"/>
    <col min="783" max="783" width="10.5703125" bestFit="1" customWidth="1"/>
    <col min="784" max="784" width="10.85546875" bestFit="1" customWidth="1"/>
    <col min="785" max="785" width="38.5703125" bestFit="1" customWidth="1"/>
    <col min="786" max="786" width="23.7109375" bestFit="1" customWidth="1"/>
    <col min="787" max="787" width="20.85546875" customWidth="1"/>
    <col min="788" max="788" width="12.7109375" customWidth="1"/>
    <col min="789" max="795" width="0" hidden="1" customWidth="1"/>
    <col min="796" max="796" width="13.85546875" customWidth="1"/>
    <col min="797" max="797" width="14.140625" customWidth="1"/>
    <col min="798" max="798" width="13.28515625" customWidth="1"/>
    <col min="799" max="799" width="20.85546875" customWidth="1"/>
    <col min="800" max="800" width="10.140625" bestFit="1" customWidth="1"/>
    <col min="801" max="801" width="13.28515625" customWidth="1"/>
    <col min="802" max="802" width="8.85546875" customWidth="1"/>
    <col min="803" max="803" width="14.28515625" customWidth="1"/>
    <col min="804" max="818" width="8.85546875" customWidth="1"/>
    <col min="1025" max="1025" width="1.85546875" customWidth="1"/>
    <col min="1026" max="1026" width="9.140625" customWidth="1"/>
    <col min="1027" max="1027" width="8.42578125" customWidth="1"/>
    <col min="1028" max="1028" width="10.140625" customWidth="1"/>
    <col min="1029" max="1029" width="7" customWidth="1"/>
    <col min="1030" max="1030" width="102.42578125" customWidth="1"/>
    <col min="1031" max="1034" width="0" hidden="1" customWidth="1"/>
    <col min="1035" max="1035" width="37.85546875" customWidth="1"/>
    <col min="1036" max="1036" width="11.28515625" bestFit="1" customWidth="1"/>
    <col min="1037" max="1037" width="14.85546875" bestFit="1" customWidth="1"/>
    <col min="1038" max="1038" width="10.140625" bestFit="1" customWidth="1"/>
    <col min="1039" max="1039" width="10.5703125" bestFit="1" customWidth="1"/>
    <col min="1040" max="1040" width="10.85546875" bestFit="1" customWidth="1"/>
    <col min="1041" max="1041" width="38.5703125" bestFit="1" customWidth="1"/>
    <col min="1042" max="1042" width="23.7109375" bestFit="1" customWidth="1"/>
    <col min="1043" max="1043" width="20.85546875" customWidth="1"/>
    <col min="1044" max="1044" width="12.7109375" customWidth="1"/>
    <col min="1045" max="1051" width="0" hidden="1" customWidth="1"/>
    <col min="1052" max="1052" width="13.85546875" customWidth="1"/>
    <col min="1053" max="1053" width="14.140625" customWidth="1"/>
    <col min="1054" max="1054" width="13.28515625" customWidth="1"/>
    <col min="1055" max="1055" width="20.85546875" customWidth="1"/>
    <col min="1056" max="1056" width="10.140625" bestFit="1" customWidth="1"/>
    <col min="1057" max="1057" width="13.28515625" customWidth="1"/>
    <col min="1058" max="1058" width="8.85546875" customWidth="1"/>
    <col min="1059" max="1059" width="14.28515625" customWidth="1"/>
    <col min="1060" max="1074" width="8.85546875" customWidth="1"/>
    <col min="1281" max="1281" width="1.85546875" customWidth="1"/>
    <col min="1282" max="1282" width="9.140625" customWidth="1"/>
    <col min="1283" max="1283" width="8.42578125" customWidth="1"/>
    <col min="1284" max="1284" width="10.140625" customWidth="1"/>
    <col min="1285" max="1285" width="7" customWidth="1"/>
    <col min="1286" max="1286" width="102.42578125" customWidth="1"/>
    <col min="1287" max="1290" width="0" hidden="1" customWidth="1"/>
    <col min="1291" max="1291" width="37.85546875" customWidth="1"/>
    <col min="1292" max="1292" width="11.28515625" bestFit="1" customWidth="1"/>
    <col min="1293" max="1293" width="14.85546875" bestFit="1" customWidth="1"/>
    <col min="1294" max="1294" width="10.140625" bestFit="1" customWidth="1"/>
    <col min="1295" max="1295" width="10.5703125" bestFit="1" customWidth="1"/>
    <col min="1296" max="1296" width="10.85546875" bestFit="1" customWidth="1"/>
    <col min="1297" max="1297" width="38.5703125" bestFit="1" customWidth="1"/>
    <col min="1298" max="1298" width="23.7109375" bestFit="1" customWidth="1"/>
    <col min="1299" max="1299" width="20.85546875" customWidth="1"/>
    <col min="1300" max="1300" width="12.7109375" customWidth="1"/>
    <col min="1301" max="1307" width="0" hidden="1" customWidth="1"/>
    <col min="1308" max="1308" width="13.85546875" customWidth="1"/>
    <col min="1309" max="1309" width="14.140625" customWidth="1"/>
    <col min="1310" max="1310" width="13.28515625" customWidth="1"/>
    <col min="1311" max="1311" width="20.85546875" customWidth="1"/>
    <col min="1312" max="1312" width="10.140625" bestFit="1" customWidth="1"/>
    <col min="1313" max="1313" width="13.28515625" customWidth="1"/>
    <col min="1314" max="1314" width="8.85546875" customWidth="1"/>
    <col min="1315" max="1315" width="14.28515625" customWidth="1"/>
    <col min="1316" max="1330" width="8.85546875" customWidth="1"/>
    <col min="1537" max="1537" width="1.85546875" customWidth="1"/>
    <col min="1538" max="1538" width="9.140625" customWidth="1"/>
    <col min="1539" max="1539" width="8.42578125" customWidth="1"/>
    <col min="1540" max="1540" width="10.140625" customWidth="1"/>
    <col min="1541" max="1541" width="7" customWidth="1"/>
    <col min="1542" max="1542" width="102.42578125" customWidth="1"/>
    <col min="1543" max="1546" width="0" hidden="1" customWidth="1"/>
    <col min="1547" max="1547" width="37.85546875" customWidth="1"/>
    <col min="1548" max="1548" width="11.28515625" bestFit="1" customWidth="1"/>
    <col min="1549" max="1549" width="14.85546875" bestFit="1" customWidth="1"/>
    <col min="1550" max="1550" width="10.140625" bestFit="1" customWidth="1"/>
    <col min="1551" max="1551" width="10.5703125" bestFit="1" customWidth="1"/>
    <col min="1552" max="1552" width="10.85546875" bestFit="1" customWidth="1"/>
    <col min="1553" max="1553" width="38.5703125" bestFit="1" customWidth="1"/>
    <col min="1554" max="1554" width="23.7109375" bestFit="1" customWidth="1"/>
    <col min="1555" max="1555" width="20.85546875" customWidth="1"/>
    <col min="1556" max="1556" width="12.7109375" customWidth="1"/>
    <col min="1557" max="1563" width="0" hidden="1" customWidth="1"/>
    <col min="1564" max="1564" width="13.85546875" customWidth="1"/>
    <col min="1565" max="1565" width="14.140625" customWidth="1"/>
    <col min="1566" max="1566" width="13.28515625" customWidth="1"/>
    <col min="1567" max="1567" width="20.85546875" customWidth="1"/>
    <col min="1568" max="1568" width="10.140625" bestFit="1" customWidth="1"/>
    <col min="1569" max="1569" width="13.28515625" customWidth="1"/>
    <col min="1570" max="1570" width="8.85546875" customWidth="1"/>
    <col min="1571" max="1571" width="14.28515625" customWidth="1"/>
    <col min="1572" max="1586" width="8.85546875" customWidth="1"/>
    <col min="1793" max="1793" width="1.85546875" customWidth="1"/>
    <col min="1794" max="1794" width="9.140625" customWidth="1"/>
    <col min="1795" max="1795" width="8.42578125" customWidth="1"/>
    <col min="1796" max="1796" width="10.140625" customWidth="1"/>
    <col min="1797" max="1797" width="7" customWidth="1"/>
    <col min="1798" max="1798" width="102.42578125" customWidth="1"/>
    <col min="1799" max="1802" width="0" hidden="1" customWidth="1"/>
    <col min="1803" max="1803" width="37.85546875" customWidth="1"/>
    <col min="1804" max="1804" width="11.28515625" bestFit="1" customWidth="1"/>
    <col min="1805" max="1805" width="14.85546875" bestFit="1" customWidth="1"/>
    <col min="1806" max="1806" width="10.140625" bestFit="1" customWidth="1"/>
    <col min="1807" max="1807" width="10.5703125" bestFit="1" customWidth="1"/>
    <col min="1808" max="1808" width="10.85546875" bestFit="1" customWidth="1"/>
    <col min="1809" max="1809" width="38.5703125" bestFit="1" customWidth="1"/>
    <col min="1810" max="1810" width="23.7109375" bestFit="1" customWidth="1"/>
    <col min="1811" max="1811" width="20.85546875" customWidth="1"/>
    <col min="1812" max="1812" width="12.7109375" customWidth="1"/>
    <col min="1813" max="1819" width="0" hidden="1" customWidth="1"/>
    <col min="1820" max="1820" width="13.85546875" customWidth="1"/>
    <col min="1821" max="1821" width="14.140625" customWidth="1"/>
    <col min="1822" max="1822" width="13.28515625" customWidth="1"/>
    <col min="1823" max="1823" width="20.85546875" customWidth="1"/>
    <col min="1824" max="1824" width="10.140625" bestFit="1" customWidth="1"/>
    <col min="1825" max="1825" width="13.28515625" customWidth="1"/>
    <col min="1826" max="1826" width="8.85546875" customWidth="1"/>
    <col min="1827" max="1827" width="14.28515625" customWidth="1"/>
    <col min="1828" max="1842" width="8.85546875" customWidth="1"/>
    <col min="2049" max="2049" width="1.85546875" customWidth="1"/>
    <col min="2050" max="2050" width="9.140625" customWidth="1"/>
    <col min="2051" max="2051" width="8.42578125" customWidth="1"/>
    <col min="2052" max="2052" width="10.140625" customWidth="1"/>
    <col min="2053" max="2053" width="7" customWidth="1"/>
    <col min="2054" max="2054" width="102.42578125" customWidth="1"/>
    <col min="2055" max="2058" width="0" hidden="1" customWidth="1"/>
    <col min="2059" max="2059" width="37.85546875" customWidth="1"/>
    <col min="2060" max="2060" width="11.28515625" bestFit="1" customWidth="1"/>
    <col min="2061" max="2061" width="14.85546875" bestFit="1" customWidth="1"/>
    <col min="2062" max="2062" width="10.140625" bestFit="1" customWidth="1"/>
    <col min="2063" max="2063" width="10.5703125" bestFit="1" customWidth="1"/>
    <col min="2064" max="2064" width="10.85546875" bestFit="1" customWidth="1"/>
    <col min="2065" max="2065" width="38.5703125" bestFit="1" customWidth="1"/>
    <col min="2066" max="2066" width="23.7109375" bestFit="1" customWidth="1"/>
    <col min="2067" max="2067" width="20.85546875" customWidth="1"/>
    <col min="2068" max="2068" width="12.7109375" customWidth="1"/>
    <col min="2069" max="2075" width="0" hidden="1" customWidth="1"/>
    <col min="2076" max="2076" width="13.85546875" customWidth="1"/>
    <col min="2077" max="2077" width="14.140625" customWidth="1"/>
    <col min="2078" max="2078" width="13.28515625" customWidth="1"/>
    <col min="2079" max="2079" width="20.85546875" customWidth="1"/>
    <col min="2080" max="2080" width="10.140625" bestFit="1" customWidth="1"/>
    <col min="2081" max="2081" width="13.28515625" customWidth="1"/>
    <col min="2082" max="2082" width="8.85546875" customWidth="1"/>
    <col min="2083" max="2083" width="14.28515625" customWidth="1"/>
    <col min="2084" max="2098" width="8.85546875" customWidth="1"/>
    <col min="2305" max="2305" width="1.85546875" customWidth="1"/>
    <col min="2306" max="2306" width="9.140625" customWidth="1"/>
    <col min="2307" max="2307" width="8.42578125" customWidth="1"/>
    <col min="2308" max="2308" width="10.140625" customWidth="1"/>
    <col min="2309" max="2309" width="7" customWidth="1"/>
    <col min="2310" max="2310" width="102.42578125" customWidth="1"/>
    <col min="2311" max="2314" width="0" hidden="1" customWidth="1"/>
    <col min="2315" max="2315" width="37.85546875" customWidth="1"/>
    <col min="2316" max="2316" width="11.28515625" bestFit="1" customWidth="1"/>
    <col min="2317" max="2317" width="14.85546875" bestFit="1" customWidth="1"/>
    <col min="2318" max="2318" width="10.140625" bestFit="1" customWidth="1"/>
    <col min="2319" max="2319" width="10.5703125" bestFit="1" customWidth="1"/>
    <col min="2320" max="2320" width="10.85546875" bestFit="1" customWidth="1"/>
    <col min="2321" max="2321" width="38.5703125" bestFit="1" customWidth="1"/>
    <col min="2322" max="2322" width="23.7109375" bestFit="1" customWidth="1"/>
    <col min="2323" max="2323" width="20.85546875" customWidth="1"/>
    <col min="2324" max="2324" width="12.7109375" customWidth="1"/>
    <col min="2325" max="2331" width="0" hidden="1" customWidth="1"/>
    <col min="2332" max="2332" width="13.85546875" customWidth="1"/>
    <col min="2333" max="2333" width="14.140625" customWidth="1"/>
    <col min="2334" max="2334" width="13.28515625" customWidth="1"/>
    <col min="2335" max="2335" width="20.85546875" customWidth="1"/>
    <col min="2336" max="2336" width="10.140625" bestFit="1" customWidth="1"/>
    <col min="2337" max="2337" width="13.28515625" customWidth="1"/>
    <col min="2338" max="2338" width="8.85546875" customWidth="1"/>
    <col min="2339" max="2339" width="14.28515625" customWidth="1"/>
    <col min="2340" max="2354" width="8.85546875" customWidth="1"/>
    <col min="2561" max="2561" width="1.85546875" customWidth="1"/>
    <col min="2562" max="2562" width="9.140625" customWidth="1"/>
    <col min="2563" max="2563" width="8.42578125" customWidth="1"/>
    <col min="2564" max="2564" width="10.140625" customWidth="1"/>
    <col min="2565" max="2565" width="7" customWidth="1"/>
    <col min="2566" max="2566" width="102.42578125" customWidth="1"/>
    <col min="2567" max="2570" width="0" hidden="1" customWidth="1"/>
    <col min="2571" max="2571" width="37.85546875" customWidth="1"/>
    <col min="2572" max="2572" width="11.28515625" bestFit="1" customWidth="1"/>
    <col min="2573" max="2573" width="14.85546875" bestFit="1" customWidth="1"/>
    <col min="2574" max="2574" width="10.140625" bestFit="1" customWidth="1"/>
    <col min="2575" max="2575" width="10.5703125" bestFit="1" customWidth="1"/>
    <col min="2576" max="2576" width="10.85546875" bestFit="1" customWidth="1"/>
    <col min="2577" max="2577" width="38.5703125" bestFit="1" customWidth="1"/>
    <col min="2578" max="2578" width="23.7109375" bestFit="1" customWidth="1"/>
    <col min="2579" max="2579" width="20.85546875" customWidth="1"/>
    <col min="2580" max="2580" width="12.7109375" customWidth="1"/>
    <col min="2581" max="2587" width="0" hidden="1" customWidth="1"/>
    <col min="2588" max="2588" width="13.85546875" customWidth="1"/>
    <col min="2589" max="2589" width="14.140625" customWidth="1"/>
    <col min="2590" max="2590" width="13.28515625" customWidth="1"/>
    <col min="2591" max="2591" width="20.85546875" customWidth="1"/>
    <col min="2592" max="2592" width="10.140625" bestFit="1" customWidth="1"/>
    <col min="2593" max="2593" width="13.28515625" customWidth="1"/>
    <col min="2594" max="2594" width="8.85546875" customWidth="1"/>
    <col min="2595" max="2595" width="14.28515625" customWidth="1"/>
    <col min="2596" max="2610" width="8.85546875" customWidth="1"/>
    <col min="2817" max="2817" width="1.85546875" customWidth="1"/>
    <col min="2818" max="2818" width="9.140625" customWidth="1"/>
    <col min="2819" max="2819" width="8.42578125" customWidth="1"/>
    <col min="2820" max="2820" width="10.140625" customWidth="1"/>
    <col min="2821" max="2821" width="7" customWidth="1"/>
    <col min="2822" max="2822" width="102.42578125" customWidth="1"/>
    <col min="2823" max="2826" width="0" hidden="1" customWidth="1"/>
    <col min="2827" max="2827" width="37.85546875" customWidth="1"/>
    <col min="2828" max="2828" width="11.28515625" bestFit="1" customWidth="1"/>
    <col min="2829" max="2829" width="14.85546875" bestFit="1" customWidth="1"/>
    <col min="2830" max="2830" width="10.140625" bestFit="1" customWidth="1"/>
    <col min="2831" max="2831" width="10.5703125" bestFit="1" customWidth="1"/>
    <col min="2832" max="2832" width="10.85546875" bestFit="1" customWidth="1"/>
    <col min="2833" max="2833" width="38.5703125" bestFit="1" customWidth="1"/>
    <col min="2834" max="2834" width="23.7109375" bestFit="1" customWidth="1"/>
    <col min="2835" max="2835" width="20.85546875" customWidth="1"/>
    <col min="2836" max="2836" width="12.7109375" customWidth="1"/>
    <col min="2837" max="2843" width="0" hidden="1" customWidth="1"/>
    <col min="2844" max="2844" width="13.85546875" customWidth="1"/>
    <col min="2845" max="2845" width="14.140625" customWidth="1"/>
    <col min="2846" max="2846" width="13.28515625" customWidth="1"/>
    <col min="2847" max="2847" width="20.85546875" customWidth="1"/>
    <col min="2848" max="2848" width="10.140625" bestFit="1" customWidth="1"/>
    <col min="2849" max="2849" width="13.28515625" customWidth="1"/>
    <col min="2850" max="2850" width="8.85546875" customWidth="1"/>
    <col min="2851" max="2851" width="14.28515625" customWidth="1"/>
    <col min="2852" max="2866" width="8.85546875" customWidth="1"/>
    <col min="3073" max="3073" width="1.85546875" customWidth="1"/>
    <col min="3074" max="3074" width="9.140625" customWidth="1"/>
    <col min="3075" max="3075" width="8.42578125" customWidth="1"/>
    <col min="3076" max="3076" width="10.140625" customWidth="1"/>
    <col min="3077" max="3077" width="7" customWidth="1"/>
    <col min="3078" max="3078" width="102.42578125" customWidth="1"/>
    <col min="3079" max="3082" width="0" hidden="1" customWidth="1"/>
    <col min="3083" max="3083" width="37.85546875" customWidth="1"/>
    <col min="3084" max="3084" width="11.28515625" bestFit="1" customWidth="1"/>
    <col min="3085" max="3085" width="14.85546875" bestFit="1" customWidth="1"/>
    <col min="3086" max="3086" width="10.140625" bestFit="1" customWidth="1"/>
    <col min="3087" max="3087" width="10.5703125" bestFit="1" customWidth="1"/>
    <col min="3088" max="3088" width="10.85546875" bestFit="1" customWidth="1"/>
    <col min="3089" max="3089" width="38.5703125" bestFit="1" customWidth="1"/>
    <col min="3090" max="3090" width="23.7109375" bestFit="1" customWidth="1"/>
    <col min="3091" max="3091" width="20.85546875" customWidth="1"/>
    <col min="3092" max="3092" width="12.7109375" customWidth="1"/>
    <col min="3093" max="3099" width="0" hidden="1" customWidth="1"/>
    <col min="3100" max="3100" width="13.85546875" customWidth="1"/>
    <col min="3101" max="3101" width="14.140625" customWidth="1"/>
    <col min="3102" max="3102" width="13.28515625" customWidth="1"/>
    <col min="3103" max="3103" width="20.85546875" customWidth="1"/>
    <col min="3104" max="3104" width="10.140625" bestFit="1" customWidth="1"/>
    <col min="3105" max="3105" width="13.28515625" customWidth="1"/>
    <col min="3106" max="3106" width="8.85546875" customWidth="1"/>
    <col min="3107" max="3107" width="14.28515625" customWidth="1"/>
    <col min="3108" max="3122" width="8.85546875" customWidth="1"/>
    <col min="3329" max="3329" width="1.85546875" customWidth="1"/>
    <col min="3330" max="3330" width="9.140625" customWidth="1"/>
    <col min="3331" max="3331" width="8.42578125" customWidth="1"/>
    <col min="3332" max="3332" width="10.140625" customWidth="1"/>
    <col min="3333" max="3333" width="7" customWidth="1"/>
    <col min="3334" max="3334" width="102.42578125" customWidth="1"/>
    <col min="3335" max="3338" width="0" hidden="1" customWidth="1"/>
    <col min="3339" max="3339" width="37.85546875" customWidth="1"/>
    <col min="3340" max="3340" width="11.28515625" bestFit="1" customWidth="1"/>
    <col min="3341" max="3341" width="14.85546875" bestFit="1" customWidth="1"/>
    <col min="3342" max="3342" width="10.140625" bestFit="1" customWidth="1"/>
    <col min="3343" max="3343" width="10.5703125" bestFit="1" customWidth="1"/>
    <col min="3344" max="3344" width="10.85546875" bestFit="1" customWidth="1"/>
    <col min="3345" max="3345" width="38.5703125" bestFit="1" customWidth="1"/>
    <col min="3346" max="3346" width="23.7109375" bestFit="1" customWidth="1"/>
    <col min="3347" max="3347" width="20.85546875" customWidth="1"/>
    <col min="3348" max="3348" width="12.7109375" customWidth="1"/>
    <col min="3349" max="3355" width="0" hidden="1" customWidth="1"/>
    <col min="3356" max="3356" width="13.85546875" customWidth="1"/>
    <col min="3357" max="3357" width="14.140625" customWidth="1"/>
    <col min="3358" max="3358" width="13.28515625" customWidth="1"/>
    <col min="3359" max="3359" width="20.85546875" customWidth="1"/>
    <col min="3360" max="3360" width="10.140625" bestFit="1" customWidth="1"/>
    <col min="3361" max="3361" width="13.28515625" customWidth="1"/>
    <col min="3362" max="3362" width="8.85546875" customWidth="1"/>
    <col min="3363" max="3363" width="14.28515625" customWidth="1"/>
    <col min="3364" max="3378" width="8.85546875" customWidth="1"/>
    <col min="3585" max="3585" width="1.85546875" customWidth="1"/>
    <col min="3586" max="3586" width="9.140625" customWidth="1"/>
    <col min="3587" max="3587" width="8.42578125" customWidth="1"/>
    <col min="3588" max="3588" width="10.140625" customWidth="1"/>
    <col min="3589" max="3589" width="7" customWidth="1"/>
    <col min="3590" max="3590" width="102.42578125" customWidth="1"/>
    <col min="3591" max="3594" width="0" hidden="1" customWidth="1"/>
    <col min="3595" max="3595" width="37.85546875" customWidth="1"/>
    <col min="3596" max="3596" width="11.28515625" bestFit="1" customWidth="1"/>
    <col min="3597" max="3597" width="14.85546875" bestFit="1" customWidth="1"/>
    <col min="3598" max="3598" width="10.140625" bestFit="1" customWidth="1"/>
    <col min="3599" max="3599" width="10.5703125" bestFit="1" customWidth="1"/>
    <col min="3600" max="3600" width="10.85546875" bestFit="1" customWidth="1"/>
    <col min="3601" max="3601" width="38.5703125" bestFit="1" customWidth="1"/>
    <col min="3602" max="3602" width="23.7109375" bestFit="1" customWidth="1"/>
    <col min="3603" max="3603" width="20.85546875" customWidth="1"/>
    <col min="3604" max="3604" width="12.7109375" customWidth="1"/>
    <col min="3605" max="3611" width="0" hidden="1" customWidth="1"/>
    <col min="3612" max="3612" width="13.85546875" customWidth="1"/>
    <col min="3613" max="3613" width="14.140625" customWidth="1"/>
    <col min="3614" max="3614" width="13.28515625" customWidth="1"/>
    <col min="3615" max="3615" width="20.85546875" customWidth="1"/>
    <col min="3616" max="3616" width="10.140625" bestFit="1" customWidth="1"/>
    <col min="3617" max="3617" width="13.28515625" customWidth="1"/>
    <col min="3618" max="3618" width="8.85546875" customWidth="1"/>
    <col min="3619" max="3619" width="14.28515625" customWidth="1"/>
    <col min="3620" max="3634" width="8.85546875" customWidth="1"/>
    <col min="3841" max="3841" width="1.85546875" customWidth="1"/>
    <col min="3842" max="3842" width="9.140625" customWidth="1"/>
    <col min="3843" max="3843" width="8.42578125" customWidth="1"/>
    <col min="3844" max="3844" width="10.140625" customWidth="1"/>
    <col min="3845" max="3845" width="7" customWidth="1"/>
    <col min="3846" max="3846" width="102.42578125" customWidth="1"/>
    <col min="3847" max="3850" width="0" hidden="1" customWidth="1"/>
    <col min="3851" max="3851" width="37.85546875" customWidth="1"/>
    <col min="3852" max="3852" width="11.28515625" bestFit="1" customWidth="1"/>
    <col min="3853" max="3853" width="14.85546875" bestFit="1" customWidth="1"/>
    <col min="3854" max="3854" width="10.140625" bestFit="1" customWidth="1"/>
    <col min="3855" max="3855" width="10.5703125" bestFit="1" customWidth="1"/>
    <col min="3856" max="3856" width="10.85546875" bestFit="1" customWidth="1"/>
    <col min="3857" max="3857" width="38.5703125" bestFit="1" customWidth="1"/>
    <col min="3858" max="3858" width="23.7109375" bestFit="1" customWidth="1"/>
    <col min="3859" max="3859" width="20.85546875" customWidth="1"/>
    <col min="3860" max="3860" width="12.7109375" customWidth="1"/>
    <col min="3861" max="3867" width="0" hidden="1" customWidth="1"/>
    <col min="3868" max="3868" width="13.85546875" customWidth="1"/>
    <col min="3869" max="3869" width="14.140625" customWidth="1"/>
    <col min="3870" max="3870" width="13.28515625" customWidth="1"/>
    <col min="3871" max="3871" width="20.85546875" customWidth="1"/>
    <col min="3872" max="3872" width="10.140625" bestFit="1" customWidth="1"/>
    <col min="3873" max="3873" width="13.28515625" customWidth="1"/>
    <col min="3874" max="3874" width="8.85546875" customWidth="1"/>
    <col min="3875" max="3875" width="14.28515625" customWidth="1"/>
    <col min="3876" max="3890" width="8.85546875" customWidth="1"/>
    <col min="4097" max="4097" width="1.85546875" customWidth="1"/>
    <col min="4098" max="4098" width="9.140625" customWidth="1"/>
    <col min="4099" max="4099" width="8.42578125" customWidth="1"/>
    <col min="4100" max="4100" width="10.140625" customWidth="1"/>
    <col min="4101" max="4101" width="7" customWidth="1"/>
    <col min="4102" max="4102" width="102.42578125" customWidth="1"/>
    <col min="4103" max="4106" width="0" hidden="1" customWidth="1"/>
    <col min="4107" max="4107" width="37.85546875" customWidth="1"/>
    <col min="4108" max="4108" width="11.28515625" bestFit="1" customWidth="1"/>
    <col min="4109" max="4109" width="14.85546875" bestFit="1" customWidth="1"/>
    <col min="4110" max="4110" width="10.140625" bestFit="1" customWidth="1"/>
    <col min="4111" max="4111" width="10.5703125" bestFit="1" customWidth="1"/>
    <col min="4112" max="4112" width="10.85546875" bestFit="1" customWidth="1"/>
    <col min="4113" max="4113" width="38.5703125" bestFit="1" customWidth="1"/>
    <col min="4114" max="4114" width="23.7109375" bestFit="1" customWidth="1"/>
    <col min="4115" max="4115" width="20.85546875" customWidth="1"/>
    <col min="4116" max="4116" width="12.7109375" customWidth="1"/>
    <col min="4117" max="4123" width="0" hidden="1" customWidth="1"/>
    <col min="4124" max="4124" width="13.85546875" customWidth="1"/>
    <col min="4125" max="4125" width="14.140625" customWidth="1"/>
    <col min="4126" max="4126" width="13.28515625" customWidth="1"/>
    <col min="4127" max="4127" width="20.85546875" customWidth="1"/>
    <col min="4128" max="4128" width="10.140625" bestFit="1" customWidth="1"/>
    <col min="4129" max="4129" width="13.28515625" customWidth="1"/>
    <col min="4130" max="4130" width="8.85546875" customWidth="1"/>
    <col min="4131" max="4131" width="14.28515625" customWidth="1"/>
    <col min="4132" max="4146" width="8.85546875" customWidth="1"/>
    <col min="4353" max="4353" width="1.85546875" customWidth="1"/>
    <col min="4354" max="4354" width="9.140625" customWidth="1"/>
    <col min="4355" max="4355" width="8.42578125" customWidth="1"/>
    <col min="4356" max="4356" width="10.140625" customWidth="1"/>
    <col min="4357" max="4357" width="7" customWidth="1"/>
    <col min="4358" max="4358" width="102.42578125" customWidth="1"/>
    <col min="4359" max="4362" width="0" hidden="1" customWidth="1"/>
    <col min="4363" max="4363" width="37.85546875" customWidth="1"/>
    <col min="4364" max="4364" width="11.28515625" bestFit="1" customWidth="1"/>
    <col min="4365" max="4365" width="14.85546875" bestFit="1" customWidth="1"/>
    <col min="4366" max="4366" width="10.140625" bestFit="1" customWidth="1"/>
    <col min="4367" max="4367" width="10.5703125" bestFit="1" customWidth="1"/>
    <col min="4368" max="4368" width="10.85546875" bestFit="1" customWidth="1"/>
    <col min="4369" max="4369" width="38.5703125" bestFit="1" customWidth="1"/>
    <col min="4370" max="4370" width="23.7109375" bestFit="1" customWidth="1"/>
    <col min="4371" max="4371" width="20.85546875" customWidth="1"/>
    <col min="4372" max="4372" width="12.7109375" customWidth="1"/>
    <col min="4373" max="4379" width="0" hidden="1" customWidth="1"/>
    <col min="4380" max="4380" width="13.85546875" customWidth="1"/>
    <col min="4381" max="4381" width="14.140625" customWidth="1"/>
    <col min="4382" max="4382" width="13.28515625" customWidth="1"/>
    <col min="4383" max="4383" width="20.85546875" customWidth="1"/>
    <col min="4384" max="4384" width="10.140625" bestFit="1" customWidth="1"/>
    <col min="4385" max="4385" width="13.28515625" customWidth="1"/>
    <col min="4386" max="4386" width="8.85546875" customWidth="1"/>
    <col min="4387" max="4387" width="14.28515625" customWidth="1"/>
    <col min="4388" max="4402" width="8.85546875" customWidth="1"/>
    <col min="4609" max="4609" width="1.85546875" customWidth="1"/>
    <col min="4610" max="4610" width="9.140625" customWidth="1"/>
    <col min="4611" max="4611" width="8.42578125" customWidth="1"/>
    <col min="4612" max="4612" width="10.140625" customWidth="1"/>
    <col min="4613" max="4613" width="7" customWidth="1"/>
    <col min="4614" max="4614" width="102.42578125" customWidth="1"/>
    <col min="4615" max="4618" width="0" hidden="1" customWidth="1"/>
    <col min="4619" max="4619" width="37.85546875" customWidth="1"/>
    <col min="4620" max="4620" width="11.28515625" bestFit="1" customWidth="1"/>
    <col min="4621" max="4621" width="14.85546875" bestFit="1" customWidth="1"/>
    <col min="4622" max="4622" width="10.140625" bestFit="1" customWidth="1"/>
    <col min="4623" max="4623" width="10.5703125" bestFit="1" customWidth="1"/>
    <col min="4624" max="4624" width="10.85546875" bestFit="1" customWidth="1"/>
    <col min="4625" max="4625" width="38.5703125" bestFit="1" customWidth="1"/>
    <col min="4626" max="4626" width="23.7109375" bestFit="1" customWidth="1"/>
    <col min="4627" max="4627" width="20.85546875" customWidth="1"/>
    <col min="4628" max="4628" width="12.7109375" customWidth="1"/>
    <col min="4629" max="4635" width="0" hidden="1" customWidth="1"/>
    <col min="4636" max="4636" width="13.85546875" customWidth="1"/>
    <col min="4637" max="4637" width="14.140625" customWidth="1"/>
    <col min="4638" max="4638" width="13.28515625" customWidth="1"/>
    <col min="4639" max="4639" width="20.85546875" customWidth="1"/>
    <col min="4640" max="4640" width="10.140625" bestFit="1" customWidth="1"/>
    <col min="4641" max="4641" width="13.28515625" customWidth="1"/>
    <col min="4642" max="4642" width="8.85546875" customWidth="1"/>
    <col min="4643" max="4643" width="14.28515625" customWidth="1"/>
    <col min="4644" max="4658" width="8.85546875" customWidth="1"/>
    <col min="4865" max="4865" width="1.85546875" customWidth="1"/>
    <col min="4866" max="4866" width="9.140625" customWidth="1"/>
    <col min="4867" max="4867" width="8.42578125" customWidth="1"/>
    <col min="4868" max="4868" width="10.140625" customWidth="1"/>
    <col min="4869" max="4869" width="7" customWidth="1"/>
    <col min="4870" max="4870" width="102.42578125" customWidth="1"/>
    <col min="4871" max="4874" width="0" hidden="1" customWidth="1"/>
    <col min="4875" max="4875" width="37.85546875" customWidth="1"/>
    <col min="4876" max="4876" width="11.28515625" bestFit="1" customWidth="1"/>
    <col min="4877" max="4877" width="14.85546875" bestFit="1" customWidth="1"/>
    <col min="4878" max="4878" width="10.140625" bestFit="1" customWidth="1"/>
    <col min="4879" max="4879" width="10.5703125" bestFit="1" customWidth="1"/>
    <col min="4880" max="4880" width="10.85546875" bestFit="1" customWidth="1"/>
    <col min="4881" max="4881" width="38.5703125" bestFit="1" customWidth="1"/>
    <col min="4882" max="4882" width="23.7109375" bestFit="1" customWidth="1"/>
    <col min="4883" max="4883" width="20.85546875" customWidth="1"/>
    <col min="4884" max="4884" width="12.7109375" customWidth="1"/>
    <col min="4885" max="4891" width="0" hidden="1" customWidth="1"/>
    <col min="4892" max="4892" width="13.85546875" customWidth="1"/>
    <col min="4893" max="4893" width="14.140625" customWidth="1"/>
    <col min="4894" max="4894" width="13.28515625" customWidth="1"/>
    <col min="4895" max="4895" width="20.85546875" customWidth="1"/>
    <col min="4896" max="4896" width="10.140625" bestFit="1" customWidth="1"/>
    <col min="4897" max="4897" width="13.28515625" customWidth="1"/>
    <col min="4898" max="4898" width="8.85546875" customWidth="1"/>
    <col min="4899" max="4899" width="14.28515625" customWidth="1"/>
    <col min="4900" max="4914" width="8.85546875" customWidth="1"/>
    <col min="5121" max="5121" width="1.85546875" customWidth="1"/>
    <col min="5122" max="5122" width="9.140625" customWidth="1"/>
    <col min="5123" max="5123" width="8.42578125" customWidth="1"/>
    <col min="5124" max="5124" width="10.140625" customWidth="1"/>
    <col min="5125" max="5125" width="7" customWidth="1"/>
    <col min="5126" max="5126" width="102.42578125" customWidth="1"/>
    <col min="5127" max="5130" width="0" hidden="1" customWidth="1"/>
    <col min="5131" max="5131" width="37.85546875" customWidth="1"/>
    <col min="5132" max="5132" width="11.28515625" bestFit="1" customWidth="1"/>
    <col min="5133" max="5133" width="14.85546875" bestFit="1" customWidth="1"/>
    <col min="5134" max="5134" width="10.140625" bestFit="1" customWidth="1"/>
    <col min="5135" max="5135" width="10.5703125" bestFit="1" customWidth="1"/>
    <col min="5136" max="5136" width="10.85546875" bestFit="1" customWidth="1"/>
    <col min="5137" max="5137" width="38.5703125" bestFit="1" customWidth="1"/>
    <col min="5138" max="5138" width="23.7109375" bestFit="1" customWidth="1"/>
    <col min="5139" max="5139" width="20.85546875" customWidth="1"/>
    <col min="5140" max="5140" width="12.7109375" customWidth="1"/>
    <col min="5141" max="5147" width="0" hidden="1" customWidth="1"/>
    <col min="5148" max="5148" width="13.85546875" customWidth="1"/>
    <col min="5149" max="5149" width="14.140625" customWidth="1"/>
    <col min="5150" max="5150" width="13.28515625" customWidth="1"/>
    <col min="5151" max="5151" width="20.85546875" customWidth="1"/>
    <col min="5152" max="5152" width="10.140625" bestFit="1" customWidth="1"/>
    <col min="5153" max="5153" width="13.28515625" customWidth="1"/>
    <col min="5154" max="5154" width="8.85546875" customWidth="1"/>
    <col min="5155" max="5155" width="14.28515625" customWidth="1"/>
    <col min="5156" max="5170" width="8.85546875" customWidth="1"/>
    <col min="5377" max="5377" width="1.85546875" customWidth="1"/>
    <col min="5378" max="5378" width="9.140625" customWidth="1"/>
    <col min="5379" max="5379" width="8.42578125" customWidth="1"/>
    <col min="5380" max="5380" width="10.140625" customWidth="1"/>
    <col min="5381" max="5381" width="7" customWidth="1"/>
    <col min="5382" max="5382" width="102.42578125" customWidth="1"/>
    <col min="5383" max="5386" width="0" hidden="1" customWidth="1"/>
    <col min="5387" max="5387" width="37.85546875" customWidth="1"/>
    <col min="5388" max="5388" width="11.28515625" bestFit="1" customWidth="1"/>
    <col min="5389" max="5389" width="14.85546875" bestFit="1" customWidth="1"/>
    <col min="5390" max="5390" width="10.140625" bestFit="1" customWidth="1"/>
    <col min="5391" max="5391" width="10.5703125" bestFit="1" customWidth="1"/>
    <col min="5392" max="5392" width="10.85546875" bestFit="1" customWidth="1"/>
    <col min="5393" max="5393" width="38.5703125" bestFit="1" customWidth="1"/>
    <col min="5394" max="5394" width="23.7109375" bestFit="1" customWidth="1"/>
    <col min="5395" max="5395" width="20.85546875" customWidth="1"/>
    <col min="5396" max="5396" width="12.7109375" customWidth="1"/>
    <col min="5397" max="5403" width="0" hidden="1" customWidth="1"/>
    <col min="5404" max="5404" width="13.85546875" customWidth="1"/>
    <col min="5405" max="5405" width="14.140625" customWidth="1"/>
    <col min="5406" max="5406" width="13.28515625" customWidth="1"/>
    <col min="5407" max="5407" width="20.85546875" customWidth="1"/>
    <col min="5408" max="5408" width="10.140625" bestFit="1" customWidth="1"/>
    <col min="5409" max="5409" width="13.28515625" customWidth="1"/>
    <col min="5410" max="5410" width="8.85546875" customWidth="1"/>
    <col min="5411" max="5411" width="14.28515625" customWidth="1"/>
    <col min="5412" max="5426" width="8.85546875" customWidth="1"/>
    <col min="5633" max="5633" width="1.85546875" customWidth="1"/>
    <col min="5634" max="5634" width="9.140625" customWidth="1"/>
    <col min="5635" max="5635" width="8.42578125" customWidth="1"/>
    <col min="5636" max="5636" width="10.140625" customWidth="1"/>
    <col min="5637" max="5637" width="7" customWidth="1"/>
    <col min="5638" max="5638" width="102.42578125" customWidth="1"/>
    <col min="5639" max="5642" width="0" hidden="1" customWidth="1"/>
    <col min="5643" max="5643" width="37.85546875" customWidth="1"/>
    <col min="5644" max="5644" width="11.28515625" bestFit="1" customWidth="1"/>
    <col min="5645" max="5645" width="14.85546875" bestFit="1" customWidth="1"/>
    <col min="5646" max="5646" width="10.140625" bestFit="1" customWidth="1"/>
    <col min="5647" max="5647" width="10.5703125" bestFit="1" customWidth="1"/>
    <col min="5648" max="5648" width="10.85546875" bestFit="1" customWidth="1"/>
    <col min="5649" max="5649" width="38.5703125" bestFit="1" customWidth="1"/>
    <col min="5650" max="5650" width="23.7109375" bestFit="1" customWidth="1"/>
    <col min="5651" max="5651" width="20.85546875" customWidth="1"/>
    <col min="5652" max="5652" width="12.7109375" customWidth="1"/>
    <col min="5653" max="5659" width="0" hidden="1" customWidth="1"/>
    <col min="5660" max="5660" width="13.85546875" customWidth="1"/>
    <col min="5661" max="5661" width="14.140625" customWidth="1"/>
    <col min="5662" max="5662" width="13.28515625" customWidth="1"/>
    <col min="5663" max="5663" width="20.85546875" customWidth="1"/>
    <col min="5664" max="5664" width="10.140625" bestFit="1" customWidth="1"/>
    <col min="5665" max="5665" width="13.28515625" customWidth="1"/>
    <col min="5666" max="5666" width="8.85546875" customWidth="1"/>
    <col min="5667" max="5667" width="14.28515625" customWidth="1"/>
    <col min="5668" max="5682" width="8.85546875" customWidth="1"/>
    <col min="5889" max="5889" width="1.85546875" customWidth="1"/>
    <col min="5890" max="5890" width="9.140625" customWidth="1"/>
    <col min="5891" max="5891" width="8.42578125" customWidth="1"/>
    <col min="5892" max="5892" width="10.140625" customWidth="1"/>
    <col min="5893" max="5893" width="7" customWidth="1"/>
    <col min="5894" max="5894" width="102.42578125" customWidth="1"/>
    <col min="5895" max="5898" width="0" hidden="1" customWidth="1"/>
    <col min="5899" max="5899" width="37.85546875" customWidth="1"/>
    <col min="5900" max="5900" width="11.28515625" bestFit="1" customWidth="1"/>
    <col min="5901" max="5901" width="14.85546875" bestFit="1" customWidth="1"/>
    <col min="5902" max="5902" width="10.140625" bestFit="1" customWidth="1"/>
    <col min="5903" max="5903" width="10.5703125" bestFit="1" customWidth="1"/>
    <col min="5904" max="5904" width="10.85546875" bestFit="1" customWidth="1"/>
    <col min="5905" max="5905" width="38.5703125" bestFit="1" customWidth="1"/>
    <col min="5906" max="5906" width="23.7109375" bestFit="1" customWidth="1"/>
    <col min="5907" max="5907" width="20.85546875" customWidth="1"/>
    <col min="5908" max="5908" width="12.7109375" customWidth="1"/>
    <col min="5909" max="5915" width="0" hidden="1" customWidth="1"/>
    <col min="5916" max="5916" width="13.85546875" customWidth="1"/>
    <col min="5917" max="5917" width="14.140625" customWidth="1"/>
    <col min="5918" max="5918" width="13.28515625" customWidth="1"/>
    <col min="5919" max="5919" width="20.85546875" customWidth="1"/>
    <col min="5920" max="5920" width="10.140625" bestFit="1" customWidth="1"/>
    <col min="5921" max="5921" width="13.28515625" customWidth="1"/>
    <col min="5922" max="5922" width="8.85546875" customWidth="1"/>
    <col min="5923" max="5923" width="14.28515625" customWidth="1"/>
    <col min="5924" max="5938" width="8.85546875" customWidth="1"/>
    <col min="6145" max="6145" width="1.85546875" customWidth="1"/>
    <col min="6146" max="6146" width="9.140625" customWidth="1"/>
    <col min="6147" max="6147" width="8.42578125" customWidth="1"/>
    <col min="6148" max="6148" width="10.140625" customWidth="1"/>
    <col min="6149" max="6149" width="7" customWidth="1"/>
    <col min="6150" max="6150" width="102.42578125" customWidth="1"/>
    <col min="6151" max="6154" width="0" hidden="1" customWidth="1"/>
    <col min="6155" max="6155" width="37.85546875" customWidth="1"/>
    <col min="6156" max="6156" width="11.28515625" bestFit="1" customWidth="1"/>
    <col min="6157" max="6157" width="14.85546875" bestFit="1" customWidth="1"/>
    <col min="6158" max="6158" width="10.140625" bestFit="1" customWidth="1"/>
    <col min="6159" max="6159" width="10.5703125" bestFit="1" customWidth="1"/>
    <col min="6160" max="6160" width="10.85546875" bestFit="1" customWidth="1"/>
    <col min="6161" max="6161" width="38.5703125" bestFit="1" customWidth="1"/>
    <col min="6162" max="6162" width="23.7109375" bestFit="1" customWidth="1"/>
    <col min="6163" max="6163" width="20.85546875" customWidth="1"/>
    <col min="6164" max="6164" width="12.7109375" customWidth="1"/>
    <col min="6165" max="6171" width="0" hidden="1" customWidth="1"/>
    <col min="6172" max="6172" width="13.85546875" customWidth="1"/>
    <col min="6173" max="6173" width="14.140625" customWidth="1"/>
    <col min="6174" max="6174" width="13.28515625" customWidth="1"/>
    <col min="6175" max="6175" width="20.85546875" customWidth="1"/>
    <col min="6176" max="6176" width="10.140625" bestFit="1" customWidth="1"/>
    <col min="6177" max="6177" width="13.28515625" customWidth="1"/>
    <col min="6178" max="6178" width="8.85546875" customWidth="1"/>
    <col min="6179" max="6179" width="14.28515625" customWidth="1"/>
    <col min="6180" max="6194" width="8.85546875" customWidth="1"/>
    <col min="6401" max="6401" width="1.85546875" customWidth="1"/>
    <col min="6402" max="6402" width="9.140625" customWidth="1"/>
    <col min="6403" max="6403" width="8.42578125" customWidth="1"/>
    <col min="6404" max="6404" width="10.140625" customWidth="1"/>
    <col min="6405" max="6405" width="7" customWidth="1"/>
    <col min="6406" max="6406" width="102.42578125" customWidth="1"/>
    <col min="6407" max="6410" width="0" hidden="1" customWidth="1"/>
    <col min="6411" max="6411" width="37.85546875" customWidth="1"/>
    <col min="6412" max="6412" width="11.28515625" bestFit="1" customWidth="1"/>
    <col min="6413" max="6413" width="14.85546875" bestFit="1" customWidth="1"/>
    <col min="6414" max="6414" width="10.140625" bestFit="1" customWidth="1"/>
    <col min="6415" max="6415" width="10.5703125" bestFit="1" customWidth="1"/>
    <col min="6416" max="6416" width="10.85546875" bestFit="1" customWidth="1"/>
    <col min="6417" max="6417" width="38.5703125" bestFit="1" customWidth="1"/>
    <col min="6418" max="6418" width="23.7109375" bestFit="1" customWidth="1"/>
    <col min="6419" max="6419" width="20.85546875" customWidth="1"/>
    <col min="6420" max="6420" width="12.7109375" customWidth="1"/>
    <col min="6421" max="6427" width="0" hidden="1" customWidth="1"/>
    <col min="6428" max="6428" width="13.85546875" customWidth="1"/>
    <col min="6429" max="6429" width="14.140625" customWidth="1"/>
    <col min="6430" max="6430" width="13.28515625" customWidth="1"/>
    <col min="6431" max="6431" width="20.85546875" customWidth="1"/>
    <col min="6432" max="6432" width="10.140625" bestFit="1" customWidth="1"/>
    <col min="6433" max="6433" width="13.28515625" customWidth="1"/>
    <col min="6434" max="6434" width="8.85546875" customWidth="1"/>
    <col min="6435" max="6435" width="14.28515625" customWidth="1"/>
    <col min="6436" max="6450" width="8.85546875" customWidth="1"/>
    <col min="6657" max="6657" width="1.85546875" customWidth="1"/>
    <col min="6658" max="6658" width="9.140625" customWidth="1"/>
    <col min="6659" max="6659" width="8.42578125" customWidth="1"/>
    <col min="6660" max="6660" width="10.140625" customWidth="1"/>
    <col min="6661" max="6661" width="7" customWidth="1"/>
    <col min="6662" max="6662" width="102.42578125" customWidth="1"/>
    <col min="6663" max="6666" width="0" hidden="1" customWidth="1"/>
    <col min="6667" max="6667" width="37.85546875" customWidth="1"/>
    <col min="6668" max="6668" width="11.28515625" bestFit="1" customWidth="1"/>
    <col min="6669" max="6669" width="14.85546875" bestFit="1" customWidth="1"/>
    <col min="6670" max="6670" width="10.140625" bestFit="1" customWidth="1"/>
    <col min="6671" max="6671" width="10.5703125" bestFit="1" customWidth="1"/>
    <col min="6672" max="6672" width="10.85546875" bestFit="1" customWidth="1"/>
    <col min="6673" max="6673" width="38.5703125" bestFit="1" customWidth="1"/>
    <col min="6674" max="6674" width="23.7109375" bestFit="1" customWidth="1"/>
    <col min="6675" max="6675" width="20.85546875" customWidth="1"/>
    <col min="6676" max="6676" width="12.7109375" customWidth="1"/>
    <col min="6677" max="6683" width="0" hidden="1" customWidth="1"/>
    <col min="6684" max="6684" width="13.85546875" customWidth="1"/>
    <col min="6685" max="6685" width="14.140625" customWidth="1"/>
    <col min="6686" max="6686" width="13.28515625" customWidth="1"/>
    <col min="6687" max="6687" width="20.85546875" customWidth="1"/>
    <col min="6688" max="6688" width="10.140625" bestFit="1" customWidth="1"/>
    <col min="6689" max="6689" width="13.28515625" customWidth="1"/>
    <col min="6690" max="6690" width="8.85546875" customWidth="1"/>
    <col min="6691" max="6691" width="14.28515625" customWidth="1"/>
    <col min="6692" max="6706" width="8.85546875" customWidth="1"/>
    <col min="6913" max="6913" width="1.85546875" customWidth="1"/>
    <col min="6914" max="6914" width="9.140625" customWidth="1"/>
    <col min="6915" max="6915" width="8.42578125" customWidth="1"/>
    <col min="6916" max="6916" width="10.140625" customWidth="1"/>
    <col min="6917" max="6917" width="7" customWidth="1"/>
    <col min="6918" max="6918" width="102.42578125" customWidth="1"/>
    <col min="6919" max="6922" width="0" hidden="1" customWidth="1"/>
    <col min="6923" max="6923" width="37.85546875" customWidth="1"/>
    <col min="6924" max="6924" width="11.28515625" bestFit="1" customWidth="1"/>
    <col min="6925" max="6925" width="14.85546875" bestFit="1" customWidth="1"/>
    <col min="6926" max="6926" width="10.140625" bestFit="1" customWidth="1"/>
    <col min="6927" max="6927" width="10.5703125" bestFit="1" customWidth="1"/>
    <col min="6928" max="6928" width="10.85546875" bestFit="1" customWidth="1"/>
    <col min="6929" max="6929" width="38.5703125" bestFit="1" customWidth="1"/>
    <col min="6930" max="6930" width="23.7109375" bestFit="1" customWidth="1"/>
    <col min="6931" max="6931" width="20.85546875" customWidth="1"/>
    <col min="6932" max="6932" width="12.7109375" customWidth="1"/>
    <col min="6933" max="6939" width="0" hidden="1" customWidth="1"/>
    <col min="6940" max="6940" width="13.85546875" customWidth="1"/>
    <col min="6941" max="6941" width="14.140625" customWidth="1"/>
    <col min="6942" max="6942" width="13.28515625" customWidth="1"/>
    <col min="6943" max="6943" width="20.85546875" customWidth="1"/>
    <col min="6944" max="6944" width="10.140625" bestFit="1" customWidth="1"/>
    <col min="6945" max="6945" width="13.28515625" customWidth="1"/>
    <col min="6946" max="6946" width="8.85546875" customWidth="1"/>
    <col min="6947" max="6947" width="14.28515625" customWidth="1"/>
    <col min="6948" max="6962" width="8.85546875" customWidth="1"/>
    <col min="7169" max="7169" width="1.85546875" customWidth="1"/>
    <col min="7170" max="7170" width="9.140625" customWidth="1"/>
    <col min="7171" max="7171" width="8.42578125" customWidth="1"/>
    <col min="7172" max="7172" width="10.140625" customWidth="1"/>
    <col min="7173" max="7173" width="7" customWidth="1"/>
    <col min="7174" max="7174" width="102.42578125" customWidth="1"/>
    <col min="7175" max="7178" width="0" hidden="1" customWidth="1"/>
    <col min="7179" max="7179" width="37.85546875" customWidth="1"/>
    <col min="7180" max="7180" width="11.28515625" bestFit="1" customWidth="1"/>
    <col min="7181" max="7181" width="14.85546875" bestFit="1" customWidth="1"/>
    <col min="7182" max="7182" width="10.140625" bestFit="1" customWidth="1"/>
    <col min="7183" max="7183" width="10.5703125" bestFit="1" customWidth="1"/>
    <col min="7184" max="7184" width="10.85546875" bestFit="1" customWidth="1"/>
    <col min="7185" max="7185" width="38.5703125" bestFit="1" customWidth="1"/>
    <col min="7186" max="7186" width="23.7109375" bestFit="1" customWidth="1"/>
    <col min="7187" max="7187" width="20.85546875" customWidth="1"/>
    <col min="7188" max="7188" width="12.7109375" customWidth="1"/>
    <col min="7189" max="7195" width="0" hidden="1" customWidth="1"/>
    <col min="7196" max="7196" width="13.85546875" customWidth="1"/>
    <col min="7197" max="7197" width="14.140625" customWidth="1"/>
    <col min="7198" max="7198" width="13.28515625" customWidth="1"/>
    <col min="7199" max="7199" width="20.85546875" customWidth="1"/>
    <col min="7200" max="7200" width="10.140625" bestFit="1" customWidth="1"/>
    <col min="7201" max="7201" width="13.28515625" customWidth="1"/>
    <col min="7202" max="7202" width="8.85546875" customWidth="1"/>
    <col min="7203" max="7203" width="14.28515625" customWidth="1"/>
    <col min="7204" max="7218" width="8.85546875" customWidth="1"/>
    <col min="7425" max="7425" width="1.85546875" customWidth="1"/>
    <col min="7426" max="7426" width="9.140625" customWidth="1"/>
    <col min="7427" max="7427" width="8.42578125" customWidth="1"/>
    <col min="7428" max="7428" width="10.140625" customWidth="1"/>
    <col min="7429" max="7429" width="7" customWidth="1"/>
    <col min="7430" max="7430" width="102.42578125" customWidth="1"/>
    <col min="7431" max="7434" width="0" hidden="1" customWidth="1"/>
    <col min="7435" max="7435" width="37.85546875" customWidth="1"/>
    <col min="7436" max="7436" width="11.28515625" bestFit="1" customWidth="1"/>
    <col min="7437" max="7437" width="14.85546875" bestFit="1" customWidth="1"/>
    <col min="7438" max="7438" width="10.140625" bestFit="1" customWidth="1"/>
    <col min="7439" max="7439" width="10.5703125" bestFit="1" customWidth="1"/>
    <col min="7440" max="7440" width="10.85546875" bestFit="1" customWidth="1"/>
    <col min="7441" max="7441" width="38.5703125" bestFit="1" customWidth="1"/>
    <col min="7442" max="7442" width="23.7109375" bestFit="1" customWidth="1"/>
    <col min="7443" max="7443" width="20.85546875" customWidth="1"/>
    <col min="7444" max="7444" width="12.7109375" customWidth="1"/>
    <col min="7445" max="7451" width="0" hidden="1" customWidth="1"/>
    <col min="7452" max="7452" width="13.85546875" customWidth="1"/>
    <col min="7453" max="7453" width="14.140625" customWidth="1"/>
    <col min="7454" max="7454" width="13.28515625" customWidth="1"/>
    <col min="7455" max="7455" width="20.85546875" customWidth="1"/>
    <col min="7456" max="7456" width="10.140625" bestFit="1" customWidth="1"/>
    <col min="7457" max="7457" width="13.28515625" customWidth="1"/>
    <col min="7458" max="7458" width="8.85546875" customWidth="1"/>
    <col min="7459" max="7459" width="14.28515625" customWidth="1"/>
    <col min="7460" max="7474" width="8.85546875" customWidth="1"/>
    <col min="7681" max="7681" width="1.85546875" customWidth="1"/>
    <col min="7682" max="7682" width="9.140625" customWidth="1"/>
    <col min="7683" max="7683" width="8.42578125" customWidth="1"/>
    <col min="7684" max="7684" width="10.140625" customWidth="1"/>
    <col min="7685" max="7685" width="7" customWidth="1"/>
    <col min="7686" max="7686" width="102.42578125" customWidth="1"/>
    <col min="7687" max="7690" width="0" hidden="1" customWidth="1"/>
    <col min="7691" max="7691" width="37.85546875" customWidth="1"/>
    <col min="7692" max="7692" width="11.28515625" bestFit="1" customWidth="1"/>
    <col min="7693" max="7693" width="14.85546875" bestFit="1" customWidth="1"/>
    <col min="7694" max="7694" width="10.140625" bestFit="1" customWidth="1"/>
    <col min="7695" max="7695" width="10.5703125" bestFit="1" customWidth="1"/>
    <col min="7696" max="7696" width="10.85546875" bestFit="1" customWidth="1"/>
    <col min="7697" max="7697" width="38.5703125" bestFit="1" customWidth="1"/>
    <col min="7698" max="7698" width="23.7109375" bestFit="1" customWidth="1"/>
    <col min="7699" max="7699" width="20.85546875" customWidth="1"/>
    <col min="7700" max="7700" width="12.7109375" customWidth="1"/>
    <col min="7701" max="7707" width="0" hidden="1" customWidth="1"/>
    <col min="7708" max="7708" width="13.85546875" customWidth="1"/>
    <col min="7709" max="7709" width="14.140625" customWidth="1"/>
    <col min="7710" max="7710" width="13.28515625" customWidth="1"/>
    <col min="7711" max="7711" width="20.85546875" customWidth="1"/>
    <col min="7712" max="7712" width="10.140625" bestFit="1" customWidth="1"/>
    <col min="7713" max="7713" width="13.28515625" customWidth="1"/>
    <col min="7714" max="7714" width="8.85546875" customWidth="1"/>
    <col min="7715" max="7715" width="14.28515625" customWidth="1"/>
    <col min="7716" max="7730" width="8.85546875" customWidth="1"/>
    <col min="7937" max="7937" width="1.85546875" customWidth="1"/>
    <col min="7938" max="7938" width="9.140625" customWidth="1"/>
    <col min="7939" max="7939" width="8.42578125" customWidth="1"/>
    <col min="7940" max="7940" width="10.140625" customWidth="1"/>
    <col min="7941" max="7941" width="7" customWidth="1"/>
    <col min="7942" max="7942" width="102.42578125" customWidth="1"/>
    <col min="7943" max="7946" width="0" hidden="1" customWidth="1"/>
    <col min="7947" max="7947" width="37.85546875" customWidth="1"/>
    <col min="7948" max="7948" width="11.28515625" bestFit="1" customWidth="1"/>
    <col min="7949" max="7949" width="14.85546875" bestFit="1" customWidth="1"/>
    <col min="7950" max="7950" width="10.140625" bestFit="1" customWidth="1"/>
    <col min="7951" max="7951" width="10.5703125" bestFit="1" customWidth="1"/>
    <col min="7952" max="7952" width="10.85546875" bestFit="1" customWidth="1"/>
    <col min="7953" max="7953" width="38.5703125" bestFit="1" customWidth="1"/>
    <col min="7954" max="7954" width="23.7109375" bestFit="1" customWidth="1"/>
    <col min="7955" max="7955" width="20.85546875" customWidth="1"/>
    <col min="7956" max="7956" width="12.7109375" customWidth="1"/>
    <col min="7957" max="7963" width="0" hidden="1" customWidth="1"/>
    <col min="7964" max="7964" width="13.85546875" customWidth="1"/>
    <col min="7965" max="7965" width="14.140625" customWidth="1"/>
    <col min="7966" max="7966" width="13.28515625" customWidth="1"/>
    <col min="7967" max="7967" width="20.85546875" customWidth="1"/>
    <col min="7968" max="7968" width="10.140625" bestFit="1" customWidth="1"/>
    <col min="7969" max="7969" width="13.28515625" customWidth="1"/>
    <col min="7970" max="7970" width="8.85546875" customWidth="1"/>
    <col min="7971" max="7971" width="14.28515625" customWidth="1"/>
    <col min="7972" max="7986" width="8.85546875" customWidth="1"/>
    <col min="8193" max="8193" width="1.85546875" customWidth="1"/>
    <col min="8194" max="8194" width="9.140625" customWidth="1"/>
    <col min="8195" max="8195" width="8.42578125" customWidth="1"/>
    <col min="8196" max="8196" width="10.140625" customWidth="1"/>
    <col min="8197" max="8197" width="7" customWidth="1"/>
    <col min="8198" max="8198" width="102.42578125" customWidth="1"/>
    <col min="8199" max="8202" width="0" hidden="1" customWidth="1"/>
    <col min="8203" max="8203" width="37.85546875" customWidth="1"/>
    <col min="8204" max="8204" width="11.28515625" bestFit="1" customWidth="1"/>
    <col min="8205" max="8205" width="14.85546875" bestFit="1" customWidth="1"/>
    <col min="8206" max="8206" width="10.140625" bestFit="1" customWidth="1"/>
    <col min="8207" max="8207" width="10.5703125" bestFit="1" customWidth="1"/>
    <col min="8208" max="8208" width="10.85546875" bestFit="1" customWidth="1"/>
    <col min="8209" max="8209" width="38.5703125" bestFit="1" customWidth="1"/>
    <col min="8210" max="8210" width="23.7109375" bestFit="1" customWidth="1"/>
    <col min="8211" max="8211" width="20.85546875" customWidth="1"/>
    <col min="8212" max="8212" width="12.7109375" customWidth="1"/>
    <col min="8213" max="8219" width="0" hidden="1" customWidth="1"/>
    <col min="8220" max="8220" width="13.85546875" customWidth="1"/>
    <col min="8221" max="8221" width="14.140625" customWidth="1"/>
    <col min="8222" max="8222" width="13.28515625" customWidth="1"/>
    <col min="8223" max="8223" width="20.85546875" customWidth="1"/>
    <col min="8224" max="8224" width="10.140625" bestFit="1" customWidth="1"/>
    <col min="8225" max="8225" width="13.28515625" customWidth="1"/>
    <col min="8226" max="8226" width="8.85546875" customWidth="1"/>
    <col min="8227" max="8227" width="14.28515625" customWidth="1"/>
    <col min="8228" max="8242" width="8.85546875" customWidth="1"/>
    <col min="8449" max="8449" width="1.85546875" customWidth="1"/>
    <col min="8450" max="8450" width="9.140625" customWidth="1"/>
    <col min="8451" max="8451" width="8.42578125" customWidth="1"/>
    <col min="8452" max="8452" width="10.140625" customWidth="1"/>
    <col min="8453" max="8453" width="7" customWidth="1"/>
    <col min="8454" max="8454" width="102.42578125" customWidth="1"/>
    <col min="8455" max="8458" width="0" hidden="1" customWidth="1"/>
    <col min="8459" max="8459" width="37.85546875" customWidth="1"/>
    <col min="8460" max="8460" width="11.28515625" bestFit="1" customWidth="1"/>
    <col min="8461" max="8461" width="14.85546875" bestFit="1" customWidth="1"/>
    <col min="8462" max="8462" width="10.140625" bestFit="1" customWidth="1"/>
    <col min="8463" max="8463" width="10.5703125" bestFit="1" customWidth="1"/>
    <col min="8464" max="8464" width="10.85546875" bestFit="1" customWidth="1"/>
    <col min="8465" max="8465" width="38.5703125" bestFit="1" customWidth="1"/>
    <col min="8466" max="8466" width="23.7109375" bestFit="1" customWidth="1"/>
    <col min="8467" max="8467" width="20.85546875" customWidth="1"/>
    <col min="8468" max="8468" width="12.7109375" customWidth="1"/>
    <col min="8469" max="8475" width="0" hidden="1" customWidth="1"/>
    <col min="8476" max="8476" width="13.85546875" customWidth="1"/>
    <col min="8477" max="8477" width="14.140625" customWidth="1"/>
    <col min="8478" max="8478" width="13.28515625" customWidth="1"/>
    <col min="8479" max="8479" width="20.85546875" customWidth="1"/>
    <col min="8480" max="8480" width="10.140625" bestFit="1" customWidth="1"/>
    <col min="8481" max="8481" width="13.28515625" customWidth="1"/>
    <col min="8482" max="8482" width="8.85546875" customWidth="1"/>
    <col min="8483" max="8483" width="14.28515625" customWidth="1"/>
    <col min="8484" max="8498" width="8.85546875" customWidth="1"/>
    <col min="8705" max="8705" width="1.85546875" customWidth="1"/>
    <col min="8706" max="8706" width="9.140625" customWidth="1"/>
    <col min="8707" max="8707" width="8.42578125" customWidth="1"/>
    <col min="8708" max="8708" width="10.140625" customWidth="1"/>
    <col min="8709" max="8709" width="7" customWidth="1"/>
    <col min="8710" max="8710" width="102.42578125" customWidth="1"/>
    <col min="8711" max="8714" width="0" hidden="1" customWidth="1"/>
    <col min="8715" max="8715" width="37.85546875" customWidth="1"/>
    <col min="8716" max="8716" width="11.28515625" bestFit="1" customWidth="1"/>
    <col min="8717" max="8717" width="14.85546875" bestFit="1" customWidth="1"/>
    <col min="8718" max="8718" width="10.140625" bestFit="1" customWidth="1"/>
    <col min="8719" max="8719" width="10.5703125" bestFit="1" customWidth="1"/>
    <col min="8720" max="8720" width="10.85546875" bestFit="1" customWidth="1"/>
    <col min="8721" max="8721" width="38.5703125" bestFit="1" customWidth="1"/>
    <col min="8722" max="8722" width="23.7109375" bestFit="1" customWidth="1"/>
    <col min="8723" max="8723" width="20.85546875" customWidth="1"/>
    <col min="8724" max="8724" width="12.7109375" customWidth="1"/>
    <col min="8725" max="8731" width="0" hidden="1" customWidth="1"/>
    <col min="8732" max="8732" width="13.85546875" customWidth="1"/>
    <col min="8733" max="8733" width="14.140625" customWidth="1"/>
    <col min="8734" max="8734" width="13.28515625" customWidth="1"/>
    <col min="8735" max="8735" width="20.85546875" customWidth="1"/>
    <col min="8736" max="8736" width="10.140625" bestFit="1" customWidth="1"/>
    <col min="8737" max="8737" width="13.28515625" customWidth="1"/>
    <col min="8738" max="8738" width="8.85546875" customWidth="1"/>
    <col min="8739" max="8739" width="14.28515625" customWidth="1"/>
    <col min="8740" max="8754" width="8.85546875" customWidth="1"/>
    <col min="8961" max="8961" width="1.85546875" customWidth="1"/>
    <col min="8962" max="8962" width="9.140625" customWidth="1"/>
    <col min="8963" max="8963" width="8.42578125" customWidth="1"/>
    <col min="8964" max="8964" width="10.140625" customWidth="1"/>
    <col min="8965" max="8965" width="7" customWidth="1"/>
    <col min="8966" max="8966" width="102.42578125" customWidth="1"/>
    <col min="8967" max="8970" width="0" hidden="1" customWidth="1"/>
    <col min="8971" max="8971" width="37.85546875" customWidth="1"/>
    <col min="8972" max="8972" width="11.28515625" bestFit="1" customWidth="1"/>
    <col min="8973" max="8973" width="14.85546875" bestFit="1" customWidth="1"/>
    <col min="8974" max="8974" width="10.140625" bestFit="1" customWidth="1"/>
    <col min="8975" max="8975" width="10.5703125" bestFit="1" customWidth="1"/>
    <col min="8976" max="8976" width="10.85546875" bestFit="1" customWidth="1"/>
    <col min="8977" max="8977" width="38.5703125" bestFit="1" customWidth="1"/>
    <col min="8978" max="8978" width="23.7109375" bestFit="1" customWidth="1"/>
    <col min="8979" max="8979" width="20.85546875" customWidth="1"/>
    <col min="8980" max="8980" width="12.7109375" customWidth="1"/>
    <col min="8981" max="8987" width="0" hidden="1" customWidth="1"/>
    <col min="8988" max="8988" width="13.85546875" customWidth="1"/>
    <col min="8989" max="8989" width="14.140625" customWidth="1"/>
    <col min="8990" max="8990" width="13.28515625" customWidth="1"/>
    <col min="8991" max="8991" width="20.85546875" customWidth="1"/>
    <col min="8992" max="8992" width="10.140625" bestFit="1" customWidth="1"/>
    <col min="8993" max="8993" width="13.28515625" customWidth="1"/>
    <col min="8994" max="8994" width="8.85546875" customWidth="1"/>
    <col min="8995" max="8995" width="14.28515625" customWidth="1"/>
    <col min="8996" max="9010" width="8.85546875" customWidth="1"/>
    <col min="9217" max="9217" width="1.85546875" customWidth="1"/>
    <col min="9218" max="9218" width="9.140625" customWidth="1"/>
    <col min="9219" max="9219" width="8.42578125" customWidth="1"/>
    <col min="9220" max="9220" width="10.140625" customWidth="1"/>
    <col min="9221" max="9221" width="7" customWidth="1"/>
    <col min="9222" max="9222" width="102.42578125" customWidth="1"/>
    <col min="9223" max="9226" width="0" hidden="1" customWidth="1"/>
    <col min="9227" max="9227" width="37.85546875" customWidth="1"/>
    <col min="9228" max="9228" width="11.28515625" bestFit="1" customWidth="1"/>
    <col min="9229" max="9229" width="14.85546875" bestFit="1" customWidth="1"/>
    <col min="9230" max="9230" width="10.140625" bestFit="1" customWidth="1"/>
    <col min="9231" max="9231" width="10.5703125" bestFit="1" customWidth="1"/>
    <col min="9232" max="9232" width="10.85546875" bestFit="1" customWidth="1"/>
    <col min="9233" max="9233" width="38.5703125" bestFit="1" customWidth="1"/>
    <col min="9234" max="9234" width="23.7109375" bestFit="1" customWidth="1"/>
    <col min="9235" max="9235" width="20.85546875" customWidth="1"/>
    <col min="9236" max="9236" width="12.7109375" customWidth="1"/>
    <col min="9237" max="9243" width="0" hidden="1" customWidth="1"/>
    <col min="9244" max="9244" width="13.85546875" customWidth="1"/>
    <col min="9245" max="9245" width="14.140625" customWidth="1"/>
    <col min="9246" max="9246" width="13.28515625" customWidth="1"/>
    <col min="9247" max="9247" width="20.85546875" customWidth="1"/>
    <col min="9248" max="9248" width="10.140625" bestFit="1" customWidth="1"/>
    <col min="9249" max="9249" width="13.28515625" customWidth="1"/>
    <col min="9250" max="9250" width="8.85546875" customWidth="1"/>
    <col min="9251" max="9251" width="14.28515625" customWidth="1"/>
    <col min="9252" max="9266" width="8.85546875" customWidth="1"/>
    <col min="9473" max="9473" width="1.85546875" customWidth="1"/>
    <col min="9474" max="9474" width="9.140625" customWidth="1"/>
    <col min="9475" max="9475" width="8.42578125" customWidth="1"/>
    <col min="9476" max="9476" width="10.140625" customWidth="1"/>
    <col min="9477" max="9477" width="7" customWidth="1"/>
    <col min="9478" max="9478" width="102.42578125" customWidth="1"/>
    <col min="9479" max="9482" width="0" hidden="1" customWidth="1"/>
    <col min="9483" max="9483" width="37.85546875" customWidth="1"/>
    <col min="9484" max="9484" width="11.28515625" bestFit="1" customWidth="1"/>
    <col min="9485" max="9485" width="14.85546875" bestFit="1" customWidth="1"/>
    <col min="9486" max="9486" width="10.140625" bestFit="1" customWidth="1"/>
    <col min="9487" max="9487" width="10.5703125" bestFit="1" customWidth="1"/>
    <col min="9488" max="9488" width="10.85546875" bestFit="1" customWidth="1"/>
    <col min="9489" max="9489" width="38.5703125" bestFit="1" customWidth="1"/>
    <col min="9490" max="9490" width="23.7109375" bestFit="1" customWidth="1"/>
    <col min="9491" max="9491" width="20.85546875" customWidth="1"/>
    <col min="9492" max="9492" width="12.7109375" customWidth="1"/>
    <col min="9493" max="9499" width="0" hidden="1" customWidth="1"/>
    <col min="9500" max="9500" width="13.85546875" customWidth="1"/>
    <col min="9501" max="9501" width="14.140625" customWidth="1"/>
    <col min="9502" max="9502" width="13.28515625" customWidth="1"/>
    <col min="9503" max="9503" width="20.85546875" customWidth="1"/>
    <col min="9504" max="9504" width="10.140625" bestFit="1" customWidth="1"/>
    <col min="9505" max="9505" width="13.28515625" customWidth="1"/>
    <col min="9506" max="9506" width="8.85546875" customWidth="1"/>
    <col min="9507" max="9507" width="14.28515625" customWidth="1"/>
    <col min="9508" max="9522" width="8.85546875" customWidth="1"/>
    <col min="9729" max="9729" width="1.85546875" customWidth="1"/>
    <col min="9730" max="9730" width="9.140625" customWidth="1"/>
    <col min="9731" max="9731" width="8.42578125" customWidth="1"/>
    <col min="9732" max="9732" width="10.140625" customWidth="1"/>
    <col min="9733" max="9733" width="7" customWidth="1"/>
    <col min="9734" max="9734" width="102.42578125" customWidth="1"/>
    <col min="9735" max="9738" width="0" hidden="1" customWidth="1"/>
    <col min="9739" max="9739" width="37.85546875" customWidth="1"/>
    <col min="9740" max="9740" width="11.28515625" bestFit="1" customWidth="1"/>
    <col min="9741" max="9741" width="14.85546875" bestFit="1" customWidth="1"/>
    <col min="9742" max="9742" width="10.140625" bestFit="1" customWidth="1"/>
    <col min="9743" max="9743" width="10.5703125" bestFit="1" customWidth="1"/>
    <col min="9744" max="9744" width="10.85546875" bestFit="1" customWidth="1"/>
    <col min="9745" max="9745" width="38.5703125" bestFit="1" customWidth="1"/>
    <col min="9746" max="9746" width="23.7109375" bestFit="1" customWidth="1"/>
    <col min="9747" max="9747" width="20.85546875" customWidth="1"/>
    <col min="9748" max="9748" width="12.7109375" customWidth="1"/>
    <col min="9749" max="9755" width="0" hidden="1" customWidth="1"/>
    <col min="9756" max="9756" width="13.85546875" customWidth="1"/>
    <col min="9757" max="9757" width="14.140625" customWidth="1"/>
    <col min="9758" max="9758" width="13.28515625" customWidth="1"/>
    <col min="9759" max="9759" width="20.85546875" customWidth="1"/>
    <col min="9760" max="9760" width="10.140625" bestFit="1" customWidth="1"/>
    <col min="9761" max="9761" width="13.28515625" customWidth="1"/>
    <col min="9762" max="9762" width="8.85546875" customWidth="1"/>
    <col min="9763" max="9763" width="14.28515625" customWidth="1"/>
    <col min="9764" max="9778" width="8.85546875" customWidth="1"/>
    <col min="9985" max="9985" width="1.85546875" customWidth="1"/>
    <col min="9986" max="9986" width="9.140625" customWidth="1"/>
    <col min="9987" max="9987" width="8.42578125" customWidth="1"/>
    <col min="9988" max="9988" width="10.140625" customWidth="1"/>
    <col min="9989" max="9989" width="7" customWidth="1"/>
    <col min="9990" max="9990" width="102.42578125" customWidth="1"/>
    <col min="9991" max="9994" width="0" hidden="1" customWidth="1"/>
    <col min="9995" max="9995" width="37.85546875" customWidth="1"/>
    <col min="9996" max="9996" width="11.28515625" bestFit="1" customWidth="1"/>
    <col min="9997" max="9997" width="14.85546875" bestFit="1" customWidth="1"/>
    <col min="9998" max="9998" width="10.140625" bestFit="1" customWidth="1"/>
    <col min="9999" max="9999" width="10.5703125" bestFit="1" customWidth="1"/>
    <col min="10000" max="10000" width="10.85546875" bestFit="1" customWidth="1"/>
    <col min="10001" max="10001" width="38.5703125" bestFit="1" customWidth="1"/>
    <col min="10002" max="10002" width="23.7109375" bestFit="1" customWidth="1"/>
    <col min="10003" max="10003" width="20.85546875" customWidth="1"/>
    <col min="10004" max="10004" width="12.7109375" customWidth="1"/>
    <col min="10005" max="10011" width="0" hidden="1" customWidth="1"/>
    <col min="10012" max="10012" width="13.85546875" customWidth="1"/>
    <col min="10013" max="10013" width="14.140625" customWidth="1"/>
    <col min="10014" max="10014" width="13.28515625" customWidth="1"/>
    <col min="10015" max="10015" width="20.85546875" customWidth="1"/>
    <col min="10016" max="10016" width="10.140625" bestFit="1" customWidth="1"/>
    <col min="10017" max="10017" width="13.28515625" customWidth="1"/>
    <col min="10018" max="10018" width="8.85546875" customWidth="1"/>
    <col min="10019" max="10019" width="14.28515625" customWidth="1"/>
    <col min="10020" max="10034" width="8.85546875" customWidth="1"/>
    <col min="10241" max="10241" width="1.85546875" customWidth="1"/>
    <col min="10242" max="10242" width="9.140625" customWidth="1"/>
    <col min="10243" max="10243" width="8.42578125" customWidth="1"/>
    <col min="10244" max="10244" width="10.140625" customWidth="1"/>
    <col min="10245" max="10245" width="7" customWidth="1"/>
    <col min="10246" max="10246" width="102.42578125" customWidth="1"/>
    <col min="10247" max="10250" width="0" hidden="1" customWidth="1"/>
    <col min="10251" max="10251" width="37.85546875" customWidth="1"/>
    <col min="10252" max="10252" width="11.28515625" bestFit="1" customWidth="1"/>
    <col min="10253" max="10253" width="14.85546875" bestFit="1" customWidth="1"/>
    <col min="10254" max="10254" width="10.140625" bestFit="1" customWidth="1"/>
    <col min="10255" max="10255" width="10.5703125" bestFit="1" customWidth="1"/>
    <col min="10256" max="10256" width="10.85546875" bestFit="1" customWidth="1"/>
    <col min="10257" max="10257" width="38.5703125" bestFit="1" customWidth="1"/>
    <col min="10258" max="10258" width="23.7109375" bestFit="1" customWidth="1"/>
    <col min="10259" max="10259" width="20.85546875" customWidth="1"/>
    <col min="10260" max="10260" width="12.7109375" customWidth="1"/>
    <col min="10261" max="10267" width="0" hidden="1" customWidth="1"/>
    <col min="10268" max="10268" width="13.85546875" customWidth="1"/>
    <col min="10269" max="10269" width="14.140625" customWidth="1"/>
    <col min="10270" max="10270" width="13.28515625" customWidth="1"/>
    <col min="10271" max="10271" width="20.85546875" customWidth="1"/>
    <col min="10272" max="10272" width="10.140625" bestFit="1" customWidth="1"/>
    <col min="10273" max="10273" width="13.28515625" customWidth="1"/>
    <col min="10274" max="10274" width="8.85546875" customWidth="1"/>
    <col min="10275" max="10275" width="14.28515625" customWidth="1"/>
    <col min="10276" max="10290" width="8.85546875" customWidth="1"/>
    <col min="10497" max="10497" width="1.85546875" customWidth="1"/>
    <col min="10498" max="10498" width="9.140625" customWidth="1"/>
    <col min="10499" max="10499" width="8.42578125" customWidth="1"/>
    <col min="10500" max="10500" width="10.140625" customWidth="1"/>
    <col min="10501" max="10501" width="7" customWidth="1"/>
    <col min="10502" max="10502" width="102.42578125" customWidth="1"/>
    <col min="10503" max="10506" width="0" hidden="1" customWidth="1"/>
    <col min="10507" max="10507" width="37.85546875" customWidth="1"/>
    <col min="10508" max="10508" width="11.28515625" bestFit="1" customWidth="1"/>
    <col min="10509" max="10509" width="14.85546875" bestFit="1" customWidth="1"/>
    <col min="10510" max="10510" width="10.140625" bestFit="1" customWidth="1"/>
    <col min="10511" max="10511" width="10.5703125" bestFit="1" customWidth="1"/>
    <col min="10512" max="10512" width="10.85546875" bestFit="1" customWidth="1"/>
    <col min="10513" max="10513" width="38.5703125" bestFit="1" customWidth="1"/>
    <col min="10514" max="10514" width="23.7109375" bestFit="1" customWidth="1"/>
    <col min="10515" max="10515" width="20.85546875" customWidth="1"/>
    <col min="10516" max="10516" width="12.7109375" customWidth="1"/>
    <col min="10517" max="10523" width="0" hidden="1" customWidth="1"/>
    <col min="10524" max="10524" width="13.85546875" customWidth="1"/>
    <col min="10525" max="10525" width="14.140625" customWidth="1"/>
    <col min="10526" max="10526" width="13.28515625" customWidth="1"/>
    <col min="10527" max="10527" width="20.85546875" customWidth="1"/>
    <col min="10528" max="10528" width="10.140625" bestFit="1" customWidth="1"/>
    <col min="10529" max="10529" width="13.28515625" customWidth="1"/>
    <col min="10530" max="10530" width="8.85546875" customWidth="1"/>
    <col min="10531" max="10531" width="14.28515625" customWidth="1"/>
    <col min="10532" max="10546" width="8.85546875" customWidth="1"/>
    <col min="10753" max="10753" width="1.85546875" customWidth="1"/>
    <col min="10754" max="10754" width="9.140625" customWidth="1"/>
    <col min="10755" max="10755" width="8.42578125" customWidth="1"/>
    <col min="10756" max="10756" width="10.140625" customWidth="1"/>
    <col min="10757" max="10757" width="7" customWidth="1"/>
    <col min="10758" max="10758" width="102.42578125" customWidth="1"/>
    <col min="10759" max="10762" width="0" hidden="1" customWidth="1"/>
    <col min="10763" max="10763" width="37.85546875" customWidth="1"/>
    <col min="10764" max="10764" width="11.28515625" bestFit="1" customWidth="1"/>
    <col min="10765" max="10765" width="14.85546875" bestFit="1" customWidth="1"/>
    <col min="10766" max="10766" width="10.140625" bestFit="1" customWidth="1"/>
    <col min="10767" max="10767" width="10.5703125" bestFit="1" customWidth="1"/>
    <col min="10768" max="10768" width="10.85546875" bestFit="1" customWidth="1"/>
    <col min="10769" max="10769" width="38.5703125" bestFit="1" customWidth="1"/>
    <col min="10770" max="10770" width="23.7109375" bestFit="1" customWidth="1"/>
    <col min="10771" max="10771" width="20.85546875" customWidth="1"/>
    <col min="10772" max="10772" width="12.7109375" customWidth="1"/>
    <col min="10773" max="10779" width="0" hidden="1" customWidth="1"/>
    <col min="10780" max="10780" width="13.85546875" customWidth="1"/>
    <col min="10781" max="10781" width="14.140625" customWidth="1"/>
    <col min="10782" max="10782" width="13.28515625" customWidth="1"/>
    <col min="10783" max="10783" width="20.85546875" customWidth="1"/>
    <col min="10784" max="10784" width="10.140625" bestFit="1" customWidth="1"/>
    <col min="10785" max="10785" width="13.28515625" customWidth="1"/>
    <col min="10786" max="10786" width="8.85546875" customWidth="1"/>
    <col min="10787" max="10787" width="14.28515625" customWidth="1"/>
    <col min="10788" max="10802" width="8.85546875" customWidth="1"/>
    <col min="11009" max="11009" width="1.85546875" customWidth="1"/>
    <col min="11010" max="11010" width="9.140625" customWidth="1"/>
    <col min="11011" max="11011" width="8.42578125" customWidth="1"/>
    <col min="11012" max="11012" width="10.140625" customWidth="1"/>
    <col min="11013" max="11013" width="7" customWidth="1"/>
    <col min="11014" max="11014" width="102.42578125" customWidth="1"/>
    <col min="11015" max="11018" width="0" hidden="1" customWidth="1"/>
    <col min="11019" max="11019" width="37.85546875" customWidth="1"/>
    <col min="11020" max="11020" width="11.28515625" bestFit="1" customWidth="1"/>
    <col min="11021" max="11021" width="14.85546875" bestFit="1" customWidth="1"/>
    <col min="11022" max="11022" width="10.140625" bestFit="1" customWidth="1"/>
    <col min="11023" max="11023" width="10.5703125" bestFit="1" customWidth="1"/>
    <col min="11024" max="11024" width="10.85546875" bestFit="1" customWidth="1"/>
    <col min="11025" max="11025" width="38.5703125" bestFit="1" customWidth="1"/>
    <col min="11026" max="11026" width="23.7109375" bestFit="1" customWidth="1"/>
    <col min="11027" max="11027" width="20.85546875" customWidth="1"/>
    <col min="11028" max="11028" width="12.7109375" customWidth="1"/>
    <col min="11029" max="11035" width="0" hidden="1" customWidth="1"/>
    <col min="11036" max="11036" width="13.85546875" customWidth="1"/>
    <col min="11037" max="11037" width="14.140625" customWidth="1"/>
    <col min="11038" max="11038" width="13.28515625" customWidth="1"/>
    <col min="11039" max="11039" width="20.85546875" customWidth="1"/>
    <col min="11040" max="11040" width="10.140625" bestFit="1" customWidth="1"/>
    <col min="11041" max="11041" width="13.28515625" customWidth="1"/>
    <col min="11042" max="11042" width="8.85546875" customWidth="1"/>
    <col min="11043" max="11043" width="14.28515625" customWidth="1"/>
    <col min="11044" max="11058" width="8.85546875" customWidth="1"/>
    <col min="11265" max="11265" width="1.85546875" customWidth="1"/>
    <col min="11266" max="11266" width="9.140625" customWidth="1"/>
    <col min="11267" max="11267" width="8.42578125" customWidth="1"/>
    <col min="11268" max="11268" width="10.140625" customWidth="1"/>
    <col min="11269" max="11269" width="7" customWidth="1"/>
    <col min="11270" max="11270" width="102.42578125" customWidth="1"/>
    <col min="11271" max="11274" width="0" hidden="1" customWidth="1"/>
    <col min="11275" max="11275" width="37.85546875" customWidth="1"/>
    <col min="11276" max="11276" width="11.28515625" bestFit="1" customWidth="1"/>
    <col min="11277" max="11277" width="14.85546875" bestFit="1" customWidth="1"/>
    <col min="11278" max="11278" width="10.140625" bestFit="1" customWidth="1"/>
    <col min="11279" max="11279" width="10.5703125" bestFit="1" customWidth="1"/>
    <col min="11280" max="11280" width="10.85546875" bestFit="1" customWidth="1"/>
    <col min="11281" max="11281" width="38.5703125" bestFit="1" customWidth="1"/>
    <col min="11282" max="11282" width="23.7109375" bestFit="1" customWidth="1"/>
    <col min="11283" max="11283" width="20.85546875" customWidth="1"/>
    <col min="11284" max="11284" width="12.7109375" customWidth="1"/>
    <col min="11285" max="11291" width="0" hidden="1" customWidth="1"/>
    <col min="11292" max="11292" width="13.85546875" customWidth="1"/>
    <col min="11293" max="11293" width="14.140625" customWidth="1"/>
    <col min="11294" max="11294" width="13.28515625" customWidth="1"/>
    <col min="11295" max="11295" width="20.85546875" customWidth="1"/>
    <col min="11296" max="11296" width="10.140625" bestFit="1" customWidth="1"/>
    <col min="11297" max="11297" width="13.28515625" customWidth="1"/>
    <col min="11298" max="11298" width="8.85546875" customWidth="1"/>
    <col min="11299" max="11299" width="14.28515625" customWidth="1"/>
    <col min="11300" max="11314" width="8.85546875" customWidth="1"/>
    <col min="11521" max="11521" width="1.85546875" customWidth="1"/>
    <col min="11522" max="11522" width="9.140625" customWidth="1"/>
    <col min="11523" max="11523" width="8.42578125" customWidth="1"/>
    <col min="11524" max="11524" width="10.140625" customWidth="1"/>
    <col min="11525" max="11525" width="7" customWidth="1"/>
    <col min="11526" max="11526" width="102.42578125" customWidth="1"/>
    <col min="11527" max="11530" width="0" hidden="1" customWidth="1"/>
    <col min="11531" max="11531" width="37.85546875" customWidth="1"/>
    <col min="11532" max="11532" width="11.28515625" bestFit="1" customWidth="1"/>
    <col min="11533" max="11533" width="14.85546875" bestFit="1" customWidth="1"/>
    <col min="11534" max="11534" width="10.140625" bestFit="1" customWidth="1"/>
    <col min="11535" max="11535" width="10.5703125" bestFit="1" customWidth="1"/>
    <col min="11536" max="11536" width="10.85546875" bestFit="1" customWidth="1"/>
    <col min="11537" max="11537" width="38.5703125" bestFit="1" customWidth="1"/>
    <col min="11538" max="11538" width="23.7109375" bestFit="1" customWidth="1"/>
    <col min="11539" max="11539" width="20.85546875" customWidth="1"/>
    <col min="11540" max="11540" width="12.7109375" customWidth="1"/>
    <col min="11541" max="11547" width="0" hidden="1" customWidth="1"/>
    <col min="11548" max="11548" width="13.85546875" customWidth="1"/>
    <col min="11549" max="11549" width="14.140625" customWidth="1"/>
    <col min="11550" max="11550" width="13.28515625" customWidth="1"/>
    <col min="11551" max="11551" width="20.85546875" customWidth="1"/>
    <col min="11552" max="11552" width="10.140625" bestFit="1" customWidth="1"/>
    <col min="11553" max="11553" width="13.28515625" customWidth="1"/>
    <col min="11554" max="11554" width="8.85546875" customWidth="1"/>
    <col min="11555" max="11555" width="14.28515625" customWidth="1"/>
    <col min="11556" max="11570" width="8.85546875" customWidth="1"/>
    <col min="11777" max="11777" width="1.85546875" customWidth="1"/>
    <col min="11778" max="11778" width="9.140625" customWidth="1"/>
    <col min="11779" max="11779" width="8.42578125" customWidth="1"/>
    <col min="11780" max="11780" width="10.140625" customWidth="1"/>
    <col min="11781" max="11781" width="7" customWidth="1"/>
    <col min="11782" max="11782" width="102.42578125" customWidth="1"/>
    <col min="11783" max="11786" width="0" hidden="1" customWidth="1"/>
    <col min="11787" max="11787" width="37.85546875" customWidth="1"/>
    <col min="11788" max="11788" width="11.28515625" bestFit="1" customWidth="1"/>
    <col min="11789" max="11789" width="14.85546875" bestFit="1" customWidth="1"/>
    <col min="11790" max="11790" width="10.140625" bestFit="1" customWidth="1"/>
    <col min="11791" max="11791" width="10.5703125" bestFit="1" customWidth="1"/>
    <col min="11792" max="11792" width="10.85546875" bestFit="1" customWidth="1"/>
    <col min="11793" max="11793" width="38.5703125" bestFit="1" customWidth="1"/>
    <col min="11794" max="11794" width="23.7109375" bestFit="1" customWidth="1"/>
    <col min="11795" max="11795" width="20.85546875" customWidth="1"/>
    <col min="11796" max="11796" width="12.7109375" customWidth="1"/>
    <col min="11797" max="11803" width="0" hidden="1" customWidth="1"/>
    <col min="11804" max="11804" width="13.85546875" customWidth="1"/>
    <col min="11805" max="11805" width="14.140625" customWidth="1"/>
    <col min="11806" max="11806" width="13.28515625" customWidth="1"/>
    <col min="11807" max="11807" width="20.85546875" customWidth="1"/>
    <col min="11808" max="11808" width="10.140625" bestFit="1" customWidth="1"/>
    <col min="11809" max="11809" width="13.28515625" customWidth="1"/>
    <col min="11810" max="11810" width="8.85546875" customWidth="1"/>
    <col min="11811" max="11811" width="14.28515625" customWidth="1"/>
    <col min="11812" max="11826" width="8.85546875" customWidth="1"/>
    <col min="12033" max="12033" width="1.85546875" customWidth="1"/>
    <col min="12034" max="12034" width="9.140625" customWidth="1"/>
    <col min="12035" max="12035" width="8.42578125" customWidth="1"/>
    <col min="12036" max="12036" width="10.140625" customWidth="1"/>
    <col min="12037" max="12037" width="7" customWidth="1"/>
    <col min="12038" max="12038" width="102.42578125" customWidth="1"/>
    <col min="12039" max="12042" width="0" hidden="1" customWidth="1"/>
    <col min="12043" max="12043" width="37.85546875" customWidth="1"/>
    <col min="12044" max="12044" width="11.28515625" bestFit="1" customWidth="1"/>
    <col min="12045" max="12045" width="14.85546875" bestFit="1" customWidth="1"/>
    <col min="12046" max="12046" width="10.140625" bestFit="1" customWidth="1"/>
    <col min="12047" max="12047" width="10.5703125" bestFit="1" customWidth="1"/>
    <col min="12048" max="12048" width="10.85546875" bestFit="1" customWidth="1"/>
    <col min="12049" max="12049" width="38.5703125" bestFit="1" customWidth="1"/>
    <col min="12050" max="12050" width="23.7109375" bestFit="1" customWidth="1"/>
    <col min="12051" max="12051" width="20.85546875" customWidth="1"/>
    <col min="12052" max="12052" width="12.7109375" customWidth="1"/>
    <col min="12053" max="12059" width="0" hidden="1" customWidth="1"/>
    <col min="12060" max="12060" width="13.85546875" customWidth="1"/>
    <col min="12061" max="12061" width="14.140625" customWidth="1"/>
    <col min="12062" max="12062" width="13.28515625" customWidth="1"/>
    <col min="12063" max="12063" width="20.85546875" customWidth="1"/>
    <col min="12064" max="12064" width="10.140625" bestFit="1" customWidth="1"/>
    <col min="12065" max="12065" width="13.28515625" customWidth="1"/>
    <col min="12066" max="12066" width="8.85546875" customWidth="1"/>
    <col min="12067" max="12067" width="14.28515625" customWidth="1"/>
    <col min="12068" max="12082" width="8.85546875" customWidth="1"/>
    <col min="12289" max="12289" width="1.85546875" customWidth="1"/>
    <col min="12290" max="12290" width="9.140625" customWidth="1"/>
    <col min="12291" max="12291" width="8.42578125" customWidth="1"/>
    <col min="12292" max="12292" width="10.140625" customWidth="1"/>
    <col min="12293" max="12293" width="7" customWidth="1"/>
    <col min="12294" max="12294" width="102.42578125" customWidth="1"/>
    <col min="12295" max="12298" width="0" hidden="1" customWidth="1"/>
    <col min="12299" max="12299" width="37.85546875" customWidth="1"/>
    <col min="12300" max="12300" width="11.28515625" bestFit="1" customWidth="1"/>
    <col min="12301" max="12301" width="14.85546875" bestFit="1" customWidth="1"/>
    <col min="12302" max="12302" width="10.140625" bestFit="1" customWidth="1"/>
    <col min="12303" max="12303" width="10.5703125" bestFit="1" customWidth="1"/>
    <col min="12304" max="12304" width="10.85546875" bestFit="1" customWidth="1"/>
    <col min="12305" max="12305" width="38.5703125" bestFit="1" customWidth="1"/>
    <col min="12306" max="12306" width="23.7109375" bestFit="1" customWidth="1"/>
    <col min="12307" max="12307" width="20.85546875" customWidth="1"/>
    <col min="12308" max="12308" width="12.7109375" customWidth="1"/>
    <col min="12309" max="12315" width="0" hidden="1" customWidth="1"/>
    <col min="12316" max="12316" width="13.85546875" customWidth="1"/>
    <col min="12317" max="12317" width="14.140625" customWidth="1"/>
    <col min="12318" max="12318" width="13.28515625" customWidth="1"/>
    <col min="12319" max="12319" width="20.85546875" customWidth="1"/>
    <col min="12320" max="12320" width="10.140625" bestFit="1" customWidth="1"/>
    <col min="12321" max="12321" width="13.28515625" customWidth="1"/>
    <col min="12322" max="12322" width="8.85546875" customWidth="1"/>
    <col min="12323" max="12323" width="14.28515625" customWidth="1"/>
    <col min="12324" max="12338" width="8.85546875" customWidth="1"/>
    <col min="12545" max="12545" width="1.85546875" customWidth="1"/>
    <col min="12546" max="12546" width="9.140625" customWidth="1"/>
    <col min="12547" max="12547" width="8.42578125" customWidth="1"/>
    <col min="12548" max="12548" width="10.140625" customWidth="1"/>
    <col min="12549" max="12549" width="7" customWidth="1"/>
    <col min="12550" max="12550" width="102.42578125" customWidth="1"/>
    <col min="12551" max="12554" width="0" hidden="1" customWidth="1"/>
    <col min="12555" max="12555" width="37.85546875" customWidth="1"/>
    <col min="12556" max="12556" width="11.28515625" bestFit="1" customWidth="1"/>
    <col min="12557" max="12557" width="14.85546875" bestFit="1" customWidth="1"/>
    <col min="12558" max="12558" width="10.140625" bestFit="1" customWidth="1"/>
    <col min="12559" max="12559" width="10.5703125" bestFit="1" customWidth="1"/>
    <col min="12560" max="12560" width="10.85546875" bestFit="1" customWidth="1"/>
    <col min="12561" max="12561" width="38.5703125" bestFit="1" customWidth="1"/>
    <col min="12562" max="12562" width="23.7109375" bestFit="1" customWidth="1"/>
    <col min="12563" max="12563" width="20.85546875" customWidth="1"/>
    <col min="12564" max="12564" width="12.7109375" customWidth="1"/>
    <col min="12565" max="12571" width="0" hidden="1" customWidth="1"/>
    <col min="12572" max="12572" width="13.85546875" customWidth="1"/>
    <col min="12573" max="12573" width="14.140625" customWidth="1"/>
    <col min="12574" max="12574" width="13.28515625" customWidth="1"/>
    <col min="12575" max="12575" width="20.85546875" customWidth="1"/>
    <col min="12576" max="12576" width="10.140625" bestFit="1" customWidth="1"/>
    <col min="12577" max="12577" width="13.28515625" customWidth="1"/>
    <col min="12578" max="12578" width="8.85546875" customWidth="1"/>
    <col min="12579" max="12579" width="14.28515625" customWidth="1"/>
    <col min="12580" max="12594" width="8.85546875" customWidth="1"/>
    <col min="12801" max="12801" width="1.85546875" customWidth="1"/>
    <col min="12802" max="12802" width="9.140625" customWidth="1"/>
    <col min="12803" max="12803" width="8.42578125" customWidth="1"/>
    <col min="12804" max="12804" width="10.140625" customWidth="1"/>
    <col min="12805" max="12805" width="7" customWidth="1"/>
    <col min="12806" max="12806" width="102.42578125" customWidth="1"/>
    <col min="12807" max="12810" width="0" hidden="1" customWidth="1"/>
    <col min="12811" max="12811" width="37.85546875" customWidth="1"/>
    <col min="12812" max="12812" width="11.28515625" bestFit="1" customWidth="1"/>
    <col min="12813" max="12813" width="14.85546875" bestFit="1" customWidth="1"/>
    <col min="12814" max="12814" width="10.140625" bestFit="1" customWidth="1"/>
    <col min="12815" max="12815" width="10.5703125" bestFit="1" customWidth="1"/>
    <col min="12816" max="12816" width="10.85546875" bestFit="1" customWidth="1"/>
    <col min="12817" max="12817" width="38.5703125" bestFit="1" customWidth="1"/>
    <col min="12818" max="12818" width="23.7109375" bestFit="1" customWidth="1"/>
    <col min="12819" max="12819" width="20.85546875" customWidth="1"/>
    <col min="12820" max="12820" width="12.7109375" customWidth="1"/>
    <col min="12821" max="12827" width="0" hidden="1" customWidth="1"/>
    <col min="12828" max="12828" width="13.85546875" customWidth="1"/>
    <col min="12829" max="12829" width="14.140625" customWidth="1"/>
    <col min="12830" max="12830" width="13.28515625" customWidth="1"/>
    <col min="12831" max="12831" width="20.85546875" customWidth="1"/>
    <col min="12832" max="12832" width="10.140625" bestFit="1" customWidth="1"/>
    <col min="12833" max="12833" width="13.28515625" customWidth="1"/>
    <col min="12834" max="12834" width="8.85546875" customWidth="1"/>
    <col min="12835" max="12835" width="14.28515625" customWidth="1"/>
    <col min="12836" max="12850" width="8.85546875" customWidth="1"/>
    <col min="13057" max="13057" width="1.85546875" customWidth="1"/>
    <col min="13058" max="13058" width="9.140625" customWidth="1"/>
    <col min="13059" max="13059" width="8.42578125" customWidth="1"/>
    <col min="13060" max="13060" width="10.140625" customWidth="1"/>
    <col min="13061" max="13061" width="7" customWidth="1"/>
    <col min="13062" max="13062" width="102.42578125" customWidth="1"/>
    <col min="13063" max="13066" width="0" hidden="1" customWidth="1"/>
    <col min="13067" max="13067" width="37.85546875" customWidth="1"/>
    <col min="13068" max="13068" width="11.28515625" bestFit="1" customWidth="1"/>
    <col min="13069" max="13069" width="14.85546875" bestFit="1" customWidth="1"/>
    <col min="13070" max="13070" width="10.140625" bestFit="1" customWidth="1"/>
    <col min="13071" max="13071" width="10.5703125" bestFit="1" customWidth="1"/>
    <col min="13072" max="13072" width="10.85546875" bestFit="1" customWidth="1"/>
    <col min="13073" max="13073" width="38.5703125" bestFit="1" customWidth="1"/>
    <col min="13074" max="13074" width="23.7109375" bestFit="1" customWidth="1"/>
    <col min="13075" max="13075" width="20.85546875" customWidth="1"/>
    <col min="13076" max="13076" width="12.7109375" customWidth="1"/>
    <col min="13077" max="13083" width="0" hidden="1" customWidth="1"/>
    <col min="13084" max="13084" width="13.85546875" customWidth="1"/>
    <col min="13085" max="13085" width="14.140625" customWidth="1"/>
    <col min="13086" max="13086" width="13.28515625" customWidth="1"/>
    <col min="13087" max="13087" width="20.85546875" customWidth="1"/>
    <col min="13088" max="13088" width="10.140625" bestFit="1" customWidth="1"/>
    <col min="13089" max="13089" width="13.28515625" customWidth="1"/>
    <col min="13090" max="13090" width="8.85546875" customWidth="1"/>
    <col min="13091" max="13091" width="14.28515625" customWidth="1"/>
    <col min="13092" max="13106" width="8.85546875" customWidth="1"/>
    <col min="13313" max="13313" width="1.85546875" customWidth="1"/>
    <col min="13314" max="13314" width="9.140625" customWidth="1"/>
    <col min="13315" max="13315" width="8.42578125" customWidth="1"/>
    <col min="13316" max="13316" width="10.140625" customWidth="1"/>
    <col min="13317" max="13317" width="7" customWidth="1"/>
    <col min="13318" max="13318" width="102.42578125" customWidth="1"/>
    <col min="13319" max="13322" width="0" hidden="1" customWidth="1"/>
    <col min="13323" max="13323" width="37.85546875" customWidth="1"/>
    <col min="13324" max="13324" width="11.28515625" bestFit="1" customWidth="1"/>
    <col min="13325" max="13325" width="14.85546875" bestFit="1" customWidth="1"/>
    <col min="13326" max="13326" width="10.140625" bestFit="1" customWidth="1"/>
    <col min="13327" max="13327" width="10.5703125" bestFit="1" customWidth="1"/>
    <col min="13328" max="13328" width="10.85546875" bestFit="1" customWidth="1"/>
    <col min="13329" max="13329" width="38.5703125" bestFit="1" customWidth="1"/>
    <col min="13330" max="13330" width="23.7109375" bestFit="1" customWidth="1"/>
    <col min="13331" max="13331" width="20.85546875" customWidth="1"/>
    <col min="13332" max="13332" width="12.7109375" customWidth="1"/>
    <col min="13333" max="13339" width="0" hidden="1" customWidth="1"/>
    <col min="13340" max="13340" width="13.85546875" customWidth="1"/>
    <col min="13341" max="13341" width="14.140625" customWidth="1"/>
    <col min="13342" max="13342" width="13.28515625" customWidth="1"/>
    <col min="13343" max="13343" width="20.85546875" customWidth="1"/>
    <col min="13344" max="13344" width="10.140625" bestFit="1" customWidth="1"/>
    <col min="13345" max="13345" width="13.28515625" customWidth="1"/>
    <col min="13346" max="13346" width="8.85546875" customWidth="1"/>
    <col min="13347" max="13347" width="14.28515625" customWidth="1"/>
    <col min="13348" max="13362" width="8.85546875" customWidth="1"/>
    <col min="13569" max="13569" width="1.85546875" customWidth="1"/>
    <col min="13570" max="13570" width="9.140625" customWidth="1"/>
    <col min="13571" max="13571" width="8.42578125" customWidth="1"/>
    <col min="13572" max="13572" width="10.140625" customWidth="1"/>
    <col min="13573" max="13573" width="7" customWidth="1"/>
    <col min="13574" max="13574" width="102.42578125" customWidth="1"/>
    <col min="13575" max="13578" width="0" hidden="1" customWidth="1"/>
    <col min="13579" max="13579" width="37.85546875" customWidth="1"/>
    <col min="13580" max="13580" width="11.28515625" bestFit="1" customWidth="1"/>
    <col min="13581" max="13581" width="14.85546875" bestFit="1" customWidth="1"/>
    <col min="13582" max="13582" width="10.140625" bestFit="1" customWidth="1"/>
    <col min="13583" max="13583" width="10.5703125" bestFit="1" customWidth="1"/>
    <col min="13584" max="13584" width="10.85546875" bestFit="1" customWidth="1"/>
    <col min="13585" max="13585" width="38.5703125" bestFit="1" customWidth="1"/>
    <col min="13586" max="13586" width="23.7109375" bestFit="1" customWidth="1"/>
    <col min="13587" max="13587" width="20.85546875" customWidth="1"/>
    <col min="13588" max="13588" width="12.7109375" customWidth="1"/>
    <col min="13589" max="13595" width="0" hidden="1" customWidth="1"/>
    <col min="13596" max="13596" width="13.85546875" customWidth="1"/>
    <col min="13597" max="13597" width="14.140625" customWidth="1"/>
    <col min="13598" max="13598" width="13.28515625" customWidth="1"/>
    <col min="13599" max="13599" width="20.85546875" customWidth="1"/>
    <col min="13600" max="13600" width="10.140625" bestFit="1" customWidth="1"/>
    <col min="13601" max="13601" width="13.28515625" customWidth="1"/>
    <col min="13602" max="13602" width="8.85546875" customWidth="1"/>
    <col min="13603" max="13603" width="14.28515625" customWidth="1"/>
    <col min="13604" max="13618" width="8.85546875" customWidth="1"/>
    <col min="13825" max="13825" width="1.85546875" customWidth="1"/>
    <col min="13826" max="13826" width="9.140625" customWidth="1"/>
    <col min="13827" max="13827" width="8.42578125" customWidth="1"/>
    <col min="13828" max="13828" width="10.140625" customWidth="1"/>
    <col min="13829" max="13829" width="7" customWidth="1"/>
    <col min="13830" max="13830" width="102.42578125" customWidth="1"/>
    <col min="13831" max="13834" width="0" hidden="1" customWidth="1"/>
    <col min="13835" max="13835" width="37.85546875" customWidth="1"/>
    <col min="13836" max="13836" width="11.28515625" bestFit="1" customWidth="1"/>
    <col min="13837" max="13837" width="14.85546875" bestFit="1" customWidth="1"/>
    <col min="13838" max="13838" width="10.140625" bestFit="1" customWidth="1"/>
    <col min="13839" max="13839" width="10.5703125" bestFit="1" customWidth="1"/>
    <col min="13840" max="13840" width="10.85546875" bestFit="1" customWidth="1"/>
    <col min="13841" max="13841" width="38.5703125" bestFit="1" customWidth="1"/>
    <col min="13842" max="13842" width="23.7109375" bestFit="1" customWidth="1"/>
    <col min="13843" max="13843" width="20.85546875" customWidth="1"/>
    <col min="13844" max="13844" width="12.7109375" customWidth="1"/>
    <col min="13845" max="13851" width="0" hidden="1" customWidth="1"/>
    <col min="13852" max="13852" width="13.85546875" customWidth="1"/>
    <col min="13853" max="13853" width="14.140625" customWidth="1"/>
    <col min="13854" max="13854" width="13.28515625" customWidth="1"/>
    <col min="13855" max="13855" width="20.85546875" customWidth="1"/>
    <col min="13856" max="13856" width="10.140625" bestFit="1" customWidth="1"/>
    <col min="13857" max="13857" width="13.28515625" customWidth="1"/>
    <col min="13858" max="13858" width="8.85546875" customWidth="1"/>
    <col min="13859" max="13859" width="14.28515625" customWidth="1"/>
    <col min="13860" max="13874" width="8.85546875" customWidth="1"/>
    <col min="14081" max="14081" width="1.85546875" customWidth="1"/>
    <col min="14082" max="14082" width="9.140625" customWidth="1"/>
    <col min="14083" max="14083" width="8.42578125" customWidth="1"/>
    <col min="14084" max="14084" width="10.140625" customWidth="1"/>
    <col min="14085" max="14085" width="7" customWidth="1"/>
    <col min="14086" max="14086" width="102.42578125" customWidth="1"/>
    <col min="14087" max="14090" width="0" hidden="1" customWidth="1"/>
    <col min="14091" max="14091" width="37.85546875" customWidth="1"/>
    <col min="14092" max="14092" width="11.28515625" bestFit="1" customWidth="1"/>
    <col min="14093" max="14093" width="14.85546875" bestFit="1" customWidth="1"/>
    <col min="14094" max="14094" width="10.140625" bestFit="1" customWidth="1"/>
    <col min="14095" max="14095" width="10.5703125" bestFit="1" customWidth="1"/>
    <col min="14096" max="14096" width="10.85546875" bestFit="1" customWidth="1"/>
    <col min="14097" max="14097" width="38.5703125" bestFit="1" customWidth="1"/>
    <col min="14098" max="14098" width="23.7109375" bestFit="1" customWidth="1"/>
    <col min="14099" max="14099" width="20.85546875" customWidth="1"/>
    <col min="14100" max="14100" width="12.7109375" customWidth="1"/>
    <col min="14101" max="14107" width="0" hidden="1" customWidth="1"/>
    <col min="14108" max="14108" width="13.85546875" customWidth="1"/>
    <col min="14109" max="14109" width="14.140625" customWidth="1"/>
    <col min="14110" max="14110" width="13.28515625" customWidth="1"/>
    <col min="14111" max="14111" width="20.85546875" customWidth="1"/>
    <col min="14112" max="14112" width="10.140625" bestFit="1" customWidth="1"/>
    <col min="14113" max="14113" width="13.28515625" customWidth="1"/>
    <col min="14114" max="14114" width="8.85546875" customWidth="1"/>
    <col min="14115" max="14115" width="14.28515625" customWidth="1"/>
    <col min="14116" max="14130" width="8.85546875" customWidth="1"/>
    <col min="14337" max="14337" width="1.85546875" customWidth="1"/>
    <col min="14338" max="14338" width="9.140625" customWidth="1"/>
    <col min="14339" max="14339" width="8.42578125" customWidth="1"/>
    <col min="14340" max="14340" width="10.140625" customWidth="1"/>
    <col min="14341" max="14341" width="7" customWidth="1"/>
    <col min="14342" max="14342" width="102.42578125" customWidth="1"/>
    <col min="14343" max="14346" width="0" hidden="1" customWidth="1"/>
    <col min="14347" max="14347" width="37.85546875" customWidth="1"/>
    <col min="14348" max="14348" width="11.28515625" bestFit="1" customWidth="1"/>
    <col min="14349" max="14349" width="14.85546875" bestFit="1" customWidth="1"/>
    <col min="14350" max="14350" width="10.140625" bestFit="1" customWidth="1"/>
    <col min="14351" max="14351" width="10.5703125" bestFit="1" customWidth="1"/>
    <col min="14352" max="14352" width="10.85546875" bestFit="1" customWidth="1"/>
    <col min="14353" max="14353" width="38.5703125" bestFit="1" customWidth="1"/>
    <col min="14354" max="14354" width="23.7109375" bestFit="1" customWidth="1"/>
    <col min="14355" max="14355" width="20.85546875" customWidth="1"/>
    <col min="14356" max="14356" width="12.7109375" customWidth="1"/>
    <col min="14357" max="14363" width="0" hidden="1" customWidth="1"/>
    <col min="14364" max="14364" width="13.85546875" customWidth="1"/>
    <col min="14365" max="14365" width="14.140625" customWidth="1"/>
    <col min="14366" max="14366" width="13.28515625" customWidth="1"/>
    <col min="14367" max="14367" width="20.85546875" customWidth="1"/>
    <col min="14368" max="14368" width="10.140625" bestFit="1" customWidth="1"/>
    <col min="14369" max="14369" width="13.28515625" customWidth="1"/>
    <col min="14370" max="14370" width="8.85546875" customWidth="1"/>
    <col min="14371" max="14371" width="14.28515625" customWidth="1"/>
    <col min="14372" max="14386" width="8.85546875" customWidth="1"/>
    <col min="14593" max="14593" width="1.85546875" customWidth="1"/>
    <col min="14594" max="14594" width="9.140625" customWidth="1"/>
    <col min="14595" max="14595" width="8.42578125" customWidth="1"/>
    <col min="14596" max="14596" width="10.140625" customWidth="1"/>
    <col min="14597" max="14597" width="7" customWidth="1"/>
    <col min="14598" max="14598" width="102.42578125" customWidth="1"/>
    <col min="14599" max="14602" width="0" hidden="1" customWidth="1"/>
    <col min="14603" max="14603" width="37.85546875" customWidth="1"/>
    <col min="14604" max="14604" width="11.28515625" bestFit="1" customWidth="1"/>
    <col min="14605" max="14605" width="14.85546875" bestFit="1" customWidth="1"/>
    <col min="14606" max="14606" width="10.140625" bestFit="1" customWidth="1"/>
    <col min="14607" max="14607" width="10.5703125" bestFit="1" customWidth="1"/>
    <col min="14608" max="14608" width="10.85546875" bestFit="1" customWidth="1"/>
    <col min="14609" max="14609" width="38.5703125" bestFit="1" customWidth="1"/>
    <col min="14610" max="14610" width="23.7109375" bestFit="1" customWidth="1"/>
    <col min="14611" max="14611" width="20.85546875" customWidth="1"/>
    <col min="14612" max="14612" width="12.7109375" customWidth="1"/>
    <col min="14613" max="14619" width="0" hidden="1" customWidth="1"/>
    <col min="14620" max="14620" width="13.85546875" customWidth="1"/>
    <col min="14621" max="14621" width="14.140625" customWidth="1"/>
    <col min="14622" max="14622" width="13.28515625" customWidth="1"/>
    <col min="14623" max="14623" width="20.85546875" customWidth="1"/>
    <col min="14624" max="14624" width="10.140625" bestFit="1" customWidth="1"/>
    <col min="14625" max="14625" width="13.28515625" customWidth="1"/>
    <col min="14626" max="14626" width="8.85546875" customWidth="1"/>
    <col min="14627" max="14627" width="14.28515625" customWidth="1"/>
    <col min="14628" max="14642" width="8.85546875" customWidth="1"/>
    <col min="14849" max="14849" width="1.85546875" customWidth="1"/>
    <col min="14850" max="14850" width="9.140625" customWidth="1"/>
    <col min="14851" max="14851" width="8.42578125" customWidth="1"/>
    <col min="14852" max="14852" width="10.140625" customWidth="1"/>
    <col min="14853" max="14853" width="7" customWidth="1"/>
    <col min="14854" max="14854" width="102.42578125" customWidth="1"/>
    <col min="14855" max="14858" width="0" hidden="1" customWidth="1"/>
    <col min="14859" max="14859" width="37.85546875" customWidth="1"/>
    <col min="14860" max="14860" width="11.28515625" bestFit="1" customWidth="1"/>
    <col min="14861" max="14861" width="14.85546875" bestFit="1" customWidth="1"/>
    <col min="14862" max="14862" width="10.140625" bestFit="1" customWidth="1"/>
    <col min="14863" max="14863" width="10.5703125" bestFit="1" customWidth="1"/>
    <col min="14864" max="14864" width="10.85546875" bestFit="1" customWidth="1"/>
    <col min="14865" max="14865" width="38.5703125" bestFit="1" customWidth="1"/>
    <col min="14866" max="14866" width="23.7109375" bestFit="1" customWidth="1"/>
    <col min="14867" max="14867" width="20.85546875" customWidth="1"/>
    <col min="14868" max="14868" width="12.7109375" customWidth="1"/>
    <col min="14869" max="14875" width="0" hidden="1" customWidth="1"/>
    <col min="14876" max="14876" width="13.85546875" customWidth="1"/>
    <col min="14877" max="14877" width="14.140625" customWidth="1"/>
    <col min="14878" max="14878" width="13.28515625" customWidth="1"/>
    <col min="14879" max="14879" width="20.85546875" customWidth="1"/>
    <col min="14880" max="14880" width="10.140625" bestFit="1" customWidth="1"/>
    <col min="14881" max="14881" width="13.28515625" customWidth="1"/>
    <col min="14882" max="14882" width="8.85546875" customWidth="1"/>
    <col min="14883" max="14883" width="14.28515625" customWidth="1"/>
    <col min="14884" max="14898" width="8.85546875" customWidth="1"/>
    <col min="15105" max="15105" width="1.85546875" customWidth="1"/>
    <col min="15106" max="15106" width="9.140625" customWidth="1"/>
    <col min="15107" max="15107" width="8.42578125" customWidth="1"/>
    <col min="15108" max="15108" width="10.140625" customWidth="1"/>
    <col min="15109" max="15109" width="7" customWidth="1"/>
    <col min="15110" max="15110" width="102.42578125" customWidth="1"/>
    <col min="15111" max="15114" width="0" hidden="1" customWidth="1"/>
    <col min="15115" max="15115" width="37.85546875" customWidth="1"/>
    <col min="15116" max="15116" width="11.28515625" bestFit="1" customWidth="1"/>
    <col min="15117" max="15117" width="14.85546875" bestFit="1" customWidth="1"/>
    <col min="15118" max="15118" width="10.140625" bestFit="1" customWidth="1"/>
    <col min="15119" max="15119" width="10.5703125" bestFit="1" customWidth="1"/>
    <col min="15120" max="15120" width="10.85546875" bestFit="1" customWidth="1"/>
    <col min="15121" max="15121" width="38.5703125" bestFit="1" customWidth="1"/>
    <col min="15122" max="15122" width="23.7109375" bestFit="1" customWidth="1"/>
    <col min="15123" max="15123" width="20.85546875" customWidth="1"/>
    <col min="15124" max="15124" width="12.7109375" customWidth="1"/>
    <col min="15125" max="15131" width="0" hidden="1" customWidth="1"/>
    <col min="15132" max="15132" width="13.85546875" customWidth="1"/>
    <col min="15133" max="15133" width="14.140625" customWidth="1"/>
    <col min="15134" max="15134" width="13.28515625" customWidth="1"/>
    <col min="15135" max="15135" width="20.85546875" customWidth="1"/>
    <col min="15136" max="15136" width="10.140625" bestFit="1" customWidth="1"/>
    <col min="15137" max="15137" width="13.28515625" customWidth="1"/>
    <col min="15138" max="15138" width="8.85546875" customWidth="1"/>
    <col min="15139" max="15139" width="14.28515625" customWidth="1"/>
    <col min="15140" max="15154" width="8.85546875" customWidth="1"/>
    <col min="15361" max="15361" width="1.85546875" customWidth="1"/>
    <col min="15362" max="15362" width="9.140625" customWidth="1"/>
    <col min="15363" max="15363" width="8.42578125" customWidth="1"/>
    <col min="15364" max="15364" width="10.140625" customWidth="1"/>
    <col min="15365" max="15365" width="7" customWidth="1"/>
    <col min="15366" max="15366" width="102.42578125" customWidth="1"/>
    <col min="15367" max="15370" width="0" hidden="1" customWidth="1"/>
    <col min="15371" max="15371" width="37.85546875" customWidth="1"/>
    <col min="15372" max="15372" width="11.28515625" bestFit="1" customWidth="1"/>
    <col min="15373" max="15373" width="14.85546875" bestFit="1" customWidth="1"/>
    <col min="15374" max="15374" width="10.140625" bestFit="1" customWidth="1"/>
    <col min="15375" max="15375" width="10.5703125" bestFit="1" customWidth="1"/>
    <col min="15376" max="15376" width="10.85546875" bestFit="1" customWidth="1"/>
    <col min="15377" max="15377" width="38.5703125" bestFit="1" customWidth="1"/>
    <col min="15378" max="15378" width="23.7109375" bestFit="1" customWidth="1"/>
    <col min="15379" max="15379" width="20.85546875" customWidth="1"/>
    <col min="15380" max="15380" width="12.7109375" customWidth="1"/>
    <col min="15381" max="15387" width="0" hidden="1" customWidth="1"/>
    <col min="15388" max="15388" width="13.85546875" customWidth="1"/>
    <col min="15389" max="15389" width="14.140625" customWidth="1"/>
    <col min="15390" max="15390" width="13.28515625" customWidth="1"/>
    <col min="15391" max="15391" width="20.85546875" customWidth="1"/>
    <col min="15392" max="15392" width="10.140625" bestFit="1" customWidth="1"/>
    <col min="15393" max="15393" width="13.28515625" customWidth="1"/>
    <col min="15394" max="15394" width="8.85546875" customWidth="1"/>
    <col min="15395" max="15395" width="14.28515625" customWidth="1"/>
    <col min="15396" max="15410" width="8.85546875" customWidth="1"/>
    <col min="15617" max="15617" width="1.85546875" customWidth="1"/>
    <col min="15618" max="15618" width="9.140625" customWidth="1"/>
    <col min="15619" max="15619" width="8.42578125" customWidth="1"/>
    <col min="15620" max="15620" width="10.140625" customWidth="1"/>
    <col min="15621" max="15621" width="7" customWidth="1"/>
    <col min="15622" max="15622" width="102.42578125" customWidth="1"/>
    <col min="15623" max="15626" width="0" hidden="1" customWidth="1"/>
    <col min="15627" max="15627" width="37.85546875" customWidth="1"/>
    <col min="15628" max="15628" width="11.28515625" bestFit="1" customWidth="1"/>
    <col min="15629" max="15629" width="14.85546875" bestFit="1" customWidth="1"/>
    <col min="15630" max="15630" width="10.140625" bestFit="1" customWidth="1"/>
    <col min="15631" max="15631" width="10.5703125" bestFit="1" customWidth="1"/>
    <col min="15632" max="15632" width="10.85546875" bestFit="1" customWidth="1"/>
    <col min="15633" max="15633" width="38.5703125" bestFit="1" customWidth="1"/>
    <col min="15634" max="15634" width="23.7109375" bestFit="1" customWidth="1"/>
    <col min="15635" max="15635" width="20.85546875" customWidth="1"/>
    <col min="15636" max="15636" width="12.7109375" customWidth="1"/>
    <col min="15637" max="15643" width="0" hidden="1" customWidth="1"/>
    <col min="15644" max="15644" width="13.85546875" customWidth="1"/>
    <col min="15645" max="15645" width="14.140625" customWidth="1"/>
    <col min="15646" max="15646" width="13.28515625" customWidth="1"/>
    <col min="15647" max="15647" width="20.85546875" customWidth="1"/>
    <col min="15648" max="15648" width="10.140625" bestFit="1" customWidth="1"/>
    <col min="15649" max="15649" width="13.28515625" customWidth="1"/>
    <col min="15650" max="15650" width="8.85546875" customWidth="1"/>
    <col min="15651" max="15651" width="14.28515625" customWidth="1"/>
    <col min="15652" max="15666" width="8.85546875" customWidth="1"/>
    <col min="15873" max="15873" width="1.85546875" customWidth="1"/>
    <col min="15874" max="15874" width="9.140625" customWidth="1"/>
    <col min="15875" max="15875" width="8.42578125" customWidth="1"/>
    <col min="15876" max="15876" width="10.140625" customWidth="1"/>
    <col min="15877" max="15877" width="7" customWidth="1"/>
    <col min="15878" max="15878" width="102.42578125" customWidth="1"/>
    <col min="15879" max="15882" width="0" hidden="1" customWidth="1"/>
    <col min="15883" max="15883" width="37.85546875" customWidth="1"/>
    <col min="15884" max="15884" width="11.28515625" bestFit="1" customWidth="1"/>
    <col min="15885" max="15885" width="14.85546875" bestFit="1" customWidth="1"/>
    <col min="15886" max="15886" width="10.140625" bestFit="1" customWidth="1"/>
    <col min="15887" max="15887" width="10.5703125" bestFit="1" customWidth="1"/>
    <col min="15888" max="15888" width="10.85546875" bestFit="1" customWidth="1"/>
    <col min="15889" max="15889" width="38.5703125" bestFit="1" customWidth="1"/>
    <col min="15890" max="15890" width="23.7109375" bestFit="1" customWidth="1"/>
    <col min="15891" max="15891" width="20.85546875" customWidth="1"/>
    <col min="15892" max="15892" width="12.7109375" customWidth="1"/>
    <col min="15893" max="15899" width="0" hidden="1" customWidth="1"/>
    <col min="15900" max="15900" width="13.85546875" customWidth="1"/>
    <col min="15901" max="15901" width="14.140625" customWidth="1"/>
    <col min="15902" max="15902" width="13.28515625" customWidth="1"/>
    <col min="15903" max="15903" width="20.85546875" customWidth="1"/>
    <col min="15904" max="15904" width="10.140625" bestFit="1" customWidth="1"/>
    <col min="15905" max="15905" width="13.28515625" customWidth="1"/>
    <col min="15906" max="15906" width="8.85546875" customWidth="1"/>
    <col min="15907" max="15907" width="14.28515625" customWidth="1"/>
    <col min="15908" max="15922" width="8.85546875" customWidth="1"/>
    <col min="16129" max="16129" width="1.85546875" customWidth="1"/>
    <col min="16130" max="16130" width="9.140625" customWidth="1"/>
    <col min="16131" max="16131" width="8.42578125" customWidth="1"/>
    <col min="16132" max="16132" width="10.140625" customWidth="1"/>
    <col min="16133" max="16133" width="7" customWidth="1"/>
    <col min="16134" max="16134" width="102.42578125" customWidth="1"/>
    <col min="16135" max="16138" width="0" hidden="1" customWidth="1"/>
    <col min="16139" max="16139" width="37.85546875" customWidth="1"/>
    <col min="16140" max="16140" width="11.28515625" bestFit="1" customWidth="1"/>
    <col min="16141" max="16141" width="14.85546875" bestFit="1" customWidth="1"/>
    <col min="16142" max="16142" width="10.140625" bestFit="1" customWidth="1"/>
    <col min="16143" max="16143" width="10.5703125" bestFit="1" customWidth="1"/>
    <col min="16144" max="16144" width="10.85546875" bestFit="1" customWidth="1"/>
    <col min="16145" max="16145" width="38.5703125" bestFit="1" customWidth="1"/>
    <col min="16146" max="16146" width="23.7109375" bestFit="1" customWidth="1"/>
    <col min="16147" max="16147" width="20.85546875" customWidth="1"/>
    <col min="16148" max="16148" width="12.7109375" customWidth="1"/>
    <col min="16149" max="16155" width="0" hidden="1" customWidth="1"/>
    <col min="16156" max="16156" width="13.85546875" customWidth="1"/>
    <col min="16157" max="16157" width="14.140625" customWidth="1"/>
    <col min="16158" max="16158" width="13.28515625" customWidth="1"/>
    <col min="16159" max="16159" width="20.85546875" customWidth="1"/>
    <col min="16160" max="16160" width="10.140625" bestFit="1" customWidth="1"/>
    <col min="16161" max="16161" width="13.28515625" customWidth="1"/>
    <col min="16162" max="16162" width="8.85546875" customWidth="1"/>
    <col min="16163" max="16163" width="14.28515625" customWidth="1"/>
    <col min="16164" max="16178" width="8.85546875" customWidth="1"/>
  </cols>
  <sheetData>
    <row r="1" spans="1:50" s="377" customFormat="1" ht="23.25">
      <c r="A1" s="376"/>
      <c r="B1" s="726" t="s">
        <v>7144</v>
      </c>
      <c r="C1" s="726"/>
      <c r="D1" s="726"/>
      <c r="E1" s="726"/>
      <c r="F1" s="726"/>
      <c r="G1" s="726"/>
      <c r="H1" s="726"/>
      <c r="I1" s="726"/>
      <c r="J1" s="726"/>
      <c r="K1" s="726"/>
      <c r="L1" s="726"/>
      <c r="M1" s="726"/>
      <c r="N1" s="726"/>
      <c r="O1" s="726"/>
      <c r="P1" s="726"/>
      <c r="Q1" s="726"/>
      <c r="R1" s="726"/>
      <c r="S1" s="726"/>
      <c r="T1" s="726"/>
      <c r="U1" s="376"/>
      <c r="AB1" s="378"/>
      <c r="AC1" s="378"/>
      <c r="AD1" s="378"/>
      <c r="AE1" s="378"/>
      <c r="AF1" s="378"/>
      <c r="AG1" s="378"/>
      <c r="AH1" s="378"/>
      <c r="AI1" s="378"/>
      <c r="AJ1" s="378"/>
      <c r="AK1" s="378"/>
      <c r="AL1" s="378"/>
      <c r="AM1" s="378"/>
      <c r="AN1" s="378"/>
      <c r="AO1" s="378"/>
      <c r="AP1" s="378"/>
      <c r="AQ1" s="378"/>
      <c r="AR1" s="378"/>
      <c r="AS1" s="378"/>
      <c r="AT1" s="378"/>
      <c r="AU1" s="378"/>
      <c r="AV1" s="378"/>
      <c r="AW1" s="378"/>
      <c r="AX1" s="378"/>
    </row>
    <row r="2" spans="1:50" s="377" customFormat="1" ht="23.25">
      <c r="A2" s="376"/>
      <c r="B2" s="379"/>
      <c r="C2" s="379"/>
      <c r="D2" s="379"/>
      <c r="E2" s="379"/>
      <c r="F2" s="310"/>
      <c r="G2" s="380"/>
      <c r="H2" s="380"/>
      <c r="I2" s="380"/>
      <c r="J2" s="380"/>
      <c r="K2" s="381"/>
      <c r="L2" s="380"/>
      <c r="M2" s="380"/>
      <c r="N2" s="380"/>
      <c r="O2" s="357"/>
      <c r="P2" s="380"/>
      <c r="Q2" s="380"/>
      <c r="R2" s="382"/>
      <c r="S2" s="382"/>
      <c r="T2" s="380"/>
      <c r="U2" s="376"/>
      <c r="AB2" s="378"/>
      <c r="AC2" s="378"/>
      <c r="AD2" s="378"/>
      <c r="AE2" s="378"/>
      <c r="AF2" s="378"/>
      <c r="AG2" s="378"/>
      <c r="AH2" s="378"/>
      <c r="AI2" s="378"/>
      <c r="AJ2" s="378"/>
      <c r="AK2" s="378"/>
      <c r="AL2" s="378"/>
      <c r="AM2" s="378"/>
      <c r="AN2" s="378"/>
      <c r="AO2" s="378"/>
      <c r="AP2" s="378"/>
      <c r="AQ2" s="378"/>
      <c r="AR2" s="378"/>
      <c r="AS2" s="378"/>
      <c r="AT2" s="378"/>
      <c r="AU2" s="378"/>
      <c r="AV2" s="378"/>
      <c r="AW2" s="378"/>
      <c r="AX2" s="378"/>
    </row>
    <row r="3" spans="1:50">
      <c r="A3"/>
      <c r="B3" s="383"/>
      <c r="C3" s="383"/>
      <c r="D3" s="383"/>
      <c r="E3" s="383"/>
      <c r="F3" s="384"/>
      <c r="G3" s="383"/>
      <c r="H3" s="383"/>
      <c r="I3" s="383"/>
      <c r="J3" s="383"/>
      <c r="K3" s="385"/>
      <c r="L3" s="383"/>
      <c r="M3" s="383"/>
      <c r="N3" s="383"/>
      <c r="O3" s="384"/>
      <c r="P3" s="383"/>
      <c r="Q3" s="383"/>
      <c r="R3" s="383"/>
      <c r="S3" s="383"/>
      <c r="T3" s="383"/>
      <c r="U3"/>
    </row>
    <row r="4" spans="1:50" s="377" customFormat="1" ht="24" thickBot="1">
      <c r="A4" s="376"/>
      <c r="B4" s="379"/>
      <c r="C4" s="379"/>
      <c r="D4" s="379"/>
      <c r="E4" s="379"/>
      <c r="F4" s="310"/>
      <c r="G4" s="380"/>
      <c r="H4" s="380"/>
      <c r="I4" s="380"/>
      <c r="J4" s="380"/>
      <c r="K4" s="381"/>
      <c r="L4" s="380"/>
      <c r="M4" s="380"/>
      <c r="N4" s="380"/>
      <c r="O4" s="357"/>
      <c r="P4" s="380"/>
      <c r="Q4" s="380"/>
      <c r="R4" s="382"/>
      <c r="S4" s="382"/>
      <c r="T4" s="380"/>
      <c r="U4" s="376"/>
      <c r="AB4" s="378"/>
      <c r="AC4" s="378"/>
      <c r="AD4" s="378"/>
      <c r="AE4" s="378"/>
      <c r="AF4" s="378"/>
      <c r="AG4" s="378"/>
      <c r="AH4" s="378"/>
      <c r="AI4" s="378"/>
      <c r="AJ4" s="378"/>
      <c r="AK4" s="378"/>
      <c r="AL4" s="378"/>
      <c r="AM4" s="378"/>
      <c r="AN4" s="378"/>
      <c r="AO4" s="378"/>
      <c r="AP4" s="378"/>
      <c r="AQ4" s="378"/>
      <c r="AR4" s="378"/>
      <c r="AS4" s="378"/>
      <c r="AT4" s="378"/>
      <c r="AU4" s="378"/>
      <c r="AV4" s="378"/>
      <c r="AW4" s="378"/>
      <c r="AX4" s="378"/>
    </row>
    <row r="5" spans="1:50" ht="15.75">
      <c r="A5"/>
      <c r="B5" s="727" t="s">
        <v>2081</v>
      </c>
      <c r="C5" s="730" t="s">
        <v>2910</v>
      </c>
      <c r="D5" s="710" t="s">
        <v>2911</v>
      </c>
      <c r="E5" s="710" t="s">
        <v>2912</v>
      </c>
      <c r="F5" s="733" t="s">
        <v>2913</v>
      </c>
      <c r="G5" s="710" t="s">
        <v>2914</v>
      </c>
      <c r="H5" s="736" t="s">
        <v>2915</v>
      </c>
      <c r="I5" s="710" t="s">
        <v>2916</v>
      </c>
      <c r="J5" s="710" t="s">
        <v>2917</v>
      </c>
      <c r="K5" s="707" t="s">
        <v>7145</v>
      </c>
      <c r="L5" s="710" t="s">
        <v>2919</v>
      </c>
      <c r="M5" s="713" t="s">
        <v>2920</v>
      </c>
      <c r="N5" s="714"/>
      <c r="O5" s="714"/>
      <c r="P5" s="715"/>
      <c r="Q5" s="710" t="s">
        <v>2921</v>
      </c>
      <c r="R5" s="716" t="s">
        <v>7146</v>
      </c>
      <c r="S5" s="717"/>
      <c r="T5" s="720" t="s">
        <v>2923</v>
      </c>
    </row>
    <row r="6" spans="1:50" s="388" customFormat="1" ht="47.25">
      <c r="B6" s="728"/>
      <c r="C6" s="731"/>
      <c r="D6" s="711"/>
      <c r="E6" s="711"/>
      <c r="F6" s="734"/>
      <c r="G6" s="711"/>
      <c r="H6" s="737"/>
      <c r="I6" s="711"/>
      <c r="J6" s="711"/>
      <c r="K6" s="708"/>
      <c r="L6" s="711"/>
      <c r="M6" s="723" t="s">
        <v>2924</v>
      </c>
      <c r="N6" s="389" t="s">
        <v>2925</v>
      </c>
      <c r="O6" s="390" t="s">
        <v>2926</v>
      </c>
      <c r="P6" s="723" t="s">
        <v>2927</v>
      </c>
      <c r="Q6" s="711"/>
      <c r="R6" s="718"/>
      <c r="S6" s="719"/>
      <c r="T6" s="721"/>
      <c r="U6" s="391"/>
    </row>
    <row r="7" spans="1:50" s="388" customFormat="1" ht="31.5">
      <c r="B7" s="728"/>
      <c r="C7" s="731"/>
      <c r="D7" s="711"/>
      <c r="E7" s="711"/>
      <c r="F7" s="734"/>
      <c r="G7" s="711"/>
      <c r="H7" s="737"/>
      <c r="I7" s="711"/>
      <c r="J7" s="711"/>
      <c r="K7" s="708"/>
      <c r="L7" s="711"/>
      <c r="M7" s="711"/>
      <c r="N7" s="389" t="s">
        <v>2930</v>
      </c>
      <c r="O7" s="390" t="s">
        <v>2931</v>
      </c>
      <c r="P7" s="711"/>
      <c r="Q7" s="711"/>
      <c r="R7" s="724" t="s">
        <v>7147</v>
      </c>
      <c r="S7" s="724" t="s">
        <v>7148</v>
      </c>
      <c r="T7" s="721"/>
      <c r="U7" s="391"/>
    </row>
    <row r="8" spans="1:50" s="388" customFormat="1" ht="16.5" thickBot="1">
      <c r="B8" s="729"/>
      <c r="C8" s="732"/>
      <c r="D8" s="712"/>
      <c r="E8" s="712"/>
      <c r="F8" s="735"/>
      <c r="G8" s="712"/>
      <c r="H8" s="738"/>
      <c r="I8" s="712"/>
      <c r="J8" s="712"/>
      <c r="K8" s="709"/>
      <c r="L8" s="712"/>
      <c r="M8" s="712"/>
      <c r="N8" s="392" t="s">
        <v>2932</v>
      </c>
      <c r="O8" s="393" t="s">
        <v>2933</v>
      </c>
      <c r="P8" s="712"/>
      <c r="Q8" s="712"/>
      <c r="R8" s="725"/>
      <c r="S8" s="725"/>
      <c r="T8" s="722"/>
      <c r="U8" s="391"/>
    </row>
    <row r="9" spans="1:50" s="387" customFormat="1">
      <c r="B9" s="394" t="s">
        <v>2090</v>
      </c>
      <c r="C9" s="395" t="s">
        <v>2091</v>
      </c>
      <c r="D9" s="395" t="s">
        <v>2092</v>
      </c>
      <c r="E9" s="395" t="s">
        <v>2093</v>
      </c>
      <c r="F9" s="326" t="s">
        <v>2094</v>
      </c>
      <c r="G9" s="396" t="s">
        <v>2095</v>
      </c>
      <c r="H9" s="396" t="s">
        <v>2096</v>
      </c>
      <c r="I9" s="396" t="s">
        <v>2097</v>
      </c>
      <c r="J9" s="396" t="s">
        <v>2130</v>
      </c>
      <c r="K9" s="397" t="s">
        <v>2133</v>
      </c>
      <c r="L9" s="396" t="s">
        <v>2160</v>
      </c>
      <c r="M9" s="396" t="s">
        <v>2163</v>
      </c>
      <c r="N9" s="398">
        <v>13</v>
      </c>
      <c r="O9" s="399">
        <v>14</v>
      </c>
      <c r="P9" s="396" t="s">
        <v>2169</v>
      </c>
      <c r="Q9" s="396" t="s">
        <v>2172</v>
      </c>
      <c r="R9" s="396" t="s">
        <v>2175</v>
      </c>
      <c r="S9" s="400" t="s">
        <v>2178</v>
      </c>
      <c r="T9" s="401" t="s">
        <v>2181</v>
      </c>
      <c r="U9" s="402"/>
      <c r="W9" s="403"/>
      <c r="X9" s="404"/>
      <c r="AB9" s="405"/>
      <c r="AC9" s="405"/>
      <c r="AD9" s="405"/>
      <c r="AE9" s="405"/>
      <c r="AF9" s="405"/>
      <c r="AG9" s="405"/>
      <c r="AH9" s="405"/>
      <c r="AI9" s="405"/>
      <c r="AJ9" s="405"/>
      <c r="AK9" s="405"/>
      <c r="AL9" s="405"/>
      <c r="AM9" s="405"/>
      <c r="AN9" s="405"/>
      <c r="AO9" s="405"/>
      <c r="AP9" s="405"/>
      <c r="AQ9" s="405"/>
      <c r="AR9" s="405"/>
      <c r="AS9" s="405"/>
      <c r="AT9" s="405"/>
      <c r="AU9" s="405"/>
      <c r="AV9" s="405"/>
      <c r="AW9" s="405"/>
      <c r="AX9" s="405"/>
    </row>
    <row r="10" spans="1:50" s="406" customFormat="1">
      <c r="B10" s="407">
        <v>1</v>
      </c>
      <c r="C10" s="408">
        <v>1</v>
      </c>
      <c r="D10" s="409">
        <v>2202</v>
      </c>
      <c r="E10" s="410"/>
      <c r="F10" s="411" t="s">
        <v>7149</v>
      </c>
      <c r="G10" s="412" t="s">
        <v>6940</v>
      </c>
      <c r="H10" s="408" t="s">
        <v>7150</v>
      </c>
      <c r="I10" s="413" t="s">
        <v>7151</v>
      </c>
      <c r="J10" s="414"/>
      <c r="K10" s="415" t="s">
        <v>7152</v>
      </c>
      <c r="L10" s="416"/>
      <c r="M10" s="409"/>
      <c r="N10" s="417">
        <v>121</v>
      </c>
      <c r="O10" s="418" t="s">
        <v>2926</v>
      </c>
      <c r="P10" s="409"/>
      <c r="Q10" s="412" t="s">
        <v>7153</v>
      </c>
      <c r="R10" s="419"/>
      <c r="S10" s="420">
        <v>438904.73</v>
      </c>
      <c r="T10" s="421"/>
      <c r="AB10" s="422"/>
      <c r="AC10" s="422"/>
      <c r="AD10" s="422"/>
      <c r="AE10" s="422"/>
      <c r="AF10" s="422"/>
      <c r="AG10" s="422"/>
      <c r="AH10" s="422"/>
      <c r="AI10" s="422"/>
      <c r="AJ10" s="422"/>
      <c r="AK10" s="422"/>
      <c r="AL10" s="422"/>
      <c r="AM10" s="422"/>
      <c r="AN10" s="422"/>
      <c r="AO10" s="422"/>
      <c r="AP10" s="422"/>
      <c r="AQ10" s="422"/>
      <c r="AR10" s="422"/>
      <c r="AS10" s="422"/>
      <c r="AT10" s="422"/>
      <c r="AU10" s="422"/>
      <c r="AV10" s="422"/>
      <c r="AW10" s="422"/>
      <c r="AX10" s="422"/>
    </row>
    <row r="11" spans="1:50" s="406" customFormat="1">
      <c r="B11" s="407">
        <v>2</v>
      </c>
      <c r="C11" s="413">
        <v>1</v>
      </c>
      <c r="D11" s="409">
        <v>2202</v>
      </c>
      <c r="E11" s="423"/>
      <c r="F11" s="411" t="s">
        <v>7154</v>
      </c>
      <c r="G11" s="412" t="s">
        <v>6940</v>
      </c>
      <c r="H11" s="408" t="s">
        <v>7150</v>
      </c>
      <c r="I11" s="413" t="s">
        <v>7151</v>
      </c>
      <c r="J11" s="413"/>
      <c r="K11" s="415" t="s">
        <v>7152</v>
      </c>
      <c r="L11" s="424"/>
      <c r="M11" s="413"/>
      <c r="N11" s="425">
        <v>20</v>
      </c>
      <c r="O11" s="418" t="s">
        <v>2926</v>
      </c>
      <c r="P11" s="426"/>
      <c r="Q11" s="412" t="s">
        <v>7153</v>
      </c>
      <c r="R11" s="419"/>
      <c r="S11" s="420">
        <v>72546.240000000005</v>
      </c>
      <c r="T11" s="421"/>
      <c r="AB11" s="422"/>
      <c r="AC11" s="422"/>
      <c r="AD11" s="422"/>
      <c r="AE11" s="422"/>
      <c r="AF11" s="422"/>
      <c r="AG11" s="422"/>
      <c r="AH11" s="422"/>
      <c r="AI11" s="422"/>
      <c r="AJ11" s="422"/>
      <c r="AK11" s="422"/>
      <c r="AL11" s="422"/>
      <c r="AM11" s="422"/>
      <c r="AN11" s="422"/>
      <c r="AO11" s="422"/>
      <c r="AP11" s="422"/>
      <c r="AQ11" s="422"/>
      <c r="AR11" s="422"/>
      <c r="AS11" s="422"/>
      <c r="AT11" s="422"/>
      <c r="AU11" s="422"/>
      <c r="AV11" s="422"/>
      <c r="AW11" s="422"/>
      <c r="AX11" s="422"/>
    </row>
    <row r="12" spans="1:50" s="406" customFormat="1">
      <c r="B12" s="407">
        <v>3</v>
      </c>
      <c r="C12" s="413" t="s">
        <v>2090</v>
      </c>
      <c r="D12" s="409">
        <v>2202</v>
      </c>
      <c r="E12" s="423"/>
      <c r="F12" s="411" t="s">
        <v>7155</v>
      </c>
      <c r="G12" s="412" t="s">
        <v>6940</v>
      </c>
      <c r="H12" s="408" t="s">
        <v>7150</v>
      </c>
      <c r="I12" s="413" t="s">
        <v>7151</v>
      </c>
      <c r="J12" s="427"/>
      <c r="K12" s="415" t="s">
        <v>7152</v>
      </c>
      <c r="L12" s="424"/>
      <c r="M12" s="413"/>
      <c r="N12" s="425">
        <v>760</v>
      </c>
      <c r="O12" s="418" t="s">
        <v>2926</v>
      </c>
      <c r="P12" s="426"/>
      <c r="Q12" s="412" t="s">
        <v>7153</v>
      </c>
      <c r="R12" s="419"/>
      <c r="S12" s="420">
        <v>2756756.97</v>
      </c>
      <c r="T12" s="421"/>
      <c r="AB12" s="422"/>
      <c r="AC12" s="422"/>
      <c r="AD12" s="422"/>
      <c r="AE12" s="422"/>
      <c r="AF12" s="422"/>
      <c r="AG12" s="422"/>
      <c r="AH12" s="422"/>
      <c r="AI12" s="422"/>
      <c r="AJ12" s="422"/>
      <c r="AK12" s="422"/>
      <c r="AL12" s="422"/>
      <c r="AM12" s="422"/>
      <c r="AN12" s="422"/>
      <c r="AO12" s="422"/>
      <c r="AP12" s="422"/>
      <c r="AQ12" s="422"/>
      <c r="AR12" s="422"/>
      <c r="AS12" s="422"/>
      <c r="AT12" s="422"/>
      <c r="AU12" s="422"/>
      <c r="AV12" s="422"/>
      <c r="AW12" s="422"/>
      <c r="AX12" s="422"/>
    </row>
    <row r="13" spans="1:50" s="406" customFormat="1">
      <c r="B13" s="407">
        <v>4</v>
      </c>
      <c r="C13" s="413" t="s">
        <v>2090</v>
      </c>
      <c r="D13" s="409">
        <v>2202</v>
      </c>
      <c r="E13" s="423"/>
      <c r="F13" s="411" t="s">
        <v>7156</v>
      </c>
      <c r="G13" s="412" t="s">
        <v>6940</v>
      </c>
      <c r="H13" s="408" t="s">
        <v>7150</v>
      </c>
      <c r="I13" s="413" t="s">
        <v>7151</v>
      </c>
      <c r="J13" s="427"/>
      <c r="K13" s="415" t="s">
        <v>7152</v>
      </c>
      <c r="L13" s="424"/>
      <c r="M13" s="413"/>
      <c r="N13" s="425">
        <v>19</v>
      </c>
      <c r="O13" s="418" t="s">
        <v>2926</v>
      </c>
      <c r="P13" s="426"/>
      <c r="Q13" s="412" t="s">
        <v>7153</v>
      </c>
      <c r="R13" s="419"/>
      <c r="S13" s="420">
        <v>68918.92</v>
      </c>
      <c r="T13" s="421"/>
      <c r="AB13" s="422"/>
      <c r="AC13" s="422"/>
      <c r="AD13" s="422"/>
      <c r="AE13" s="422"/>
      <c r="AF13" s="422"/>
      <c r="AG13" s="422"/>
      <c r="AH13" s="422"/>
      <c r="AI13" s="422"/>
      <c r="AJ13" s="422"/>
      <c r="AK13" s="422"/>
      <c r="AL13" s="422"/>
      <c r="AM13" s="422"/>
      <c r="AN13" s="422"/>
      <c r="AO13" s="422"/>
      <c r="AP13" s="422"/>
      <c r="AQ13" s="422"/>
      <c r="AR13" s="422"/>
      <c r="AS13" s="422"/>
      <c r="AT13" s="422"/>
      <c r="AU13" s="422"/>
      <c r="AV13" s="422"/>
      <c r="AW13" s="422"/>
      <c r="AX13" s="422"/>
    </row>
    <row r="14" spans="1:50" s="406" customFormat="1">
      <c r="B14" s="407">
        <v>5</v>
      </c>
      <c r="C14" s="409" t="s">
        <v>2090</v>
      </c>
      <c r="D14" s="409">
        <v>2202</v>
      </c>
      <c r="E14" s="410"/>
      <c r="F14" s="411" t="s">
        <v>7157</v>
      </c>
      <c r="G14" s="412" t="s">
        <v>6940</v>
      </c>
      <c r="H14" s="408" t="s">
        <v>7150</v>
      </c>
      <c r="I14" s="408" t="s">
        <v>7151</v>
      </c>
      <c r="J14" s="416"/>
      <c r="K14" s="415" t="s">
        <v>7152</v>
      </c>
      <c r="L14" s="416"/>
      <c r="M14" s="409"/>
      <c r="N14" s="428">
        <v>41</v>
      </c>
      <c r="O14" s="418" t="s">
        <v>2926</v>
      </c>
      <c r="P14" s="409"/>
      <c r="Q14" s="412" t="s">
        <v>7153</v>
      </c>
      <c r="R14" s="419"/>
      <c r="S14" s="420">
        <v>148719.78</v>
      </c>
      <c r="T14" s="421"/>
      <c r="AB14" s="422"/>
      <c r="AC14" s="422"/>
      <c r="AD14" s="422"/>
      <c r="AE14" s="422"/>
      <c r="AF14" s="422"/>
      <c r="AG14" s="422"/>
      <c r="AH14" s="422"/>
      <c r="AI14" s="422"/>
      <c r="AJ14" s="422"/>
      <c r="AK14" s="422"/>
      <c r="AL14" s="422"/>
      <c r="AM14" s="422"/>
      <c r="AN14" s="422"/>
      <c r="AO14" s="422"/>
      <c r="AP14" s="422"/>
      <c r="AQ14" s="422"/>
      <c r="AR14" s="422"/>
      <c r="AS14" s="422"/>
      <c r="AT14" s="422"/>
      <c r="AU14" s="422"/>
      <c r="AV14" s="422"/>
      <c r="AW14" s="422"/>
      <c r="AX14" s="422"/>
    </row>
    <row r="15" spans="1:50" s="406" customFormat="1">
      <c r="B15" s="407">
        <v>6</v>
      </c>
      <c r="C15" s="413" t="s">
        <v>2090</v>
      </c>
      <c r="D15" s="409">
        <v>2202</v>
      </c>
      <c r="E15" s="423"/>
      <c r="F15" s="411" t="s">
        <v>7158</v>
      </c>
      <c r="G15" s="412" t="s">
        <v>6940</v>
      </c>
      <c r="H15" s="408" t="s">
        <v>7150</v>
      </c>
      <c r="I15" s="413" t="s">
        <v>7151</v>
      </c>
      <c r="J15" s="427"/>
      <c r="K15" s="415" t="s">
        <v>7152</v>
      </c>
      <c r="L15" s="424"/>
      <c r="M15" s="413"/>
      <c r="N15" s="425">
        <v>166</v>
      </c>
      <c r="O15" s="418" t="s">
        <v>2926</v>
      </c>
      <c r="P15" s="426"/>
      <c r="Q15" s="412" t="s">
        <v>7153</v>
      </c>
      <c r="R15" s="419"/>
      <c r="S15" s="420">
        <v>602133.76000000001</v>
      </c>
      <c r="T15" s="421"/>
      <c r="AB15" s="422"/>
      <c r="AC15" s="422"/>
      <c r="AD15" s="422"/>
      <c r="AE15" s="422"/>
      <c r="AF15" s="422"/>
      <c r="AG15" s="422"/>
      <c r="AH15" s="422"/>
      <c r="AI15" s="422"/>
      <c r="AJ15" s="422"/>
      <c r="AK15" s="422"/>
      <c r="AL15" s="422"/>
      <c r="AM15" s="422"/>
      <c r="AN15" s="422"/>
      <c r="AO15" s="422"/>
      <c r="AP15" s="422"/>
      <c r="AQ15" s="422"/>
      <c r="AR15" s="422"/>
      <c r="AS15" s="422"/>
      <c r="AT15" s="422"/>
      <c r="AU15" s="422"/>
      <c r="AV15" s="422"/>
      <c r="AW15" s="422"/>
      <c r="AX15" s="422"/>
    </row>
    <row r="16" spans="1:50" s="406" customFormat="1">
      <c r="B16" s="407">
        <v>7</v>
      </c>
      <c r="C16" s="413" t="s">
        <v>2090</v>
      </c>
      <c r="D16" s="409">
        <v>2202</v>
      </c>
      <c r="E16" s="423"/>
      <c r="F16" s="411" t="s">
        <v>7159</v>
      </c>
      <c r="G16" s="412" t="s">
        <v>6940</v>
      </c>
      <c r="H16" s="408" t="s">
        <v>7150</v>
      </c>
      <c r="I16" s="413" t="s">
        <v>7151</v>
      </c>
      <c r="J16" s="413"/>
      <c r="K16" s="415" t="s">
        <v>7152</v>
      </c>
      <c r="L16" s="424"/>
      <c r="M16" s="413"/>
      <c r="N16" s="425">
        <v>23</v>
      </c>
      <c r="O16" s="418" t="s">
        <v>2926</v>
      </c>
      <c r="P16" s="426"/>
      <c r="Q16" s="412" t="s">
        <v>7153</v>
      </c>
      <c r="R16" s="419"/>
      <c r="S16" s="420">
        <v>83428.17</v>
      </c>
      <c r="T16" s="421"/>
      <c r="AB16" s="422"/>
      <c r="AC16" s="422"/>
      <c r="AD16" s="422"/>
      <c r="AE16" s="422"/>
      <c r="AF16" s="422"/>
      <c r="AG16" s="422"/>
      <c r="AH16" s="422"/>
      <c r="AI16" s="422"/>
      <c r="AJ16" s="422"/>
      <c r="AK16" s="422"/>
      <c r="AL16" s="422"/>
      <c r="AM16" s="422"/>
      <c r="AN16" s="422"/>
      <c r="AO16" s="422"/>
      <c r="AP16" s="422"/>
      <c r="AQ16" s="422"/>
      <c r="AR16" s="422"/>
      <c r="AS16" s="422"/>
      <c r="AT16" s="422"/>
      <c r="AU16" s="422"/>
      <c r="AV16" s="422"/>
      <c r="AW16" s="422"/>
      <c r="AX16" s="422"/>
    </row>
    <row r="17" spans="2:50" s="406" customFormat="1">
      <c r="B17" s="407">
        <v>8</v>
      </c>
      <c r="C17" s="413" t="s">
        <v>2090</v>
      </c>
      <c r="D17" s="409">
        <v>2202</v>
      </c>
      <c r="E17" s="423"/>
      <c r="F17" s="411" t="s">
        <v>7160</v>
      </c>
      <c r="G17" s="412" t="s">
        <v>6940</v>
      </c>
      <c r="H17" s="408" t="s">
        <v>7150</v>
      </c>
      <c r="I17" s="413" t="s">
        <v>7151</v>
      </c>
      <c r="J17" s="413"/>
      <c r="K17" s="415" t="s">
        <v>7152</v>
      </c>
      <c r="L17" s="424"/>
      <c r="M17" s="413"/>
      <c r="N17" s="425">
        <v>296</v>
      </c>
      <c r="O17" s="418" t="s">
        <v>2926</v>
      </c>
      <c r="P17" s="426"/>
      <c r="Q17" s="429" t="s">
        <v>34</v>
      </c>
      <c r="R17" s="419"/>
      <c r="S17" s="430">
        <v>1156510.99</v>
      </c>
      <c r="T17" s="431"/>
      <c r="AB17" s="422"/>
      <c r="AC17" s="422"/>
      <c r="AD17" s="422"/>
      <c r="AE17" s="422"/>
      <c r="AF17" s="422"/>
      <c r="AG17" s="422"/>
      <c r="AH17" s="422"/>
      <c r="AI17" s="422"/>
      <c r="AJ17" s="422"/>
      <c r="AK17" s="422"/>
      <c r="AL17" s="422"/>
      <c r="AM17" s="422"/>
      <c r="AN17" s="422"/>
      <c r="AO17" s="422"/>
      <c r="AP17" s="422"/>
      <c r="AQ17" s="422"/>
      <c r="AR17" s="422"/>
      <c r="AS17" s="422"/>
      <c r="AT17" s="422"/>
      <c r="AU17" s="422"/>
      <c r="AV17" s="422"/>
      <c r="AW17" s="422"/>
      <c r="AX17" s="422"/>
    </row>
    <row r="18" spans="2:50" s="406" customFormat="1">
      <c r="B18" s="407">
        <v>9</v>
      </c>
      <c r="C18" s="408" t="s">
        <v>2090</v>
      </c>
      <c r="D18" s="409">
        <v>2202</v>
      </c>
      <c r="E18" s="410"/>
      <c r="F18" s="411" t="s">
        <v>7161</v>
      </c>
      <c r="G18" s="412" t="s">
        <v>6940</v>
      </c>
      <c r="H18" s="408" t="s">
        <v>7150</v>
      </c>
      <c r="I18" s="408" t="s">
        <v>7151</v>
      </c>
      <c r="J18" s="416"/>
      <c r="K18" s="415" t="s">
        <v>7152</v>
      </c>
      <c r="L18" s="416"/>
      <c r="M18" s="416"/>
      <c r="N18" s="428">
        <v>296</v>
      </c>
      <c r="O18" s="418" t="s">
        <v>2926</v>
      </c>
      <c r="P18" s="409"/>
      <c r="Q18" s="412" t="s">
        <v>7162</v>
      </c>
      <c r="R18" s="419"/>
      <c r="S18" s="430">
        <v>1156510.99</v>
      </c>
      <c r="T18" s="431"/>
      <c r="AB18" s="422"/>
      <c r="AC18" s="422"/>
      <c r="AD18" s="422"/>
      <c r="AE18" s="422"/>
      <c r="AF18" s="422"/>
      <c r="AG18" s="422"/>
      <c r="AH18" s="422"/>
      <c r="AI18" s="422"/>
      <c r="AJ18" s="422"/>
      <c r="AK18" s="422"/>
      <c r="AL18" s="422"/>
      <c r="AM18" s="422"/>
      <c r="AN18" s="422"/>
      <c r="AO18" s="422"/>
      <c r="AP18" s="422"/>
      <c r="AQ18" s="422"/>
      <c r="AR18" s="422"/>
      <c r="AS18" s="422"/>
      <c r="AT18" s="422"/>
      <c r="AU18" s="422"/>
      <c r="AV18" s="422"/>
      <c r="AW18" s="422"/>
      <c r="AX18" s="422"/>
    </row>
    <row r="19" spans="2:50" s="406" customFormat="1">
      <c r="B19" s="407">
        <v>10</v>
      </c>
      <c r="C19" s="413" t="s">
        <v>2090</v>
      </c>
      <c r="D19" s="409">
        <v>2202</v>
      </c>
      <c r="E19" s="423"/>
      <c r="F19" s="411" t="s">
        <v>7163</v>
      </c>
      <c r="G19" s="412" t="s">
        <v>6940</v>
      </c>
      <c r="H19" s="408" t="s">
        <v>7150</v>
      </c>
      <c r="I19" s="413" t="s">
        <v>7151</v>
      </c>
      <c r="J19" s="427"/>
      <c r="K19" s="415" t="s">
        <v>7152</v>
      </c>
      <c r="L19" s="424"/>
      <c r="M19" s="427"/>
      <c r="N19" s="432">
        <v>301</v>
      </c>
      <c r="O19" s="418" t="s">
        <v>2926</v>
      </c>
      <c r="P19" s="426"/>
      <c r="Q19" s="412" t="s">
        <v>7162</v>
      </c>
      <c r="R19" s="419"/>
      <c r="S19" s="430">
        <v>1176046.6499999999</v>
      </c>
      <c r="T19" s="431"/>
      <c r="AB19" s="422"/>
      <c r="AC19" s="422"/>
      <c r="AD19" s="422"/>
      <c r="AE19" s="422"/>
      <c r="AF19" s="422"/>
      <c r="AG19" s="422"/>
      <c r="AH19" s="422"/>
      <c r="AI19" s="422"/>
      <c r="AJ19" s="422"/>
      <c r="AK19" s="422"/>
      <c r="AL19" s="422"/>
      <c r="AM19" s="422"/>
      <c r="AN19" s="422"/>
      <c r="AO19" s="422"/>
      <c r="AP19" s="422"/>
      <c r="AQ19" s="422"/>
      <c r="AR19" s="422"/>
      <c r="AS19" s="422"/>
      <c r="AT19" s="422"/>
      <c r="AU19" s="422"/>
      <c r="AV19" s="422"/>
      <c r="AW19" s="422"/>
      <c r="AX19" s="422"/>
    </row>
    <row r="20" spans="2:50" s="406" customFormat="1">
      <c r="B20" s="407">
        <v>11</v>
      </c>
      <c r="C20" s="413" t="s">
        <v>2090</v>
      </c>
      <c r="D20" s="409">
        <v>2202</v>
      </c>
      <c r="E20" s="423"/>
      <c r="F20" s="411" t="s">
        <v>7164</v>
      </c>
      <c r="G20" s="412" t="s">
        <v>6940</v>
      </c>
      <c r="H20" s="408" t="s">
        <v>7150</v>
      </c>
      <c r="I20" s="413" t="s">
        <v>7151</v>
      </c>
      <c r="J20" s="427"/>
      <c r="K20" s="415" t="s">
        <v>7152</v>
      </c>
      <c r="L20" s="424"/>
      <c r="M20" s="427"/>
      <c r="N20" s="432">
        <v>8</v>
      </c>
      <c r="O20" s="418" t="s">
        <v>2926</v>
      </c>
      <c r="P20" s="426"/>
      <c r="Q20" s="412" t="s">
        <v>7162</v>
      </c>
      <c r="R20" s="419"/>
      <c r="S20" s="430">
        <v>31257.05</v>
      </c>
      <c r="T20" s="431"/>
      <c r="AB20" s="422"/>
      <c r="AC20" s="422"/>
      <c r="AD20" s="422"/>
      <c r="AE20" s="422"/>
      <c r="AF20" s="422"/>
      <c r="AG20" s="422"/>
      <c r="AH20" s="422"/>
      <c r="AI20" s="422"/>
      <c r="AJ20" s="422"/>
      <c r="AK20" s="422"/>
      <c r="AL20" s="422"/>
      <c r="AM20" s="422"/>
      <c r="AN20" s="422"/>
      <c r="AO20" s="422"/>
      <c r="AP20" s="422"/>
      <c r="AQ20" s="422"/>
      <c r="AR20" s="422"/>
      <c r="AS20" s="422"/>
      <c r="AT20" s="422"/>
      <c r="AU20" s="422"/>
      <c r="AV20" s="422"/>
      <c r="AW20" s="422"/>
      <c r="AX20" s="422"/>
    </row>
    <row r="21" spans="2:50" s="406" customFormat="1">
      <c r="B21" s="407">
        <v>12</v>
      </c>
      <c r="C21" s="413" t="s">
        <v>2090</v>
      </c>
      <c r="D21" s="409">
        <v>2202</v>
      </c>
      <c r="E21" s="423"/>
      <c r="F21" s="411" t="s">
        <v>7165</v>
      </c>
      <c r="G21" s="412" t="s">
        <v>6940</v>
      </c>
      <c r="H21" s="408" t="s">
        <v>7150</v>
      </c>
      <c r="I21" s="413" t="s">
        <v>7151</v>
      </c>
      <c r="J21" s="427"/>
      <c r="K21" s="415" t="s">
        <v>7152</v>
      </c>
      <c r="L21" s="424"/>
      <c r="M21" s="427"/>
      <c r="N21" s="432">
        <v>185</v>
      </c>
      <c r="O21" s="418" t="s">
        <v>2926</v>
      </c>
      <c r="P21" s="426"/>
      <c r="Q21" s="412" t="s">
        <v>7162</v>
      </c>
      <c r="R21" s="419"/>
      <c r="S21" s="430">
        <v>722819.37</v>
      </c>
      <c r="T21" s="431"/>
      <c r="AB21" s="422"/>
      <c r="AC21" s="422"/>
      <c r="AD21" s="422"/>
      <c r="AE21" s="422"/>
      <c r="AF21" s="422"/>
      <c r="AG21" s="422"/>
      <c r="AH21" s="422"/>
      <c r="AI21" s="422"/>
      <c r="AJ21" s="422"/>
      <c r="AK21" s="422"/>
      <c r="AL21" s="422"/>
      <c r="AM21" s="422"/>
      <c r="AN21" s="422"/>
      <c r="AO21" s="422"/>
      <c r="AP21" s="422"/>
      <c r="AQ21" s="422"/>
      <c r="AR21" s="422"/>
      <c r="AS21" s="422"/>
      <c r="AT21" s="422"/>
      <c r="AU21" s="422"/>
      <c r="AV21" s="422"/>
      <c r="AW21" s="422"/>
      <c r="AX21" s="422"/>
    </row>
    <row r="22" spans="2:50" s="406" customFormat="1">
      <c r="B22" s="407">
        <v>13</v>
      </c>
      <c r="C22" s="413" t="s">
        <v>2090</v>
      </c>
      <c r="D22" s="409">
        <v>2202</v>
      </c>
      <c r="E22" s="423"/>
      <c r="F22" s="411" t="s">
        <v>7166</v>
      </c>
      <c r="G22" s="412" t="s">
        <v>6940</v>
      </c>
      <c r="H22" s="408" t="s">
        <v>7150</v>
      </c>
      <c r="I22" s="413" t="s">
        <v>7151</v>
      </c>
      <c r="J22" s="427"/>
      <c r="K22" s="415" t="s">
        <v>7152</v>
      </c>
      <c r="L22" s="424"/>
      <c r="M22" s="427"/>
      <c r="N22" s="432">
        <v>225</v>
      </c>
      <c r="O22" s="418" t="s">
        <v>2926</v>
      </c>
      <c r="P22" s="426"/>
      <c r="Q22" s="412" t="s">
        <v>7162</v>
      </c>
      <c r="R22" s="419"/>
      <c r="S22" s="430">
        <v>879104.65</v>
      </c>
      <c r="T22" s="431"/>
      <c r="AB22" s="422"/>
      <c r="AC22" s="422"/>
      <c r="AD22" s="422"/>
      <c r="AE22" s="422"/>
      <c r="AF22" s="422"/>
      <c r="AG22" s="422"/>
      <c r="AH22" s="422"/>
      <c r="AI22" s="422"/>
      <c r="AJ22" s="422"/>
      <c r="AK22" s="422"/>
      <c r="AL22" s="422"/>
      <c r="AM22" s="422"/>
      <c r="AN22" s="422"/>
      <c r="AO22" s="422"/>
      <c r="AP22" s="422"/>
      <c r="AQ22" s="422"/>
      <c r="AR22" s="422"/>
      <c r="AS22" s="422"/>
      <c r="AT22" s="422"/>
      <c r="AU22" s="422"/>
      <c r="AV22" s="422"/>
      <c r="AW22" s="422"/>
      <c r="AX22" s="422"/>
    </row>
    <row r="23" spans="2:50" s="406" customFormat="1">
      <c r="B23" s="407">
        <v>14</v>
      </c>
      <c r="C23" s="413" t="s">
        <v>2090</v>
      </c>
      <c r="D23" s="409">
        <v>2202</v>
      </c>
      <c r="E23" s="423"/>
      <c r="F23" s="411" t="s">
        <v>7167</v>
      </c>
      <c r="G23" s="412" t="s">
        <v>6940</v>
      </c>
      <c r="H23" s="408" t="s">
        <v>7150</v>
      </c>
      <c r="I23" s="413" t="s">
        <v>7151</v>
      </c>
      <c r="J23" s="427"/>
      <c r="K23" s="415" t="s">
        <v>7152</v>
      </c>
      <c r="L23" s="424"/>
      <c r="M23" s="427"/>
      <c r="N23" s="432">
        <v>239</v>
      </c>
      <c r="O23" s="418" t="s">
        <v>2926</v>
      </c>
      <c r="P23" s="426"/>
      <c r="Q23" s="412" t="s">
        <v>7162</v>
      </c>
      <c r="R23" s="419"/>
      <c r="S23" s="430">
        <v>933804.48</v>
      </c>
      <c r="T23" s="431"/>
      <c r="AB23" s="422"/>
      <c r="AC23" s="422"/>
      <c r="AD23" s="422"/>
      <c r="AE23" s="422"/>
      <c r="AF23" s="422"/>
      <c r="AG23" s="422"/>
      <c r="AH23" s="422"/>
      <c r="AI23" s="422"/>
      <c r="AJ23" s="422"/>
      <c r="AK23" s="422"/>
      <c r="AL23" s="422"/>
      <c r="AM23" s="422"/>
      <c r="AN23" s="422"/>
      <c r="AO23" s="422"/>
      <c r="AP23" s="422"/>
      <c r="AQ23" s="422"/>
      <c r="AR23" s="422"/>
      <c r="AS23" s="422"/>
      <c r="AT23" s="422"/>
      <c r="AU23" s="422"/>
      <c r="AV23" s="422"/>
      <c r="AW23" s="422"/>
      <c r="AX23" s="422"/>
    </row>
    <row r="24" spans="2:50" s="406" customFormat="1">
      <c r="B24" s="407">
        <v>15</v>
      </c>
      <c r="C24" s="413" t="s">
        <v>2090</v>
      </c>
      <c r="D24" s="409">
        <v>2202</v>
      </c>
      <c r="E24" s="423"/>
      <c r="F24" s="411" t="s">
        <v>7168</v>
      </c>
      <c r="G24" s="412" t="s">
        <v>6940</v>
      </c>
      <c r="H24" s="408" t="s">
        <v>7150</v>
      </c>
      <c r="I24" s="413" t="s">
        <v>7151</v>
      </c>
      <c r="J24" s="427"/>
      <c r="K24" s="415" t="s">
        <v>7169</v>
      </c>
      <c r="L24" s="424"/>
      <c r="M24" s="427"/>
      <c r="N24" s="432">
        <f>58+19</f>
        <v>77</v>
      </c>
      <c r="O24" s="418" t="s">
        <v>2926</v>
      </c>
      <c r="P24" s="426"/>
      <c r="Q24" s="412" t="s">
        <v>7170</v>
      </c>
      <c r="R24" s="419"/>
      <c r="S24" s="430">
        <v>142995.59</v>
      </c>
      <c r="T24" s="431"/>
      <c r="AB24" s="422"/>
      <c r="AC24" s="422"/>
      <c r="AD24" s="422"/>
      <c r="AE24" s="422"/>
      <c r="AF24" s="422"/>
      <c r="AG24" s="422"/>
      <c r="AH24" s="422"/>
      <c r="AI24" s="422"/>
      <c r="AJ24" s="422"/>
      <c r="AK24" s="422"/>
      <c r="AL24" s="422"/>
      <c r="AM24" s="422"/>
      <c r="AN24" s="422"/>
      <c r="AO24" s="422"/>
      <c r="AP24" s="422"/>
      <c r="AQ24" s="422"/>
      <c r="AR24" s="422"/>
      <c r="AS24" s="422"/>
      <c r="AT24" s="422"/>
      <c r="AU24" s="422"/>
      <c r="AV24" s="422"/>
      <c r="AW24" s="422"/>
      <c r="AX24" s="422"/>
    </row>
    <row r="25" spans="2:50" s="406" customFormat="1">
      <c r="B25" s="407">
        <v>16</v>
      </c>
      <c r="C25" s="413" t="s">
        <v>2090</v>
      </c>
      <c r="D25" s="409">
        <v>2202</v>
      </c>
      <c r="E25" s="423"/>
      <c r="F25" s="411" t="s">
        <v>7171</v>
      </c>
      <c r="G25" s="433">
        <v>42368</v>
      </c>
      <c r="H25" s="408" t="s">
        <v>7150</v>
      </c>
      <c r="I25" s="413" t="s">
        <v>7151</v>
      </c>
      <c r="J25" s="427"/>
      <c r="K25" s="415" t="s">
        <v>7172</v>
      </c>
      <c r="L25" s="424"/>
      <c r="M25" s="427"/>
      <c r="N25" s="432">
        <v>120</v>
      </c>
      <c r="O25" s="418" t="s">
        <v>2926</v>
      </c>
      <c r="P25" s="426"/>
      <c r="Q25" s="412" t="s">
        <v>7173</v>
      </c>
      <c r="R25" s="419"/>
      <c r="S25" s="420">
        <v>99820.57</v>
      </c>
      <c r="T25" s="431"/>
      <c r="AB25" s="422"/>
      <c r="AC25" s="422"/>
      <c r="AD25" s="422"/>
      <c r="AE25" s="422"/>
      <c r="AF25" s="422"/>
      <c r="AG25" s="422"/>
      <c r="AH25" s="422"/>
      <c r="AI25" s="422"/>
      <c r="AJ25" s="422"/>
      <c r="AK25" s="422"/>
      <c r="AL25" s="422"/>
      <c r="AM25" s="422"/>
      <c r="AN25" s="422"/>
      <c r="AO25" s="422"/>
      <c r="AP25" s="422"/>
      <c r="AQ25" s="422"/>
      <c r="AR25" s="422"/>
      <c r="AS25" s="422"/>
      <c r="AT25" s="422"/>
      <c r="AU25" s="422"/>
      <c r="AV25" s="422"/>
      <c r="AW25" s="422"/>
      <c r="AX25" s="422"/>
    </row>
    <row r="26" spans="2:50" s="406" customFormat="1" ht="25.5">
      <c r="B26" s="407">
        <v>17</v>
      </c>
      <c r="C26" s="413" t="s">
        <v>2090</v>
      </c>
      <c r="D26" s="409">
        <v>2202</v>
      </c>
      <c r="E26" s="423"/>
      <c r="F26" s="434" t="s">
        <v>7174</v>
      </c>
      <c r="G26" s="433">
        <v>42368</v>
      </c>
      <c r="H26" s="408" t="s">
        <v>7150</v>
      </c>
      <c r="I26" s="413" t="s">
        <v>7151</v>
      </c>
      <c r="J26" s="427"/>
      <c r="K26" s="415" t="s">
        <v>7175</v>
      </c>
      <c r="L26" s="424"/>
      <c r="M26" s="415" t="s">
        <v>7176</v>
      </c>
      <c r="N26" s="417">
        <v>241</v>
      </c>
      <c r="O26" s="435" t="s">
        <v>7177</v>
      </c>
      <c r="P26" s="426"/>
      <c r="Q26" s="429" t="s">
        <v>7178</v>
      </c>
      <c r="R26" s="419"/>
      <c r="S26" s="420">
        <v>61581.32892766357</v>
      </c>
      <c r="T26" s="421"/>
      <c r="AB26" s="422"/>
      <c r="AC26" s="422"/>
      <c r="AD26" s="422"/>
      <c r="AE26" s="422"/>
      <c r="AF26" s="422"/>
      <c r="AG26" s="422"/>
      <c r="AH26" s="422"/>
      <c r="AI26" s="422"/>
      <c r="AJ26" s="422"/>
      <c r="AK26" s="422"/>
      <c r="AL26" s="422"/>
      <c r="AM26" s="422"/>
      <c r="AN26" s="422"/>
      <c r="AO26" s="422"/>
      <c r="AP26" s="422"/>
      <c r="AQ26" s="422"/>
      <c r="AR26" s="422"/>
      <c r="AS26" s="422"/>
      <c r="AT26" s="422"/>
      <c r="AU26" s="422"/>
      <c r="AV26" s="422"/>
      <c r="AW26" s="422"/>
      <c r="AX26" s="422"/>
    </row>
    <row r="27" spans="2:50" s="406" customFormat="1" ht="25.5">
      <c r="B27" s="407">
        <v>18</v>
      </c>
      <c r="C27" s="413" t="s">
        <v>2090</v>
      </c>
      <c r="D27" s="409">
        <v>2202</v>
      </c>
      <c r="E27" s="423"/>
      <c r="F27" s="434" t="s">
        <v>7179</v>
      </c>
      <c r="G27" s="433">
        <v>42368</v>
      </c>
      <c r="H27" s="408" t="s">
        <v>7150</v>
      </c>
      <c r="I27" s="413" t="s">
        <v>7151</v>
      </c>
      <c r="J27" s="427"/>
      <c r="K27" s="415" t="s">
        <v>7175</v>
      </c>
      <c r="L27" s="424"/>
      <c r="M27" s="415" t="s">
        <v>7176</v>
      </c>
      <c r="N27" s="417">
        <v>170</v>
      </c>
      <c r="O27" s="435" t="s">
        <v>7177</v>
      </c>
      <c r="P27" s="426"/>
      <c r="Q27" s="429" t="s">
        <v>7178</v>
      </c>
      <c r="R27" s="419"/>
      <c r="S27" s="420">
        <v>23027.662620783583</v>
      </c>
      <c r="T27" s="421"/>
      <c r="AB27" s="422"/>
      <c r="AC27" s="422"/>
      <c r="AD27" s="422"/>
      <c r="AE27" s="422"/>
      <c r="AF27" s="422"/>
      <c r="AG27" s="422"/>
      <c r="AH27" s="422"/>
      <c r="AI27" s="422"/>
      <c r="AJ27" s="422"/>
      <c r="AK27" s="422"/>
      <c r="AL27" s="422"/>
      <c r="AM27" s="422"/>
      <c r="AN27" s="422"/>
      <c r="AO27" s="422"/>
      <c r="AP27" s="422"/>
      <c r="AQ27" s="422"/>
      <c r="AR27" s="422"/>
      <c r="AS27" s="422"/>
      <c r="AT27" s="422"/>
      <c r="AU27" s="422"/>
      <c r="AV27" s="422"/>
      <c r="AW27" s="422"/>
      <c r="AX27" s="422"/>
    </row>
    <row r="28" spans="2:50" s="406" customFormat="1" ht="25.5">
      <c r="B28" s="407">
        <v>19</v>
      </c>
      <c r="C28" s="413" t="s">
        <v>2090</v>
      </c>
      <c r="D28" s="409">
        <v>2202</v>
      </c>
      <c r="E28" s="423"/>
      <c r="F28" s="434" t="s">
        <v>7180</v>
      </c>
      <c r="G28" s="433">
        <v>42368</v>
      </c>
      <c r="H28" s="408" t="s">
        <v>7150</v>
      </c>
      <c r="I28" s="413" t="s">
        <v>7151</v>
      </c>
      <c r="J28" s="427"/>
      <c r="K28" s="415" t="s">
        <v>7175</v>
      </c>
      <c r="L28" s="424"/>
      <c r="M28" s="415" t="s">
        <v>7176</v>
      </c>
      <c r="N28" s="417">
        <v>473</v>
      </c>
      <c r="O28" s="435" t="s">
        <v>7177</v>
      </c>
      <c r="P28" s="426"/>
      <c r="Q28" s="429" t="s">
        <v>7178</v>
      </c>
      <c r="R28" s="419"/>
      <c r="S28" s="420">
        <v>58029.185887221829</v>
      </c>
      <c r="T28" s="421"/>
      <c r="AB28" s="422"/>
      <c r="AC28" s="422"/>
      <c r="AD28" s="422"/>
      <c r="AE28" s="422"/>
      <c r="AF28" s="422"/>
      <c r="AG28" s="422"/>
      <c r="AH28" s="422"/>
      <c r="AI28" s="422"/>
      <c r="AJ28" s="422"/>
      <c r="AK28" s="422"/>
      <c r="AL28" s="422"/>
      <c r="AM28" s="422"/>
      <c r="AN28" s="422"/>
      <c r="AO28" s="422"/>
      <c r="AP28" s="422"/>
      <c r="AQ28" s="422"/>
      <c r="AR28" s="422"/>
      <c r="AS28" s="422"/>
      <c r="AT28" s="422"/>
      <c r="AU28" s="422"/>
      <c r="AV28" s="422"/>
      <c r="AW28" s="422"/>
      <c r="AX28" s="422"/>
    </row>
    <row r="29" spans="2:50" s="406" customFormat="1" ht="25.5">
      <c r="B29" s="407">
        <v>20</v>
      </c>
      <c r="C29" s="413" t="s">
        <v>2090</v>
      </c>
      <c r="D29" s="409">
        <v>2202</v>
      </c>
      <c r="E29" s="423"/>
      <c r="F29" s="434" t="s">
        <v>7181</v>
      </c>
      <c r="G29" s="433">
        <v>42368</v>
      </c>
      <c r="H29" s="408" t="s">
        <v>7150</v>
      </c>
      <c r="I29" s="413" t="s">
        <v>7151</v>
      </c>
      <c r="J29" s="427"/>
      <c r="K29" s="415" t="s">
        <v>7175</v>
      </c>
      <c r="L29" s="424"/>
      <c r="M29" s="415"/>
      <c r="N29" s="417">
        <v>18</v>
      </c>
      <c r="O29" s="435" t="s">
        <v>7177</v>
      </c>
      <c r="P29" s="426"/>
      <c r="Q29" s="429" t="s">
        <v>7178</v>
      </c>
      <c r="R29" s="419"/>
      <c r="S29" s="420">
        <v>2418.1261067071569</v>
      </c>
      <c r="T29" s="421"/>
      <c r="AB29" s="422"/>
      <c r="AC29" s="422"/>
      <c r="AD29" s="422"/>
      <c r="AE29" s="422"/>
      <c r="AF29" s="422"/>
      <c r="AG29" s="422"/>
      <c r="AH29" s="422"/>
      <c r="AI29" s="422"/>
      <c r="AJ29" s="422"/>
      <c r="AK29" s="422"/>
      <c r="AL29" s="422"/>
      <c r="AM29" s="422"/>
      <c r="AN29" s="422"/>
      <c r="AO29" s="422"/>
      <c r="AP29" s="422"/>
      <c r="AQ29" s="422"/>
      <c r="AR29" s="422"/>
      <c r="AS29" s="422"/>
      <c r="AT29" s="422"/>
      <c r="AU29" s="422"/>
      <c r="AV29" s="422"/>
      <c r="AW29" s="422"/>
      <c r="AX29" s="422"/>
    </row>
    <row r="30" spans="2:50" s="406" customFormat="1" ht="25.5">
      <c r="B30" s="407">
        <v>21</v>
      </c>
      <c r="C30" s="413" t="s">
        <v>2090</v>
      </c>
      <c r="D30" s="409">
        <v>2202</v>
      </c>
      <c r="E30" s="423"/>
      <c r="F30" s="434" t="s">
        <v>7182</v>
      </c>
      <c r="G30" s="433">
        <v>42368</v>
      </c>
      <c r="H30" s="408" t="s">
        <v>7150</v>
      </c>
      <c r="I30" s="413" t="s">
        <v>7151</v>
      </c>
      <c r="J30" s="427"/>
      <c r="K30" s="415" t="s">
        <v>7175</v>
      </c>
      <c r="L30" s="424"/>
      <c r="M30" s="415"/>
      <c r="N30" s="417">
        <v>80</v>
      </c>
      <c r="O30" s="435" t="s">
        <v>7177</v>
      </c>
      <c r="P30" s="426"/>
      <c r="Q30" s="429" t="s">
        <v>7178</v>
      </c>
      <c r="R30" s="419"/>
      <c r="S30" s="420">
        <v>24919.822980174049</v>
      </c>
      <c r="T30" s="421"/>
      <c r="AB30" s="422"/>
      <c r="AC30" s="422"/>
      <c r="AD30" s="422"/>
      <c r="AE30" s="422"/>
      <c r="AF30" s="422"/>
      <c r="AG30" s="422"/>
      <c r="AH30" s="422"/>
      <c r="AI30" s="422"/>
      <c r="AJ30" s="422"/>
      <c r="AK30" s="422"/>
      <c r="AL30" s="422"/>
      <c r="AM30" s="422"/>
      <c r="AN30" s="422"/>
      <c r="AO30" s="422"/>
      <c r="AP30" s="422"/>
      <c r="AQ30" s="422"/>
      <c r="AR30" s="422"/>
      <c r="AS30" s="422"/>
      <c r="AT30" s="422"/>
      <c r="AU30" s="422"/>
      <c r="AV30" s="422"/>
      <c r="AW30" s="422"/>
      <c r="AX30" s="422"/>
    </row>
    <row r="31" spans="2:50" s="406" customFormat="1" ht="25.5">
      <c r="B31" s="407">
        <v>22</v>
      </c>
      <c r="C31" s="413" t="s">
        <v>2090</v>
      </c>
      <c r="D31" s="409">
        <v>2202</v>
      </c>
      <c r="E31" s="423"/>
      <c r="F31" s="434" t="s">
        <v>7183</v>
      </c>
      <c r="G31" s="433">
        <v>42368</v>
      </c>
      <c r="H31" s="408" t="s">
        <v>7150</v>
      </c>
      <c r="I31" s="413" t="s">
        <v>7151</v>
      </c>
      <c r="J31" s="427"/>
      <c r="K31" s="415" t="s">
        <v>7175</v>
      </c>
      <c r="L31" s="424"/>
      <c r="M31" s="415"/>
      <c r="N31" s="417">
        <v>548</v>
      </c>
      <c r="O31" s="435" t="s">
        <v>7177</v>
      </c>
      <c r="P31" s="426"/>
      <c r="Q31" s="429" t="s">
        <v>7178</v>
      </c>
      <c r="R31" s="419"/>
      <c r="S31" s="420">
        <v>305514.0605824872</v>
      </c>
      <c r="T31" s="421"/>
      <c r="AB31" s="422"/>
      <c r="AC31" s="422"/>
      <c r="AD31" s="422"/>
      <c r="AE31" s="422"/>
      <c r="AF31" s="422"/>
      <c r="AG31" s="422"/>
      <c r="AH31" s="422"/>
      <c r="AI31" s="422"/>
      <c r="AJ31" s="422"/>
      <c r="AK31" s="422"/>
      <c r="AL31" s="422"/>
      <c r="AM31" s="422"/>
      <c r="AN31" s="422"/>
      <c r="AO31" s="422"/>
      <c r="AP31" s="422"/>
      <c r="AQ31" s="422"/>
      <c r="AR31" s="422"/>
      <c r="AS31" s="422"/>
      <c r="AT31" s="422"/>
      <c r="AU31" s="422"/>
      <c r="AV31" s="422"/>
      <c r="AW31" s="422"/>
      <c r="AX31" s="422"/>
    </row>
    <row r="32" spans="2:50" s="406" customFormat="1" ht="25.5">
      <c r="B32" s="407">
        <v>23</v>
      </c>
      <c r="C32" s="413" t="s">
        <v>2090</v>
      </c>
      <c r="D32" s="409">
        <v>2202</v>
      </c>
      <c r="E32" s="423"/>
      <c r="F32" s="434" t="s">
        <v>7184</v>
      </c>
      <c r="G32" s="433">
        <v>42368</v>
      </c>
      <c r="H32" s="408" t="s">
        <v>7150</v>
      </c>
      <c r="I32" s="413" t="s">
        <v>7151</v>
      </c>
      <c r="J32" s="427"/>
      <c r="K32" s="415" t="s">
        <v>7185</v>
      </c>
      <c r="L32" s="424"/>
      <c r="M32" s="415"/>
      <c r="N32" s="417">
        <v>280</v>
      </c>
      <c r="O32" s="435" t="s">
        <v>7177</v>
      </c>
      <c r="P32" s="426"/>
      <c r="Q32" s="429" t="s">
        <v>7178</v>
      </c>
      <c r="R32" s="419"/>
      <c r="S32" s="420">
        <v>25732.504786647874</v>
      </c>
      <c r="T32" s="421"/>
      <c r="AB32" s="422"/>
      <c r="AC32" s="422"/>
      <c r="AD32" s="422"/>
      <c r="AE32" s="422"/>
      <c r="AF32" s="422"/>
      <c r="AG32" s="422"/>
      <c r="AH32" s="422"/>
      <c r="AI32" s="422"/>
      <c r="AJ32" s="422"/>
      <c r="AK32" s="422"/>
      <c r="AL32" s="422"/>
      <c r="AM32" s="422"/>
      <c r="AN32" s="422"/>
      <c r="AO32" s="422"/>
      <c r="AP32" s="422"/>
      <c r="AQ32" s="422"/>
      <c r="AR32" s="422"/>
      <c r="AS32" s="422"/>
      <c r="AT32" s="422"/>
      <c r="AU32" s="422"/>
      <c r="AV32" s="422"/>
      <c r="AW32" s="422"/>
      <c r="AX32" s="422"/>
    </row>
    <row r="33" spans="2:50" s="406" customFormat="1" ht="25.5">
      <c r="B33" s="407">
        <v>24</v>
      </c>
      <c r="C33" s="413" t="s">
        <v>2090</v>
      </c>
      <c r="D33" s="409">
        <v>2202</v>
      </c>
      <c r="E33" s="423"/>
      <c r="F33" s="434" t="s">
        <v>7186</v>
      </c>
      <c r="G33" s="433">
        <v>42368</v>
      </c>
      <c r="H33" s="408" t="s">
        <v>7150</v>
      </c>
      <c r="I33" s="413" t="s">
        <v>7151</v>
      </c>
      <c r="J33" s="427"/>
      <c r="K33" s="415" t="s">
        <v>7187</v>
      </c>
      <c r="L33" s="424"/>
      <c r="M33" s="415"/>
      <c r="N33" s="417">
        <v>2</v>
      </c>
      <c r="O33" s="435" t="s">
        <v>1929</v>
      </c>
      <c r="P33" s="426"/>
      <c r="Q33" s="429" t="s">
        <v>7178</v>
      </c>
      <c r="R33" s="419"/>
      <c r="S33" s="420">
        <v>9977.189275190316</v>
      </c>
      <c r="T33" s="421"/>
      <c r="AB33" s="422"/>
      <c r="AC33" s="422"/>
      <c r="AD33" s="422"/>
      <c r="AE33" s="422"/>
      <c r="AF33" s="422"/>
      <c r="AG33" s="422"/>
      <c r="AH33" s="422"/>
      <c r="AI33" s="422"/>
      <c r="AJ33" s="422"/>
      <c r="AK33" s="422"/>
      <c r="AL33" s="422"/>
      <c r="AM33" s="422"/>
      <c r="AN33" s="422"/>
      <c r="AO33" s="422"/>
      <c r="AP33" s="422"/>
      <c r="AQ33" s="422"/>
      <c r="AR33" s="422"/>
      <c r="AS33" s="422"/>
      <c r="AT33" s="422"/>
      <c r="AU33" s="422"/>
      <c r="AV33" s="422"/>
      <c r="AW33" s="422"/>
      <c r="AX33" s="422"/>
    </row>
    <row r="34" spans="2:50" s="406" customFormat="1" ht="25.5">
      <c r="B34" s="407">
        <v>25</v>
      </c>
      <c r="C34" s="413" t="s">
        <v>2090</v>
      </c>
      <c r="D34" s="409">
        <v>2202</v>
      </c>
      <c r="E34" s="423"/>
      <c r="F34" s="434" t="s">
        <v>7188</v>
      </c>
      <c r="G34" s="433">
        <v>42368</v>
      </c>
      <c r="H34" s="408" t="s">
        <v>7150</v>
      </c>
      <c r="I34" s="413" t="s">
        <v>7151</v>
      </c>
      <c r="J34" s="427"/>
      <c r="K34" s="415" t="s">
        <v>7175</v>
      </c>
      <c r="L34" s="424"/>
      <c r="M34" s="415" t="s">
        <v>7176</v>
      </c>
      <c r="N34" s="417">
        <v>142</v>
      </c>
      <c r="O34" s="435" t="s">
        <v>7177</v>
      </c>
      <c r="P34" s="426"/>
      <c r="Q34" s="429" t="s">
        <v>7178</v>
      </c>
      <c r="R34" s="419"/>
      <c r="S34" s="420">
        <v>19701.028429697923</v>
      </c>
      <c r="T34" s="421"/>
      <c r="AB34" s="422"/>
      <c r="AC34" s="422"/>
      <c r="AD34" s="422"/>
      <c r="AE34" s="422"/>
      <c r="AF34" s="422"/>
      <c r="AG34" s="422"/>
      <c r="AH34" s="422"/>
      <c r="AI34" s="422"/>
      <c r="AJ34" s="422"/>
      <c r="AK34" s="422"/>
      <c r="AL34" s="422"/>
      <c r="AM34" s="422"/>
      <c r="AN34" s="422"/>
      <c r="AO34" s="422"/>
      <c r="AP34" s="422"/>
      <c r="AQ34" s="422"/>
      <c r="AR34" s="422"/>
      <c r="AS34" s="422"/>
      <c r="AT34" s="422"/>
      <c r="AU34" s="422"/>
      <c r="AV34" s="422"/>
      <c r="AW34" s="422"/>
      <c r="AX34" s="422"/>
    </row>
    <row r="35" spans="2:50" s="406" customFormat="1" ht="25.5">
      <c r="B35" s="407">
        <v>26</v>
      </c>
      <c r="C35" s="413" t="s">
        <v>2090</v>
      </c>
      <c r="D35" s="409">
        <v>2202</v>
      </c>
      <c r="E35" s="423"/>
      <c r="F35" s="434" t="s">
        <v>7189</v>
      </c>
      <c r="G35" s="433">
        <v>42368</v>
      </c>
      <c r="H35" s="408" t="s">
        <v>7150</v>
      </c>
      <c r="I35" s="413" t="s">
        <v>7151</v>
      </c>
      <c r="J35" s="427"/>
      <c r="K35" s="415" t="s">
        <v>7185</v>
      </c>
      <c r="L35" s="424"/>
      <c r="M35" s="415"/>
      <c r="N35" s="417">
        <v>80</v>
      </c>
      <c r="O35" s="435" t="s">
        <v>7177</v>
      </c>
      <c r="P35" s="426"/>
      <c r="Q35" s="429" t="s">
        <v>7178</v>
      </c>
      <c r="R35" s="419"/>
      <c r="S35" s="420">
        <v>7871.5610076633193</v>
      </c>
      <c r="T35" s="421"/>
      <c r="AB35" s="422"/>
      <c r="AC35" s="422"/>
      <c r="AD35" s="422"/>
      <c r="AE35" s="422"/>
      <c r="AF35" s="422"/>
      <c r="AG35" s="422"/>
      <c r="AH35" s="422"/>
      <c r="AI35" s="422"/>
      <c r="AJ35" s="422"/>
      <c r="AK35" s="422"/>
      <c r="AL35" s="422"/>
      <c r="AM35" s="422"/>
      <c r="AN35" s="422"/>
      <c r="AO35" s="422"/>
      <c r="AP35" s="422"/>
      <c r="AQ35" s="422"/>
      <c r="AR35" s="422"/>
      <c r="AS35" s="422"/>
      <c r="AT35" s="422"/>
      <c r="AU35" s="422"/>
      <c r="AV35" s="422"/>
      <c r="AW35" s="422"/>
      <c r="AX35" s="422"/>
    </row>
    <row r="36" spans="2:50" s="406" customFormat="1" ht="25.5">
      <c r="B36" s="407">
        <v>27</v>
      </c>
      <c r="C36" s="413" t="s">
        <v>2090</v>
      </c>
      <c r="D36" s="409">
        <v>2202</v>
      </c>
      <c r="E36" s="423"/>
      <c r="F36" s="434" t="s">
        <v>7190</v>
      </c>
      <c r="G36" s="433">
        <v>42368</v>
      </c>
      <c r="H36" s="408" t="s">
        <v>7150</v>
      </c>
      <c r="I36" s="413" t="s">
        <v>7151</v>
      </c>
      <c r="J36" s="427"/>
      <c r="K36" s="415" t="s">
        <v>7175</v>
      </c>
      <c r="L36" s="424"/>
      <c r="M36" s="415" t="s">
        <v>7176</v>
      </c>
      <c r="N36" s="417">
        <v>374</v>
      </c>
      <c r="O36" s="435" t="s">
        <v>7177</v>
      </c>
      <c r="P36" s="426"/>
      <c r="Q36" s="429" t="s">
        <v>7178</v>
      </c>
      <c r="R36" s="419"/>
      <c r="S36" s="420">
        <v>70039.332808225896</v>
      </c>
      <c r="T36" s="421"/>
      <c r="AB36" s="422"/>
      <c r="AC36" s="422"/>
      <c r="AD36" s="422"/>
      <c r="AE36" s="422"/>
      <c r="AF36" s="422"/>
      <c r="AG36" s="422"/>
      <c r="AH36" s="422"/>
      <c r="AI36" s="422"/>
      <c r="AJ36" s="422"/>
      <c r="AK36" s="422"/>
      <c r="AL36" s="422"/>
      <c r="AM36" s="422"/>
      <c r="AN36" s="422"/>
      <c r="AO36" s="422"/>
      <c r="AP36" s="422"/>
      <c r="AQ36" s="422"/>
      <c r="AR36" s="422"/>
      <c r="AS36" s="422"/>
      <c r="AT36" s="422"/>
      <c r="AU36" s="422"/>
      <c r="AV36" s="422"/>
      <c r="AW36" s="422"/>
      <c r="AX36" s="422"/>
    </row>
    <row r="37" spans="2:50" s="406" customFormat="1" ht="25.5">
      <c r="B37" s="407">
        <v>28</v>
      </c>
      <c r="C37" s="413" t="s">
        <v>2090</v>
      </c>
      <c r="D37" s="409">
        <v>2202</v>
      </c>
      <c r="E37" s="423"/>
      <c r="F37" s="434" t="s">
        <v>7191</v>
      </c>
      <c r="G37" s="433">
        <v>42368</v>
      </c>
      <c r="H37" s="408" t="s">
        <v>7150</v>
      </c>
      <c r="I37" s="413" t="s">
        <v>7151</v>
      </c>
      <c r="J37" s="427"/>
      <c r="K37" s="415" t="s">
        <v>7185</v>
      </c>
      <c r="L37" s="424"/>
      <c r="M37" s="415"/>
      <c r="N37" s="417">
        <v>232</v>
      </c>
      <c r="O37" s="435" t="s">
        <v>7177</v>
      </c>
      <c r="P37" s="426"/>
      <c r="Q37" s="429" t="s">
        <v>7178</v>
      </c>
      <c r="R37" s="419"/>
      <c r="S37" s="420">
        <v>25662.231456399157</v>
      </c>
      <c r="T37" s="421"/>
      <c r="AB37" s="422"/>
      <c r="AC37" s="422"/>
      <c r="AD37" s="422"/>
      <c r="AE37" s="422"/>
      <c r="AF37" s="422"/>
      <c r="AG37" s="422"/>
      <c r="AH37" s="422"/>
      <c r="AI37" s="422"/>
      <c r="AJ37" s="422"/>
      <c r="AK37" s="422"/>
      <c r="AL37" s="422"/>
      <c r="AM37" s="422"/>
      <c r="AN37" s="422"/>
      <c r="AO37" s="422"/>
      <c r="AP37" s="422"/>
      <c r="AQ37" s="422"/>
      <c r="AR37" s="422"/>
      <c r="AS37" s="422"/>
      <c r="AT37" s="422"/>
      <c r="AU37" s="422"/>
      <c r="AV37" s="422"/>
      <c r="AW37" s="422"/>
      <c r="AX37" s="422"/>
    </row>
    <row r="38" spans="2:50" s="406" customFormat="1" ht="25.5">
      <c r="B38" s="407">
        <v>29</v>
      </c>
      <c r="C38" s="413" t="s">
        <v>2090</v>
      </c>
      <c r="D38" s="409">
        <v>2202</v>
      </c>
      <c r="E38" s="423"/>
      <c r="F38" s="434" t="s">
        <v>7192</v>
      </c>
      <c r="G38" s="433">
        <v>42368</v>
      </c>
      <c r="H38" s="408" t="s">
        <v>7150</v>
      </c>
      <c r="I38" s="413" t="s">
        <v>7151</v>
      </c>
      <c r="J38" s="427"/>
      <c r="K38" s="415" t="s">
        <v>7175</v>
      </c>
      <c r="L38" s="424"/>
      <c r="M38" s="415" t="s">
        <v>7176</v>
      </c>
      <c r="N38" s="417">
        <v>76</v>
      </c>
      <c r="O38" s="435" t="s">
        <v>7177</v>
      </c>
      <c r="P38" s="426"/>
      <c r="Q38" s="429" t="s">
        <v>7178</v>
      </c>
      <c r="R38" s="419"/>
      <c r="S38" s="420">
        <v>8417.0537836365002</v>
      </c>
      <c r="T38" s="421"/>
      <c r="AB38" s="422"/>
      <c r="AC38" s="422"/>
      <c r="AD38" s="422"/>
      <c r="AE38" s="422"/>
      <c r="AF38" s="422"/>
      <c r="AG38" s="422"/>
      <c r="AH38" s="422"/>
      <c r="AI38" s="422"/>
      <c r="AJ38" s="422"/>
      <c r="AK38" s="422"/>
      <c r="AL38" s="422"/>
      <c r="AM38" s="422"/>
      <c r="AN38" s="422"/>
      <c r="AO38" s="422"/>
      <c r="AP38" s="422"/>
      <c r="AQ38" s="422"/>
      <c r="AR38" s="422"/>
      <c r="AS38" s="422"/>
      <c r="AT38" s="422"/>
      <c r="AU38" s="422"/>
      <c r="AV38" s="422"/>
      <c r="AW38" s="422"/>
      <c r="AX38" s="422"/>
    </row>
    <row r="39" spans="2:50" s="406" customFormat="1" ht="25.5">
      <c r="B39" s="407">
        <v>30</v>
      </c>
      <c r="C39" s="413" t="s">
        <v>2090</v>
      </c>
      <c r="D39" s="409">
        <v>2202</v>
      </c>
      <c r="E39" s="423"/>
      <c r="F39" s="434" t="s">
        <v>7193</v>
      </c>
      <c r="G39" s="433">
        <v>42368</v>
      </c>
      <c r="H39" s="408" t="s">
        <v>7150</v>
      </c>
      <c r="I39" s="413" t="s">
        <v>7151</v>
      </c>
      <c r="J39" s="427"/>
      <c r="K39" s="415" t="s">
        <v>7175</v>
      </c>
      <c r="L39" s="424"/>
      <c r="M39" s="415" t="s">
        <v>7176</v>
      </c>
      <c r="N39" s="417">
        <v>589</v>
      </c>
      <c r="O39" s="435" t="s">
        <v>7177</v>
      </c>
      <c r="P39" s="426"/>
      <c r="Q39" s="429" t="s">
        <v>7178</v>
      </c>
      <c r="R39" s="419"/>
      <c r="S39" s="420">
        <v>59806.646746814185</v>
      </c>
      <c r="T39" s="421"/>
      <c r="AB39" s="422"/>
      <c r="AC39" s="422"/>
      <c r="AD39" s="422"/>
      <c r="AE39" s="422"/>
      <c r="AF39" s="422"/>
      <c r="AG39" s="422"/>
      <c r="AH39" s="422"/>
      <c r="AI39" s="422"/>
      <c r="AJ39" s="422"/>
      <c r="AK39" s="422"/>
      <c r="AL39" s="422"/>
      <c r="AM39" s="422"/>
      <c r="AN39" s="422"/>
      <c r="AO39" s="422"/>
      <c r="AP39" s="422"/>
      <c r="AQ39" s="422"/>
      <c r="AR39" s="422"/>
      <c r="AS39" s="422"/>
      <c r="AT39" s="422"/>
      <c r="AU39" s="422"/>
      <c r="AV39" s="422"/>
      <c r="AW39" s="422"/>
      <c r="AX39" s="422"/>
    </row>
    <row r="40" spans="2:50" s="406" customFormat="1">
      <c r="B40" s="407">
        <v>31</v>
      </c>
      <c r="C40" s="413" t="s">
        <v>2090</v>
      </c>
      <c r="D40" s="409">
        <v>2202</v>
      </c>
      <c r="E40" s="423"/>
      <c r="F40" s="434" t="s">
        <v>7194</v>
      </c>
      <c r="G40" s="433">
        <v>42368</v>
      </c>
      <c r="H40" s="408" t="s">
        <v>7150</v>
      </c>
      <c r="I40" s="413" t="s">
        <v>7151</v>
      </c>
      <c r="J40" s="427"/>
      <c r="K40" s="415" t="s">
        <v>7185</v>
      </c>
      <c r="L40" s="424"/>
      <c r="M40" s="415"/>
      <c r="N40" s="417">
        <v>256</v>
      </c>
      <c r="O40" s="435" t="s">
        <v>7177</v>
      </c>
      <c r="P40" s="426"/>
      <c r="Q40" s="429" t="s">
        <v>7178</v>
      </c>
      <c r="R40" s="419"/>
      <c r="S40" s="420">
        <v>22584.08742239085</v>
      </c>
      <c r="T40" s="421"/>
      <c r="AB40" s="422"/>
      <c r="AC40" s="422"/>
      <c r="AD40" s="422"/>
      <c r="AE40" s="422"/>
      <c r="AF40" s="422"/>
      <c r="AG40" s="422"/>
      <c r="AH40" s="422"/>
      <c r="AI40" s="422"/>
      <c r="AJ40" s="422"/>
      <c r="AK40" s="422"/>
      <c r="AL40" s="422"/>
      <c r="AM40" s="422"/>
      <c r="AN40" s="422"/>
      <c r="AO40" s="422"/>
      <c r="AP40" s="422"/>
      <c r="AQ40" s="422"/>
      <c r="AR40" s="422"/>
      <c r="AS40" s="422"/>
      <c r="AT40" s="422"/>
      <c r="AU40" s="422"/>
      <c r="AV40" s="422"/>
      <c r="AW40" s="422"/>
      <c r="AX40" s="422"/>
    </row>
    <row r="41" spans="2:50" s="406" customFormat="1" ht="25.5">
      <c r="B41" s="407">
        <v>32</v>
      </c>
      <c r="C41" s="413" t="s">
        <v>2090</v>
      </c>
      <c r="D41" s="409">
        <v>2202</v>
      </c>
      <c r="E41" s="423"/>
      <c r="F41" s="434" t="s">
        <v>7195</v>
      </c>
      <c r="G41" s="433">
        <v>42368</v>
      </c>
      <c r="H41" s="408" t="s">
        <v>7150</v>
      </c>
      <c r="I41" s="413" t="s">
        <v>7151</v>
      </c>
      <c r="J41" s="427"/>
      <c r="K41" s="415" t="s">
        <v>7175</v>
      </c>
      <c r="L41" s="424"/>
      <c r="M41" s="415" t="s">
        <v>7176</v>
      </c>
      <c r="N41" s="417">
        <v>304</v>
      </c>
      <c r="O41" s="435" t="s">
        <v>7177</v>
      </c>
      <c r="P41" s="426"/>
      <c r="Q41" s="429" t="s">
        <v>7178</v>
      </c>
      <c r="R41" s="419"/>
      <c r="S41" s="420">
        <v>34920.080737320728</v>
      </c>
      <c r="T41" s="421"/>
      <c r="AB41" s="422"/>
      <c r="AC41" s="422"/>
      <c r="AD41" s="422"/>
      <c r="AE41" s="422"/>
      <c r="AF41" s="422"/>
      <c r="AG41" s="422"/>
      <c r="AH41" s="422"/>
      <c r="AI41" s="422"/>
      <c r="AJ41" s="422"/>
      <c r="AK41" s="422"/>
      <c r="AL41" s="422"/>
      <c r="AM41" s="422"/>
      <c r="AN41" s="422"/>
      <c r="AO41" s="422"/>
      <c r="AP41" s="422"/>
      <c r="AQ41" s="422"/>
      <c r="AR41" s="422"/>
      <c r="AS41" s="422"/>
      <c r="AT41" s="422"/>
      <c r="AU41" s="422"/>
      <c r="AV41" s="422"/>
      <c r="AW41" s="422"/>
      <c r="AX41" s="422"/>
    </row>
    <row r="42" spans="2:50" s="406" customFormat="1" ht="25.5">
      <c r="B42" s="407">
        <v>33</v>
      </c>
      <c r="C42" s="413" t="s">
        <v>2090</v>
      </c>
      <c r="D42" s="409">
        <v>2202</v>
      </c>
      <c r="E42" s="423"/>
      <c r="F42" s="434" t="s">
        <v>7196</v>
      </c>
      <c r="G42" s="433">
        <v>42368</v>
      </c>
      <c r="H42" s="408" t="s">
        <v>7150</v>
      </c>
      <c r="I42" s="413" t="s">
        <v>7151</v>
      </c>
      <c r="J42" s="427"/>
      <c r="K42" s="415" t="s">
        <v>7185</v>
      </c>
      <c r="L42" s="424"/>
      <c r="M42" s="415"/>
      <c r="N42" s="417">
        <v>120</v>
      </c>
      <c r="O42" s="435" t="s">
        <v>7177</v>
      </c>
      <c r="P42" s="426"/>
      <c r="Q42" s="429" t="s">
        <v>7178</v>
      </c>
      <c r="R42" s="419"/>
      <c r="S42" s="420">
        <v>12455.814301038565</v>
      </c>
      <c r="T42" s="421"/>
      <c r="AB42" s="422"/>
      <c r="AC42" s="422"/>
      <c r="AD42" s="422"/>
      <c r="AE42" s="422"/>
      <c r="AF42" s="422"/>
      <c r="AG42" s="422"/>
      <c r="AH42" s="422"/>
      <c r="AI42" s="422"/>
      <c r="AJ42" s="422"/>
      <c r="AK42" s="422"/>
      <c r="AL42" s="422"/>
      <c r="AM42" s="422"/>
      <c r="AN42" s="422"/>
      <c r="AO42" s="422"/>
      <c r="AP42" s="422"/>
      <c r="AQ42" s="422"/>
      <c r="AR42" s="422"/>
      <c r="AS42" s="422"/>
      <c r="AT42" s="422"/>
      <c r="AU42" s="422"/>
      <c r="AV42" s="422"/>
      <c r="AW42" s="422"/>
      <c r="AX42" s="422"/>
    </row>
    <row r="43" spans="2:50" s="406" customFormat="1" ht="25.5">
      <c r="B43" s="407">
        <v>34</v>
      </c>
      <c r="C43" s="413" t="s">
        <v>2090</v>
      </c>
      <c r="D43" s="409">
        <v>2202</v>
      </c>
      <c r="E43" s="423"/>
      <c r="F43" s="434" t="s">
        <v>7197</v>
      </c>
      <c r="G43" s="433">
        <v>42368</v>
      </c>
      <c r="H43" s="408" t="s">
        <v>7150</v>
      </c>
      <c r="I43" s="413" t="s">
        <v>7151</v>
      </c>
      <c r="J43" s="427"/>
      <c r="K43" s="415" t="s">
        <v>7175</v>
      </c>
      <c r="L43" s="424"/>
      <c r="M43" s="415" t="s">
        <v>7176</v>
      </c>
      <c r="N43" s="417">
        <v>208</v>
      </c>
      <c r="O43" s="435" t="s">
        <v>7177</v>
      </c>
      <c r="P43" s="426"/>
      <c r="Q43" s="429" t="s">
        <v>7178</v>
      </c>
      <c r="R43" s="419"/>
      <c r="S43" s="420">
        <v>34414.655419143259</v>
      </c>
      <c r="T43" s="421"/>
      <c r="AB43" s="422"/>
      <c r="AC43" s="422"/>
      <c r="AD43" s="422"/>
      <c r="AE43" s="422"/>
      <c r="AF43" s="422"/>
      <c r="AG43" s="422"/>
      <c r="AH43" s="422"/>
      <c r="AI43" s="422"/>
      <c r="AJ43" s="422"/>
      <c r="AK43" s="422"/>
      <c r="AL43" s="422"/>
      <c r="AM43" s="422"/>
      <c r="AN43" s="422"/>
      <c r="AO43" s="422"/>
      <c r="AP43" s="422"/>
      <c r="AQ43" s="422"/>
      <c r="AR43" s="422"/>
      <c r="AS43" s="422"/>
      <c r="AT43" s="422"/>
      <c r="AU43" s="422"/>
      <c r="AV43" s="422"/>
      <c r="AW43" s="422"/>
      <c r="AX43" s="422"/>
    </row>
    <row r="44" spans="2:50" s="406" customFormat="1" ht="25.5">
      <c r="B44" s="407">
        <v>35</v>
      </c>
      <c r="C44" s="413" t="s">
        <v>2090</v>
      </c>
      <c r="D44" s="409">
        <v>2202</v>
      </c>
      <c r="E44" s="423"/>
      <c r="F44" s="434" t="s">
        <v>7198</v>
      </c>
      <c r="G44" s="433">
        <v>42368</v>
      </c>
      <c r="H44" s="408" t="s">
        <v>7150</v>
      </c>
      <c r="I44" s="413" t="s">
        <v>7151</v>
      </c>
      <c r="J44" s="427"/>
      <c r="K44" s="415" t="s">
        <v>7175</v>
      </c>
      <c r="L44" s="424"/>
      <c r="M44" s="415" t="s">
        <v>7176</v>
      </c>
      <c r="N44" s="417">
        <v>214</v>
      </c>
      <c r="O44" s="435" t="s">
        <v>7177</v>
      </c>
      <c r="P44" s="426"/>
      <c r="Q44" s="429" t="s">
        <v>7178</v>
      </c>
      <c r="R44" s="419"/>
      <c r="S44" s="420">
        <v>34129.181592835921</v>
      </c>
      <c r="T44" s="421"/>
      <c r="AB44" s="422"/>
      <c r="AC44" s="422"/>
      <c r="AD44" s="422"/>
      <c r="AE44" s="422"/>
      <c r="AF44" s="422"/>
      <c r="AG44" s="422"/>
      <c r="AH44" s="422"/>
      <c r="AI44" s="422"/>
      <c r="AJ44" s="422"/>
      <c r="AK44" s="422"/>
      <c r="AL44" s="422"/>
      <c r="AM44" s="422"/>
      <c r="AN44" s="422"/>
      <c r="AO44" s="422"/>
      <c r="AP44" s="422"/>
      <c r="AQ44" s="422"/>
      <c r="AR44" s="422"/>
      <c r="AS44" s="422"/>
      <c r="AT44" s="422"/>
      <c r="AU44" s="422"/>
      <c r="AV44" s="422"/>
      <c r="AW44" s="422"/>
      <c r="AX44" s="422"/>
    </row>
    <row r="45" spans="2:50" s="406" customFormat="1" ht="25.5">
      <c r="B45" s="407">
        <v>36</v>
      </c>
      <c r="C45" s="413" t="s">
        <v>2090</v>
      </c>
      <c r="D45" s="409">
        <v>2202</v>
      </c>
      <c r="E45" s="423"/>
      <c r="F45" s="434" t="s">
        <v>7199</v>
      </c>
      <c r="G45" s="433">
        <v>42368</v>
      </c>
      <c r="H45" s="408" t="s">
        <v>7150</v>
      </c>
      <c r="I45" s="413" t="s">
        <v>7151</v>
      </c>
      <c r="J45" s="427"/>
      <c r="K45" s="415" t="s">
        <v>7175</v>
      </c>
      <c r="L45" s="424"/>
      <c r="M45" s="415" t="s">
        <v>7176</v>
      </c>
      <c r="N45" s="417">
        <v>395</v>
      </c>
      <c r="O45" s="435" t="s">
        <v>7177</v>
      </c>
      <c r="P45" s="426"/>
      <c r="Q45" s="429" t="s">
        <v>7178</v>
      </c>
      <c r="R45" s="419"/>
      <c r="S45" s="420">
        <v>56778.170233239078</v>
      </c>
      <c r="T45" s="421"/>
      <c r="AB45" s="422"/>
      <c r="AC45" s="422"/>
      <c r="AD45" s="422"/>
      <c r="AE45" s="422"/>
      <c r="AF45" s="422"/>
      <c r="AG45" s="422"/>
      <c r="AH45" s="422"/>
      <c r="AI45" s="422"/>
      <c r="AJ45" s="422"/>
      <c r="AK45" s="422"/>
      <c r="AL45" s="422"/>
      <c r="AM45" s="422"/>
      <c r="AN45" s="422"/>
      <c r="AO45" s="422"/>
      <c r="AP45" s="422"/>
      <c r="AQ45" s="422"/>
      <c r="AR45" s="422"/>
      <c r="AS45" s="422"/>
      <c r="AT45" s="422"/>
      <c r="AU45" s="422"/>
      <c r="AV45" s="422"/>
      <c r="AW45" s="422"/>
      <c r="AX45" s="422"/>
    </row>
    <row r="46" spans="2:50" s="406" customFormat="1" ht="25.5">
      <c r="B46" s="407">
        <v>37</v>
      </c>
      <c r="C46" s="413" t="s">
        <v>2090</v>
      </c>
      <c r="D46" s="409">
        <v>2202</v>
      </c>
      <c r="E46" s="423"/>
      <c r="F46" s="434" t="s">
        <v>7200</v>
      </c>
      <c r="G46" s="433">
        <v>42368</v>
      </c>
      <c r="H46" s="408" t="s">
        <v>7150</v>
      </c>
      <c r="I46" s="413" t="s">
        <v>7151</v>
      </c>
      <c r="J46" s="427"/>
      <c r="K46" s="415" t="s">
        <v>7175</v>
      </c>
      <c r="L46" s="424"/>
      <c r="M46" s="415" t="s">
        <v>7176</v>
      </c>
      <c r="N46" s="417">
        <v>395</v>
      </c>
      <c r="O46" s="435" t="s">
        <v>7177</v>
      </c>
      <c r="P46" s="426"/>
      <c r="Q46" s="429" t="s">
        <v>7178</v>
      </c>
      <c r="R46" s="419"/>
      <c r="S46" s="420">
        <v>58507.652573202788</v>
      </c>
      <c r="T46" s="421"/>
      <c r="AB46" s="422"/>
      <c r="AC46" s="422"/>
      <c r="AD46" s="422"/>
      <c r="AE46" s="422"/>
      <c r="AF46" s="422"/>
      <c r="AG46" s="422"/>
      <c r="AH46" s="422"/>
      <c r="AI46" s="422"/>
      <c r="AJ46" s="422"/>
      <c r="AK46" s="422"/>
      <c r="AL46" s="422"/>
      <c r="AM46" s="422"/>
      <c r="AN46" s="422"/>
      <c r="AO46" s="422"/>
      <c r="AP46" s="422"/>
      <c r="AQ46" s="422"/>
      <c r="AR46" s="422"/>
      <c r="AS46" s="422"/>
      <c r="AT46" s="422"/>
      <c r="AU46" s="422"/>
      <c r="AV46" s="422"/>
      <c r="AW46" s="422"/>
      <c r="AX46" s="422"/>
    </row>
    <row r="47" spans="2:50" s="406" customFormat="1" ht="25.5">
      <c r="B47" s="407">
        <v>38</v>
      </c>
      <c r="C47" s="413" t="s">
        <v>2090</v>
      </c>
      <c r="D47" s="409">
        <v>2202</v>
      </c>
      <c r="E47" s="423"/>
      <c r="F47" s="434" t="s">
        <v>7201</v>
      </c>
      <c r="G47" s="433">
        <v>42368</v>
      </c>
      <c r="H47" s="408" t="s">
        <v>7150</v>
      </c>
      <c r="I47" s="413" t="s">
        <v>7151</v>
      </c>
      <c r="J47" s="427"/>
      <c r="K47" s="415" t="s">
        <v>7175</v>
      </c>
      <c r="L47" s="424"/>
      <c r="M47" s="415" t="s">
        <v>7176</v>
      </c>
      <c r="N47" s="417">
        <v>372</v>
      </c>
      <c r="O47" s="435" t="s">
        <v>7177</v>
      </c>
      <c r="P47" s="426"/>
      <c r="Q47" s="429" t="s">
        <v>7178</v>
      </c>
      <c r="R47" s="419"/>
      <c r="S47" s="420">
        <v>60389.079604899809</v>
      </c>
      <c r="T47" s="421"/>
      <c r="AB47" s="422"/>
      <c r="AC47" s="422"/>
      <c r="AD47" s="422"/>
      <c r="AE47" s="422"/>
      <c r="AF47" s="422"/>
      <c r="AG47" s="422"/>
      <c r="AH47" s="422"/>
      <c r="AI47" s="422"/>
      <c r="AJ47" s="422"/>
      <c r="AK47" s="422"/>
      <c r="AL47" s="422"/>
      <c r="AM47" s="422"/>
      <c r="AN47" s="422"/>
      <c r="AO47" s="422"/>
      <c r="AP47" s="422"/>
      <c r="AQ47" s="422"/>
      <c r="AR47" s="422"/>
      <c r="AS47" s="422"/>
      <c r="AT47" s="422"/>
      <c r="AU47" s="422"/>
      <c r="AV47" s="422"/>
      <c r="AW47" s="422"/>
      <c r="AX47" s="422"/>
    </row>
    <row r="48" spans="2:50" s="406" customFormat="1" ht="25.5">
      <c r="B48" s="407">
        <v>39</v>
      </c>
      <c r="C48" s="413" t="s">
        <v>2090</v>
      </c>
      <c r="D48" s="409">
        <v>2202</v>
      </c>
      <c r="E48" s="423"/>
      <c r="F48" s="434" t="s">
        <v>7202</v>
      </c>
      <c r="G48" s="433">
        <v>42368</v>
      </c>
      <c r="H48" s="408" t="s">
        <v>7150</v>
      </c>
      <c r="I48" s="413" t="s">
        <v>7151</v>
      </c>
      <c r="J48" s="427"/>
      <c r="K48" s="415" t="s">
        <v>7175</v>
      </c>
      <c r="L48" s="424"/>
      <c r="M48" s="415" t="s">
        <v>7176</v>
      </c>
      <c r="N48" s="417">
        <v>126</v>
      </c>
      <c r="O48" s="435" t="s">
        <v>7177</v>
      </c>
      <c r="P48" s="426"/>
      <c r="Q48" s="429" t="s">
        <v>7178</v>
      </c>
      <c r="R48" s="419"/>
      <c r="S48" s="420">
        <v>22464.92024304521</v>
      </c>
      <c r="T48" s="421"/>
      <c r="AB48" s="422"/>
      <c r="AC48" s="422"/>
      <c r="AD48" s="422"/>
      <c r="AE48" s="422"/>
      <c r="AF48" s="422"/>
      <c r="AG48" s="422"/>
      <c r="AH48" s="422"/>
      <c r="AI48" s="422"/>
      <c r="AJ48" s="422"/>
      <c r="AK48" s="422"/>
      <c r="AL48" s="422"/>
      <c r="AM48" s="422"/>
      <c r="AN48" s="422"/>
      <c r="AO48" s="422"/>
      <c r="AP48" s="422"/>
      <c r="AQ48" s="422"/>
      <c r="AR48" s="422"/>
      <c r="AS48" s="422"/>
      <c r="AT48" s="422"/>
      <c r="AU48" s="422"/>
      <c r="AV48" s="422"/>
      <c r="AW48" s="422"/>
      <c r="AX48" s="422"/>
    </row>
    <row r="49" spans="2:50" s="406" customFormat="1" ht="25.5">
      <c r="B49" s="407">
        <v>40</v>
      </c>
      <c r="C49" s="413" t="s">
        <v>2090</v>
      </c>
      <c r="D49" s="409">
        <v>2202</v>
      </c>
      <c r="E49" s="423"/>
      <c r="F49" s="434" t="s">
        <v>7203</v>
      </c>
      <c r="G49" s="433">
        <v>42368</v>
      </c>
      <c r="H49" s="408" t="s">
        <v>7150</v>
      </c>
      <c r="I49" s="413" t="s">
        <v>7151</v>
      </c>
      <c r="J49" s="427"/>
      <c r="K49" s="415" t="s">
        <v>7175</v>
      </c>
      <c r="L49" s="424"/>
      <c r="M49" s="415" t="s">
        <v>7176</v>
      </c>
      <c r="N49" s="417">
        <v>173</v>
      </c>
      <c r="O49" s="435" t="s">
        <v>7177</v>
      </c>
      <c r="P49" s="426"/>
      <c r="Q49" s="429" t="s">
        <v>7178</v>
      </c>
      <c r="R49" s="419"/>
      <c r="S49" s="420">
        <v>24267.879566396594</v>
      </c>
      <c r="T49" s="421"/>
      <c r="AB49" s="422"/>
      <c r="AC49" s="422"/>
      <c r="AD49" s="422"/>
      <c r="AE49" s="422"/>
      <c r="AF49" s="422"/>
      <c r="AG49" s="422"/>
      <c r="AH49" s="422"/>
      <c r="AI49" s="422"/>
      <c r="AJ49" s="422"/>
      <c r="AK49" s="422"/>
      <c r="AL49" s="422"/>
      <c r="AM49" s="422"/>
      <c r="AN49" s="422"/>
      <c r="AO49" s="422"/>
      <c r="AP49" s="422"/>
      <c r="AQ49" s="422"/>
      <c r="AR49" s="422"/>
      <c r="AS49" s="422"/>
      <c r="AT49" s="422"/>
      <c r="AU49" s="422"/>
      <c r="AV49" s="422"/>
      <c r="AW49" s="422"/>
      <c r="AX49" s="422"/>
    </row>
    <row r="50" spans="2:50" s="406" customFormat="1">
      <c r="B50" s="407">
        <v>41</v>
      </c>
      <c r="C50" s="413" t="s">
        <v>2090</v>
      </c>
      <c r="D50" s="409">
        <v>2202</v>
      </c>
      <c r="E50" s="423"/>
      <c r="F50" s="434" t="s">
        <v>7204</v>
      </c>
      <c r="G50" s="433">
        <v>42368</v>
      </c>
      <c r="H50" s="408" t="s">
        <v>7150</v>
      </c>
      <c r="I50" s="413" t="s">
        <v>7151</v>
      </c>
      <c r="J50" s="427"/>
      <c r="K50" s="415" t="s">
        <v>7185</v>
      </c>
      <c r="L50" s="424"/>
      <c r="M50" s="415"/>
      <c r="N50" s="417">
        <v>88</v>
      </c>
      <c r="O50" s="435" t="s">
        <v>7177</v>
      </c>
      <c r="P50" s="426"/>
      <c r="Q50" s="429" t="s">
        <v>7178</v>
      </c>
      <c r="R50" s="419"/>
      <c r="S50" s="420">
        <v>9236.6114579017558</v>
      </c>
      <c r="T50" s="421"/>
      <c r="AB50" s="422"/>
      <c r="AC50" s="422"/>
      <c r="AD50" s="422"/>
      <c r="AE50" s="422"/>
      <c r="AF50" s="422"/>
      <c r="AG50" s="422"/>
      <c r="AH50" s="422"/>
      <c r="AI50" s="422"/>
      <c r="AJ50" s="422"/>
      <c r="AK50" s="422"/>
      <c r="AL50" s="422"/>
      <c r="AM50" s="422"/>
      <c r="AN50" s="422"/>
      <c r="AO50" s="422"/>
      <c r="AP50" s="422"/>
      <c r="AQ50" s="422"/>
      <c r="AR50" s="422"/>
      <c r="AS50" s="422"/>
      <c r="AT50" s="422"/>
      <c r="AU50" s="422"/>
      <c r="AV50" s="422"/>
      <c r="AW50" s="422"/>
      <c r="AX50" s="422"/>
    </row>
    <row r="51" spans="2:50" s="406" customFormat="1" ht="25.5">
      <c r="B51" s="407">
        <v>42</v>
      </c>
      <c r="C51" s="413" t="s">
        <v>2090</v>
      </c>
      <c r="D51" s="409">
        <v>2202</v>
      </c>
      <c r="E51" s="423"/>
      <c r="F51" s="434" t="s">
        <v>7205</v>
      </c>
      <c r="G51" s="433">
        <v>42368</v>
      </c>
      <c r="H51" s="408" t="s">
        <v>7150</v>
      </c>
      <c r="I51" s="413" t="s">
        <v>7151</v>
      </c>
      <c r="J51" s="427"/>
      <c r="K51" s="415" t="s">
        <v>7175</v>
      </c>
      <c r="L51" s="424"/>
      <c r="M51" s="415" t="s">
        <v>7176</v>
      </c>
      <c r="N51" s="417">
        <v>236</v>
      </c>
      <c r="O51" s="435" t="s">
        <v>7177</v>
      </c>
      <c r="P51" s="426"/>
      <c r="Q51" s="429" t="s">
        <v>7178</v>
      </c>
      <c r="R51" s="419"/>
      <c r="S51" s="420">
        <v>36883.538724222031</v>
      </c>
      <c r="T51" s="421"/>
      <c r="AB51" s="422"/>
      <c r="AC51" s="422"/>
      <c r="AD51" s="422"/>
      <c r="AE51" s="422"/>
      <c r="AF51" s="422"/>
      <c r="AG51" s="422"/>
      <c r="AH51" s="422"/>
      <c r="AI51" s="422"/>
      <c r="AJ51" s="422"/>
      <c r="AK51" s="422"/>
      <c r="AL51" s="422"/>
      <c r="AM51" s="422"/>
      <c r="AN51" s="422"/>
      <c r="AO51" s="422"/>
      <c r="AP51" s="422"/>
      <c r="AQ51" s="422"/>
      <c r="AR51" s="422"/>
      <c r="AS51" s="422"/>
      <c r="AT51" s="422"/>
      <c r="AU51" s="422"/>
      <c r="AV51" s="422"/>
      <c r="AW51" s="422"/>
      <c r="AX51" s="422"/>
    </row>
    <row r="52" spans="2:50" s="406" customFormat="1" ht="25.5">
      <c r="B52" s="407">
        <v>43</v>
      </c>
      <c r="C52" s="413" t="s">
        <v>2090</v>
      </c>
      <c r="D52" s="409">
        <v>2202</v>
      </c>
      <c r="E52" s="423"/>
      <c r="F52" s="434" t="s">
        <v>7206</v>
      </c>
      <c r="G52" s="433">
        <v>42368</v>
      </c>
      <c r="H52" s="408" t="s">
        <v>7150</v>
      </c>
      <c r="I52" s="413" t="s">
        <v>7151</v>
      </c>
      <c r="J52" s="427"/>
      <c r="K52" s="415" t="s">
        <v>7175</v>
      </c>
      <c r="L52" s="424"/>
      <c r="M52" s="415"/>
      <c r="N52" s="417"/>
      <c r="O52" s="435"/>
      <c r="P52" s="426"/>
      <c r="Q52" s="429" t="s">
        <v>7178</v>
      </c>
      <c r="R52" s="419"/>
      <c r="S52" s="420">
        <v>438802.6705451578</v>
      </c>
      <c r="T52" s="421"/>
      <c r="AB52" s="422"/>
      <c r="AC52" s="422"/>
      <c r="AD52" s="422"/>
      <c r="AE52" s="422"/>
      <c r="AF52" s="422"/>
      <c r="AG52" s="422"/>
      <c r="AH52" s="422"/>
      <c r="AI52" s="422"/>
      <c r="AJ52" s="422"/>
      <c r="AK52" s="422"/>
      <c r="AL52" s="422"/>
      <c r="AM52" s="422"/>
      <c r="AN52" s="422"/>
      <c r="AO52" s="422"/>
      <c r="AP52" s="422"/>
      <c r="AQ52" s="422"/>
      <c r="AR52" s="422"/>
      <c r="AS52" s="422"/>
      <c r="AT52" s="422"/>
      <c r="AU52" s="422"/>
      <c r="AV52" s="422"/>
      <c r="AW52" s="422"/>
      <c r="AX52" s="422"/>
    </row>
    <row r="53" spans="2:50" s="406" customFormat="1" ht="25.5">
      <c r="B53" s="407">
        <v>44</v>
      </c>
      <c r="C53" s="413" t="s">
        <v>2090</v>
      </c>
      <c r="D53" s="409">
        <v>2202</v>
      </c>
      <c r="E53" s="423"/>
      <c r="F53" s="434" t="s">
        <v>7207</v>
      </c>
      <c r="G53" s="433">
        <v>42368</v>
      </c>
      <c r="H53" s="408" t="s">
        <v>7150</v>
      </c>
      <c r="I53" s="413" t="s">
        <v>7151</v>
      </c>
      <c r="J53" s="427"/>
      <c r="K53" s="415" t="s">
        <v>7175</v>
      </c>
      <c r="L53" s="424"/>
      <c r="M53" s="415" t="s">
        <v>7176</v>
      </c>
      <c r="N53" s="417">
        <v>312</v>
      </c>
      <c r="O53" s="435" t="s">
        <v>7177</v>
      </c>
      <c r="P53" s="426"/>
      <c r="Q53" s="429" t="s">
        <v>7178</v>
      </c>
      <c r="R53" s="419"/>
      <c r="S53" s="420">
        <v>35715.512942029352</v>
      </c>
      <c r="T53" s="421"/>
      <c r="AB53" s="422"/>
      <c r="AC53" s="422"/>
      <c r="AD53" s="422"/>
      <c r="AE53" s="422"/>
      <c r="AF53" s="422"/>
      <c r="AG53" s="422"/>
      <c r="AH53" s="422"/>
      <c r="AI53" s="422"/>
      <c r="AJ53" s="422"/>
      <c r="AK53" s="422"/>
      <c r="AL53" s="422"/>
      <c r="AM53" s="422"/>
      <c r="AN53" s="422"/>
      <c r="AO53" s="422"/>
      <c r="AP53" s="422"/>
      <c r="AQ53" s="422"/>
      <c r="AR53" s="422"/>
      <c r="AS53" s="422"/>
      <c r="AT53" s="422"/>
      <c r="AU53" s="422"/>
      <c r="AV53" s="422"/>
      <c r="AW53" s="422"/>
      <c r="AX53" s="422"/>
    </row>
    <row r="54" spans="2:50" s="406" customFormat="1">
      <c r="B54" s="407">
        <v>45</v>
      </c>
      <c r="C54" s="413" t="s">
        <v>2090</v>
      </c>
      <c r="D54" s="409">
        <v>2202</v>
      </c>
      <c r="E54" s="423"/>
      <c r="F54" s="434" t="s">
        <v>7208</v>
      </c>
      <c r="G54" s="433">
        <v>42368</v>
      </c>
      <c r="H54" s="408" t="s">
        <v>7150</v>
      </c>
      <c r="I54" s="413" t="s">
        <v>7151</v>
      </c>
      <c r="J54" s="427"/>
      <c r="K54" s="415" t="s">
        <v>7185</v>
      </c>
      <c r="L54" s="424"/>
      <c r="M54" s="415"/>
      <c r="N54" s="417">
        <v>136</v>
      </c>
      <c r="O54" s="435" t="s">
        <v>7177</v>
      </c>
      <c r="P54" s="426"/>
      <c r="Q54" s="429" t="s">
        <v>7178</v>
      </c>
      <c r="R54" s="419"/>
      <c r="S54" s="420">
        <v>16901.177244382765</v>
      </c>
      <c r="T54" s="421"/>
      <c r="AB54" s="422"/>
      <c r="AC54" s="422"/>
      <c r="AD54" s="422"/>
      <c r="AE54" s="422"/>
      <c r="AF54" s="422"/>
      <c r="AG54" s="422"/>
      <c r="AH54" s="422"/>
      <c r="AI54" s="422"/>
      <c r="AJ54" s="422"/>
      <c r="AK54" s="422"/>
      <c r="AL54" s="422"/>
      <c r="AM54" s="422"/>
      <c r="AN54" s="422"/>
      <c r="AO54" s="422"/>
      <c r="AP54" s="422"/>
      <c r="AQ54" s="422"/>
      <c r="AR54" s="422"/>
      <c r="AS54" s="422"/>
      <c r="AT54" s="422"/>
      <c r="AU54" s="422"/>
      <c r="AV54" s="422"/>
      <c r="AW54" s="422"/>
      <c r="AX54" s="422"/>
    </row>
    <row r="55" spans="2:50" s="406" customFormat="1" ht="25.5">
      <c r="B55" s="407">
        <v>46</v>
      </c>
      <c r="C55" s="413" t="s">
        <v>2090</v>
      </c>
      <c r="D55" s="409">
        <v>2202</v>
      </c>
      <c r="E55" s="423"/>
      <c r="F55" s="434" t="s">
        <v>7209</v>
      </c>
      <c r="G55" s="433">
        <v>42368</v>
      </c>
      <c r="H55" s="408" t="s">
        <v>7150</v>
      </c>
      <c r="I55" s="413" t="s">
        <v>7151</v>
      </c>
      <c r="J55" s="427"/>
      <c r="K55" s="415" t="s">
        <v>7175</v>
      </c>
      <c r="L55" s="424"/>
      <c r="M55" s="415" t="s">
        <v>7176</v>
      </c>
      <c r="N55" s="417">
        <v>603</v>
      </c>
      <c r="O55" s="435" t="s">
        <v>7177</v>
      </c>
      <c r="P55" s="426"/>
      <c r="Q55" s="429" t="s">
        <v>7178</v>
      </c>
      <c r="R55" s="419"/>
      <c r="S55" s="420">
        <v>119794.005682936</v>
      </c>
      <c r="T55" s="421"/>
      <c r="AB55" s="422"/>
      <c r="AC55" s="422"/>
      <c r="AD55" s="422"/>
      <c r="AE55" s="422"/>
      <c r="AF55" s="422"/>
      <c r="AG55" s="422"/>
      <c r="AH55" s="422"/>
      <c r="AI55" s="422"/>
      <c r="AJ55" s="422"/>
      <c r="AK55" s="422"/>
      <c r="AL55" s="422"/>
      <c r="AM55" s="422"/>
      <c r="AN55" s="422"/>
      <c r="AO55" s="422"/>
      <c r="AP55" s="422"/>
      <c r="AQ55" s="422"/>
      <c r="AR55" s="422"/>
      <c r="AS55" s="422"/>
      <c r="AT55" s="422"/>
      <c r="AU55" s="422"/>
      <c r="AV55" s="422"/>
      <c r="AW55" s="422"/>
      <c r="AX55" s="422"/>
    </row>
    <row r="56" spans="2:50" s="406" customFormat="1" ht="25.5">
      <c r="B56" s="407">
        <v>47</v>
      </c>
      <c r="C56" s="413" t="s">
        <v>2090</v>
      </c>
      <c r="D56" s="409">
        <v>2202</v>
      </c>
      <c r="E56" s="423"/>
      <c r="F56" s="434" t="s">
        <v>7210</v>
      </c>
      <c r="G56" s="433">
        <v>42368</v>
      </c>
      <c r="H56" s="408" t="s">
        <v>7150</v>
      </c>
      <c r="I56" s="413" t="s">
        <v>7151</v>
      </c>
      <c r="J56" s="427"/>
      <c r="K56" s="415" t="s">
        <v>7175</v>
      </c>
      <c r="L56" s="424"/>
      <c r="M56" s="415" t="s">
        <v>7176</v>
      </c>
      <c r="N56" s="417">
        <v>188</v>
      </c>
      <c r="O56" s="435" t="s">
        <v>7177</v>
      </c>
      <c r="P56" s="426"/>
      <c r="Q56" s="429" t="s">
        <v>7178</v>
      </c>
      <c r="R56" s="419"/>
      <c r="S56" s="420">
        <v>36449.25847864402</v>
      </c>
      <c r="T56" s="421"/>
      <c r="AB56" s="422"/>
      <c r="AC56" s="422"/>
      <c r="AD56" s="422"/>
      <c r="AE56" s="422"/>
      <c r="AF56" s="422"/>
      <c r="AG56" s="422"/>
      <c r="AH56" s="422"/>
      <c r="AI56" s="422"/>
      <c r="AJ56" s="422"/>
      <c r="AK56" s="422"/>
      <c r="AL56" s="422"/>
      <c r="AM56" s="422"/>
      <c r="AN56" s="422"/>
      <c r="AO56" s="422"/>
      <c r="AP56" s="422"/>
      <c r="AQ56" s="422"/>
      <c r="AR56" s="422"/>
      <c r="AS56" s="422"/>
      <c r="AT56" s="422"/>
      <c r="AU56" s="422"/>
      <c r="AV56" s="422"/>
      <c r="AW56" s="422"/>
      <c r="AX56" s="422"/>
    </row>
    <row r="57" spans="2:50" s="406" customFormat="1" ht="25.5">
      <c r="B57" s="407">
        <v>48</v>
      </c>
      <c r="C57" s="413" t="s">
        <v>2090</v>
      </c>
      <c r="D57" s="409">
        <v>2202</v>
      </c>
      <c r="E57" s="423"/>
      <c r="F57" s="434" t="s">
        <v>7211</v>
      </c>
      <c r="G57" s="433">
        <v>42368</v>
      </c>
      <c r="H57" s="408" t="s">
        <v>7150</v>
      </c>
      <c r="I57" s="413" t="s">
        <v>7151</v>
      </c>
      <c r="J57" s="427"/>
      <c r="K57" s="415" t="s">
        <v>7175</v>
      </c>
      <c r="L57" s="424"/>
      <c r="M57" s="415" t="s">
        <v>7176</v>
      </c>
      <c r="N57" s="417">
        <v>644</v>
      </c>
      <c r="O57" s="435" t="s">
        <v>7177</v>
      </c>
      <c r="P57" s="426"/>
      <c r="Q57" s="429" t="s">
        <v>7178</v>
      </c>
      <c r="R57" s="419"/>
      <c r="S57" s="420">
        <v>229573.82752467229</v>
      </c>
      <c r="T57" s="421"/>
      <c r="AB57" s="422"/>
      <c r="AC57" s="422"/>
      <c r="AD57" s="422"/>
      <c r="AE57" s="422"/>
      <c r="AF57" s="422"/>
      <c r="AG57" s="422"/>
      <c r="AH57" s="422"/>
      <c r="AI57" s="422"/>
      <c r="AJ57" s="422"/>
      <c r="AK57" s="422"/>
      <c r="AL57" s="422"/>
      <c r="AM57" s="422"/>
      <c r="AN57" s="422"/>
      <c r="AO57" s="422"/>
      <c r="AP57" s="422"/>
      <c r="AQ57" s="422"/>
      <c r="AR57" s="422"/>
      <c r="AS57" s="422"/>
      <c r="AT57" s="422"/>
      <c r="AU57" s="422"/>
      <c r="AV57" s="422"/>
      <c r="AW57" s="422"/>
      <c r="AX57" s="422"/>
    </row>
    <row r="58" spans="2:50" s="406" customFormat="1" ht="25.5">
      <c r="B58" s="407">
        <v>49</v>
      </c>
      <c r="C58" s="413" t="s">
        <v>2090</v>
      </c>
      <c r="D58" s="409">
        <v>2202</v>
      </c>
      <c r="E58" s="423"/>
      <c r="F58" s="434" t="s">
        <v>7212</v>
      </c>
      <c r="G58" s="433">
        <v>42368</v>
      </c>
      <c r="H58" s="408" t="s">
        <v>7150</v>
      </c>
      <c r="I58" s="413" t="s">
        <v>7151</v>
      </c>
      <c r="J58" s="427"/>
      <c r="K58" s="415" t="s">
        <v>7175</v>
      </c>
      <c r="L58" s="424"/>
      <c r="M58" s="415" t="s">
        <v>7176</v>
      </c>
      <c r="N58" s="417">
        <v>173</v>
      </c>
      <c r="O58" s="435" t="s">
        <v>7177</v>
      </c>
      <c r="P58" s="426"/>
      <c r="Q58" s="429" t="s">
        <v>7178</v>
      </c>
      <c r="R58" s="419"/>
      <c r="S58" s="420">
        <v>37358.856240960944</v>
      </c>
      <c r="T58" s="421"/>
      <c r="AB58" s="422"/>
      <c r="AC58" s="422"/>
      <c r="AD58" s="422"/>
      <c r="AE58" s="422"/>
      <c r="AF58" s="422"/>
      <c r="AG58" s="422"/>
      <c r="AH58" s="422"/>
      <c r="AI58" s="422"/>
      <c r="AJ58" s="422"/>
      <c r="AK58" s="422"/>
      <c r="AL58" s="422"/>
      <c r="AM58" s="422"/>
      <c r="AN58" s="422"/>
      <c r="AO58" s="422"/>
      <c r="AP58" s="422"/>
      <c r="AQ58" s="422"/>
      <c r="AR58" s="422"/>
      <c r="AS58" s="422"/>
      <c r="AT58" s="422"/>
      <c r="AU58" s="422"/>
      <c r="AV58" s="422"/>
      <c r="AW58" s="422"/>
      <c r="AX58" s="422"/>
    </row>
    <row r="59" spans="2:50" s="406" customFormat="1" ht="25.5">
      <c r="B59" s="407">
        <v>50</v>
      </c>
      <c r="C59" s="413" t="s">
        <v>2090</v>
      </c>
      <c r="D59" s="409">
        <v>2202</v>
      </c>
      <c r="E59" s="423"/>
      <c r="F59" s="434" t="s">
        <v>7213</v>
      </c>
      <c r="G59" s="433">
        <v>42368</v>
      </c>
      <c r="H59" s="408" t="s">
        <v>7150</v>
      </c>
      <c r="I59" s="413" t="s">
        <v>7151</v>
      </c>
      <c r="J59" s="427"/>
      <c r="K59" s="415" t="s">
        <v>7175</v>
      </c>
      <c r="L59" s="424"/>
      <c r="M59" s="415" t="s">
        <v>7176</v>
      </c>
      <c r="N59" s="417">
        <v>543</v>
      </c>
      <c r="O59" s="435" t="s">
        <v>7177</v>
      </c>
      <c r="P59" s="426"/>
      <c r="Q59" s="429" t="s">
        <v>7178</v>
      </c>
      <c r="R59" s="419"/>
      <c r="S59" s="420">
        <v>246290.72933288879</v>
      </c>
      <c r="T59" s="421"/>
      <c r="AB59" s="422"/>
      <c r="AC59" s="422"/>
      <c r="AD59" s="422"/>
      <c r="AE59" s="422"/>
      <c r="AF59" s="422"/>
      <c r="AG59" s="422"/>
      <c r="AH59" s="422"/>
      <c r="AI59" s="422"/>
      <c r="AJ59" s="422"/>
      <c r="AK59" s="422"/>
      <c r="AL59" s="422"/>
      <c r="AM59" s="422"/>
      <c r="AN59" s="422"/>
      <c r="AO59" s="422"/>
      <c r="AP59" s="422"/>
      <c r="AQ59" s="422"/>
      <c r="AR59" s="422"/>
      <c r="AS59" s="422"/>
      <c r="AT59" s="422"/>
      <c r="AU59" s="422"/>
      <c r="AV59" s="422"/>
      <c r="AW59" s="422"/>
      <c r="AX59" s="422"/>
    </row>
    <row r="60" spans="2:50" s="406" customFormat="1" ht="25.5">
      <c r="B60" s="407">
        <v>51</v>
      </c>
      <c r="C60" s="413" t="s">
        <v>2090</v>
      </c>
      <c r="D60" s="409">
        <v>2202</v>
      </c>
      <c r="E60" s="423"/>
      <c r="F60" s="434" t="s">
        <v>7214</v>
      </c>
      <c r="G60" s="433">
        <v>42368</v>
      </c>
      <c r="H60" s="408" t="s">
        <v>7150</v>
      </c>
      <c r="I60" s="413" t="s">
        <v>7151</v>
      </c>
      <c r="J60" s="427"/>
      <c r="K60" s="415" t="s">
        <v>7175</v>
      </c>
      <c r="L60" s="424"/>
      <c r="M60" s="415" t="s">
        <v>7176</v>
      </c>
      <c r="N60" s="417">
        <v>280</v>
      </c>
      <c r="O60" s="435" t="s">
        <v>7177</v>
      </c>
      <c r="P60" s="426"/>
      <c r="Q60" s="429" t="s">
        <v>7178</v>
      </c>
      <c r="R60" s="419"/>
      <c r="S60" s="420">
        <v>80156.85080832598</v>
      </c>
      <c r="T60" s="421"/>
      <c r="AB60" s="422"/>
      <c r="AC60" s="422"/>
      <c r="AD60" s="422"/>
      <c r="AE60" s="422"/>
      <c r="AF60" s="422"/>
      <c r="AG60" s="422"/>
      <c r="AH60" s="422"/>
      <c r="AI60" s="422"/>
      <c r="AJ60" s="422"/>
      <c r="AK60" s="422"/>
      <c r="AL60" s="422"/>
      <c r="AM60" s="422"/>
      <c r="AN60" s="422"/>
      <c r="AO60" s="422"/>
      <c r="AP60" s="422"/>
      <c r="AQ60" s="422"/>
      <c r="AR60" s="422"/>
      <c r="AS60" s="422"/>
      <c r="AT60" s="422"/>
      <c r="AU60" s="422"/>
      <c r="AV60" s="422"/>
      <c r="AW60" s="422"/>
      <c r="AX60" s="422"/>
    </row>
    <row r="61" spans="2:50" s="406" customFormat="1" ht="25.5">
      <c r="B61" s="407">
        <v>52</v>
      </c>
      <c r="C61" s="413" t="s">
        <v>2090</v>
      </c>
      <c r="D61" s="409">
        <v>2202</v>
      </c>
      <c r="E61" s="423"/>
      <c r="F61" s="434" t="s">
        <v>7215</v>
      </c>
      <c r="G61" s="433">
        <v>42368</v>
      </c>
      <c r="H61" s="408" t="s">
        <v>7150</v>
      </c>
      <c r="I61" s="413" t="s">
        <v>7151</v>
      </c>
      <c r="J61" s="427"/>
      <c r="K61" s="415" t="s">
        <v>7175</v>
      </c>
      <c r="L61" s="424"/>
      <c r="M61" s="415" t="s">
        <v>7176</v>
      </c>
      <c r="N61" s="417">
        <v>262</v>
      </c>
      <c r="O61" s="435" t="s">
        <v>7177</v>
      </c>
      <c r="P61" s="426"/>
      <c r="Q61" s="429" t="s">
        <v>7178</v>
      </c>
      <c r="R61" s="419"/>
      <c r="S61" s="420">
        <v>59582.499994881138</v>
      </c>
      <c r="T61" s="421"/>
      <c r="AB61" s="422"/>
      <c r="AC61" s="422"/>
      <c r="AD61" s="422"/>
      <c r="AE61" s="422"/>
      <c r="AF61" s="422"/>
      <c r="AG61" s="422"/>
      <c r="AH61" s="422"/>
      <c r="AI61" s="422"/>
      <c r="AJ61" s="422"/>
      <c r="AK61" s="422"/>
      <c r="AL61" s="422"/>
      <c r="AM61" s="422"/>
      <c r="AN61" s="422"/>
      <c r="AO61" s="422"/>
      <c r="AP61" s="422"/>
      <c r="AQ61" s="422"/>
      <c r="AR61" s="422"/>
      <c r="AS61" s="422"/>
      <c r="AT61" s="422"/>
      <c r="AU61" s="422"/>
      <c r="AV61" s="422"/>
      <c r="AW61" s="422"/>
      <c r="AX61" s="422"/>
    </row>
    <row r="62" spans="2:50" s="406" customFormat="1">
      <c r="B62" s="407">
        <v>53</v>
      </c>
      <c r="C62" s="413" t="s">
        <v>2090</v>
      </c>
      <c r="D62" s="409">
        <v>2202</v>
      </c>
      <c r="E62" s="423"/>
      <c r="F62" s="434" t="s">
        <v>7216</v>
      </c>
      <c r="G62" s="433">
        <v>42368</v>
      </c>
      <c r="H62" s="408" t="s">
        <v>7150</v>
      </c>
      <c r="I62" s="413" t="s">
        <v>7151</v>
      </c>
      <c r="J62" s="427"/>
      <c r="K62" s="415" t="s">
        <v>7185</v>
      </c>
      <c r="L62" s="424"/>
      <c r="M62" s="415"/>
      <c r="N62" s="417">
        <v>240</v>
      </c>
      <c r="O62" s="435" t="s">
        <v>7177</v>
      </c>
      <c r="P62" s="426"/>
      <c r="Q62" s="429" t="s">
        <v>7178</v>
      </c>
      <c r="R62" s="419"/>
      <c r="S62" s="420">
        <v>30058.547995735058</v>
      </c>
      <c r="T62" s="421"/>
      <c r="AB62" s="422"/>
      <c r="AC62" s="422"/>
      <c r="AD62" s="422"/>
      <c r="AE62" s="422"/>
      <c r="AF62" s="422"/>
      <c r="AG62" s="422"/>
      <c r="AH62" s="422"/>
      <c r="AI62" s="422"/>
      <c r="AJ62" s="422"/>
      <c r="AK62" s="422"/>
      <c r="AL62" s="422"/>
      <c r="AM62" s="422"/>
      <c r="AN62" s="422"/>
      <c r="AO62" s="422"/>
      <c r="AP62" s="422"/>
      <c r="AQ62" s="422"/>
      <c r="AR62" s="422"/>
      <c r="AS62" s="422"/>
      <c r="AT62" s="422"/>
      <c r="AU62" s="422"/>
      <c r="AV62" s="422"/>
      <c r="AW62" s="422"/>
      <c r="AX62" s="422"/>
    </row>
    <row r="63" spans="2:50" s="406" customFormat="1" ht="25.5">
      <c r="B63" s="407">
        <v>54</v>
      </c>
      <c r="C63" s="413" t="s">
        <v>2090</v>
      </c>
      <c r="D63" s="409">
        <v>2202</v>
      </c>
      <c r="E63" s="423"/>
      <c r="F63" s="434" t="s">
        <v>7217</v>
      </c>
      <c r="G63" s="433">
        <v>42368</v>
      </c>
      <c r="H63" s="408" t="s">
        <v>7150</v>
      </c>
      <c r="I63" s="413" t="s">
        <v>7151</v>
      </c>
      <c r="J63" s="427"/>
      <c r="K63" s="415" t="s">
        <v>7175</v>
      </c>
      <c r="L63" s="424"/>
      <c r="M63" s="415" t="s">
        <v>7176</v>
      </c>
      <c r="N63" s="417">
        <v>1124</v>
      </c>
      <c r="O63" s="435" t="s">
        <v>7177</v>
      </c>
      <c r="P63" s="426"/>
      <c r="Q63" s="429" t="s">
        <v>7178</v>
      </c>
      <c r="R63" s="419"/>
      <c r="S63" s="420">
        <v>178394.3353648014</v>
      </c>
      <c r="T63" s="421"/>
      <c r="AB63" s="422"/>
      <c r="AC63" s="422"/>
      <c r="AD63" s="422"/>
      <c r="AE63" s="422"/>
      <c r="AF63" s="422"/>
      <c r="AG63" s="422"/>
      <c r="AH63" s="422"/>
      <c r="AI63" s="422"/>
      <c r="AJ63" s="422"/>
      <c r="AK63" s="422"/>
      <c r="AL63" s="422"/>
      <c r="AM63" s="422"/>
      <c r="AN63" s="422"/>
      <c r="AO63" s="422"/>
      <c r="AP63" s="422"/>
      <c r="AQ63" s="422"/>
      <c r="AR63" s="422"/>
      <c r="AS63" s="422"/>
      <c r="AT63" s="422"/>
      <c r="AU63" s="422"/>
      <c r="AV63" s="422"/>
      <c r="AW63" s="422"/>
      <c r="AX63" s="422"/>
    </row>
    <row r="64" spans="2:50" s="406" customFormat="1" ht="25.5">
      <c r="B64" s="407">
        <v>55</v>
      </c>
      <c r="C64" s="413" t="s">
        <v>2090</v>
      </c>
      <c r="D64" s="409">
        <v>2202</v>
      </c>
      <c r="E64" s="423"/>
      <c r="F64" s="434" t="s">
        <v>7218</v>
      </c>
      <c r="G64" s="433">
        <v>42368</v>
      </c>
      <c r="H64" s="408" t="s">
        <v>7150</v>
      </c>
      <c r="I64" s="413" t="s">
        <v>7151</v>
      </c>
      <c r="J64" s="427"/>
      <c r="K64" s="415" t="s">
        <v>7185</v>
      </c>
      <c r="L64" s="424"/>
      <c r="M64" s="415"/>
      <c r="N64" s="417">
        <v>120</v>
      </c>
      <c r="O64" s="435" t="s">
        <v>7177</v>
      </c>
      <c r="P64" s="426"/>
      <c r="Q64" s="429" t="s">
        <v>7178</v>
      </c>
      <c r="R64" s="419"/>
      <c r="S64" s="420">
        <v>14805.628497786156</v>
      </c>
      <c r="T64" s="421"/>
      <c r="AB64" s="422"/>
      <c r="AC64" s="422"/>
      <c r="AD64" s="422"/>
      <c r="AE64" s="422"/>
      <c r="AF64" s="422"/>
      <c r="AG64" s="422"/>
      <c r="AH64" s="422"/>
      <c r="AI64" s="422"/>
      <c r="AJ64" s="422"/>
      <c r="AK64" s="422"/>
      <c r="AL64" s="422"/>
      <c r="AM64" s="422"/>
      <c r="AN64" s="422"/>
      <c r="AO64" s="422"/>
      <c r="AP64" s="422"/>
      <c r="AQ64" s="422"/>
      <c r="AR64" s="422"/>
      <c r="AS64" s="422"/>
      <c r="AT64" s="422"/>
      <c r="AU64" s="422"/>
      <c r="AV64" s="422"/>
      <c r="AW64" s="422"/>
      <c r="AX64" s="422"/>
    </row>
    <row r="65" spans="2:50" s="406" customFormat="1" ht="25.5">
      <c r="B65" s="407">
        <v>56</v>
      </c>
      <c r="C65" s="413" t="s">
        <v>2090</v>
      </c>
      <c r="D65" s="409">
        <v>2202</v>
      </c>
      <c r="E65" s="423"/>
      <c r="F65" s="434" t="s">
        <v>7219</v>
      </c>
      <c r="G65" s="433">
        <v>42368</v>
      </c>
      <c r="H65" s="408" t="s">
        <v>7150</v>
      </c>
      <c r="I65" s="413" t="s">
        <v>7151</v>
      </c>
      <c r="J65" s="427"/>
      <c r="K65" s="415" t="s">
        <v>7175</v>
      </c>
      <c r="L65" s="424"/>
      <c r="M65" s="415" t="s">
        <v>7176</v>
      </c>
      <c r="N65" s="417">
        <v>728</v>
      </c>
      <c r="O65" s="435" t="s">
        <v>7177</v>
      </c>
      <c r="P65" s="426"/>
      <c r="Q65" s="429" t="s">
        <v>7178</v>
      </c>
      <c r="R65" s="419"/>
      <c r="S65" s="420">
        <v>159950.74079214357</v>
      </c>
      <c r="T65" s="421"/>
      <c r="AB65" s="422"/>
      <c r="AC65" s="422"/>
      <c r="AD65" s="422"/>
      <c r="AE65" s="422"/>
      <c r="AF65" s="422"/>
      <c r="AG65" s="422"/>
      <c r="AH65" s="422"/>
      <c r="AI65" s="422"/>
      <c r="AJ65" s="422"/>
      <c r="AK65" s="422"/>
      <c r="AL65" s="422"/>
      <c r="AM65" s="422"/>
      <c r="AN65" s="422"/>
      <c r="AO65" s="422"/>
      <c r="AP65" s="422"/>
      <c r="AQ65" s="422"/>
      <c r="AR65" s="422"/>
      <c r="AS65" s="422"/>
      <c r="AT65" s="422"/>
      <c r="AU65" s="422"/>
      <c r="AV65" s="422"/>
      <c r="AW65" s="422"/>
      <c r="AX65" s="422"/>
    </row>
    <row r="66" spans="2:50" s="406" customFormat="1" ht="25.5">
      <c r="B66" s="407">
        <v>57</v>
      </c>
      <c r="C66" s="413" t="s">
        <v>2090</v>
      </c>
      <c r="D66" s="409">
        <v>2202</v>
      </c>
      <c r="E66" s="423"/>
      <c r="F66" s="434" t="s">
        <v>7220</v>
      </c>
      <c r="G66" s="433">
        <v>42368</v>
      </c>
      <c r="H66" s="408" t="s">
        <v>7150</v>
      </c>
      <c r="I66" s="413" t="s">
        <v>7151</v>
      </c>
      <c r="J66" s="427"/>
      <c r="K66" s="415" t="s">
        <v>7175</v>
      </c>
      <c r="L66" s="424"/>
      <c r="M66" s="415" t="s">
        <v>7176</v>
      </c>
      <c r="N66" s="417">
        <v>377</v>
      </c>
      <c r="O66" s="435" t="s">
        <v>7177</v>
      </c>
      <c r="P66" s="426"/>
      <c r="Q66" s="429" t="s">
        <v>7178</v>
      </c>
      <c r="R66" s="419"/>
      <c r="S66" s="420">
        <v>77861.258985794178</v>
      </c>
      <c r="T66" s="421"/>
      <c r="AB66" s="422"/>
      <c r="AC66" s="422"/>
      <c r="AD66" s="422"/>
      <c r="AE66" s="422"/>
      <c r="AF66" s="422"/>
      <c r="AG66" s="422"/>
      <c r="AH66" s="422"/>
      <c r="AI66" s="422"/>
      <c r="AJ66" s="422"/>
      <c r="AK66" s="422"/>
      <c r="AL66" s="422"/>
      <c r="AM66" s="422"/>
      <c r="AN66" s="422"/>
      <c r="AO66" s="422"/>
      <c r="AP66" s="422"/>
      <c r="AQ66" s="422"/>
      <c r="AR66" s="422"/>
      <c r="AS66" s="422"/>
      <c r="AT66" s="422"/>
      <c r="AU66" s="422"/>
      <c r="AV66" s="422"/>
      <c r="AW66" s="422"/>
      <c r="AX66" s="422"/>
    </row>
    <row r="67" spans="2:50" s="406" customFormat="1" ht="25.5">
      <c r="B67" s="407">
        <v>58</v>
      </c>
      <c r="C67" s="413" t="s">
        <v>2090</v>
      </c>
      <c r="D67" s="409">
        <v>2202</v>
      </c>
      <c r="E67" s="423"/>
      <c r="F67" s="434" t="s">
        <v>7221</v>
      </c>
      <c r="G67" s="433">
        <v>42368</v>
      </c>
      <c r="H67" s="408" t="s">
        <v>7150</v>
      </c>
      <c r="I67" s="413" t="s">
        <v>7151</v>
      </c>
      <c r="J67" s="427"/>
      <c r="K67" s="415" t="s">
        <v>7175</v>
      </c>
      <c r="L67" s="424"/>
      <c r="M67" s="415" t="s">
        <v>7176</v>
      </c>
      <c r="N67" s="417">
        <v>164</v>
      </c>
      <c r="O67" s="435" t="s">
        <v>7177</v>
      </c>
      <c r="P67" s="426"/>
      <c r="Q67" s="429" t="s">
        <v>7178</v>
      </c>
      <c r="R67" s="419"/>
      <c r="S67" s="420">
        <v>19204.865373997025</v>
      </c>
      <c r="T67" s="421"/>
      <c r="AB67" s="422"/>
      <c r="AC67" s="422"/>
      <c r="AD67" s="422"/>
      <c r="AE67" s="422"/>
      <c r="AF67" s="422"/>
      <c r="AG67" s="422"/>
      <c r="AH67" s="422"/>
      <c r="AI67" s="422"/>
      <c r="AJ67" s="422"/>
      <c r="AK67" s="422"/>
      <c r="AL67" s="422"/>
      <c r="AM67" s="422"/>
      <c r="AN67" s="422"/>
      <c r="AO67" s="422"/>
      <c r="AP67" s="422"/>
      <c r="AQ67" s="422"/>
      <c r="AR67" s="422"/>
      <c r="AS67" s="422"/>
      <c r="AT67" s="422"/>
      <c r="AU67" s="422"/>
      <c r="AV67" s="422"/>
      <c r="AW67" s="422"/>
      <c r="AX67" s="422"/>
    </row>
    <row r="68" spans="2:50" s="406" customFormat="1" ht="25.5">
      <c r="B68" s="407">
        <v>59</v>
      </c>
      <c r="C68" s="413" t="s">
        <v>2090</v>
      </c>
      <c r="D68" s="409">
        <v>2202</v>
      </c>
      <c r="E68" s="423"/>
      <c r="F68" s="434" t="s">
        <v>7222</v>
      </c>
      <c r="G68" s="433">
        <v>42368</v>
      </c>
      <c r="H68" s="408" t="s">
        <v>7150</v>
      </c>
      <c r="I68" s="413" t="s">
        <v>7151</v>
      </c>
      <c r="J68" s="427"/>
      <c r="K68" s="415" t="s">
        <v>7185</v>
      </c>
      <c r="L68" s="424"/>
      <c r="M68" s="415"/>
      <c r="N68" s="417">
        <v>184</v>
      </c>
      <c r="O68" s="435" t="s">
        <v>7177</v>
      </c>
      <c r="P68" s="426"/>
      <c r="Q68" s="429" t="s">
        <v>7178</v>
      </c>
      <c r="R68" s="419"/>
      <c r="S68" s="420">
        <v>20556.589063048588</v>
      </c>
      <c r="T68" s="421"/>
      <c r="AB68" s="422"/>
      <c r="AC68" s="422"/>
      <c r="AD68" s="422"/>
      <c r="AE68" s="422"/>
      <c r="AF68" s="422"/>
      <c r="AG68" s="422"/>
      <c r="AH68" s="422"/>
      <c r="AI68" s="422"/>
      <c r="AJ68" s="422"/>
      <c r="AK68" s="422"/>
      <c r="AL68" s="422"/>
      <c r="AM68" s="422"/>
      <c r="AN68" s="422"/>
      <c r="AO68" s="422"/>
      <c r="AP68" s="422"/>
      <c r="AQ68" s="422"/>
      <c r="AR68" s="422"/>
      <c r="AS68" s="422"/>
      <c r="AT68" s="422"/>
      <c r="AU68" s="422"/>
      <c r="AV68" s="422"/>
      <c r="AW68" s="422"/>
      <c r="AX68" s="422"/>
    </row>
    <row r="69" spans="2:50" s="406" customFormat="1" ht="25.5">
      <c r="B69" s="407">
        <v>60</v>
      </c>
      <c r="C69" s="413" t="s">
        <v>2090</v>
      </c>
      <c r="D69" s="409">
        <v>2202</v>
      </c>
      <c r="E69" s="423"/>
      <c r="F69" s="434" t="s">
        <v>7223</v>
      </c>
      <c r="G69" s="433">
        <v>42368</v>
      </c>
      <c r="H69" s="408" t="s">
        <v>7150</v>
      </c>
      <c r="I69" s="413" t="s">
        <v>7151</v>
      </c>
      <c r="J69" s="427"/>
      <c r="K69" s="415" t="s">
        <v>7175</v>
      </c>
      <c r="L69" s="424"/>
      <c r="M69" s="415" t="s">
        <v>7176</v>
      </c>
      <c r="N69" s="417">
        <v>55</v>
      </c>
      <c r="O69" s="435" t="s">
        <v>7177</v>
      </c>
      <c r="P69" s="426"/>
      <c r="Q69" s="429" t="s">
        <v>7178</v>
      </c>
      <c r="R69" s="419"/>
      <c r="S69" s="420">
        <v>6462.1933556693293</v>
      </c>
      <c r="T69" s="421"/>
      <c r="AB69" s="422"/>
      <c r="AC69" s="422"/>
      <c r="AD69" s="422"/>
      <c r="AE69" s="422"/>
      <c r="AF69" s="422"/>
      <c r="AG69" s="422"/>
      <c r="AH69" s="422"/>
      <c r="AI69" s="422"/>
      <c r="AJ69" s="422"/>
      <c r="AK69" s="422"/>
      <c r="AL69" s="422"/>
      <c r="AM69" s="422"/>
      <c r="AN69" s="422"/>
      <c r="AO69" s="422"/>
      <c r="AP69" s="422"/>
      <c r="AQ69" s="422"/>
      <c r="AR69" s="422"/>
      <c r="AS69" s="422"/>
      <c r="AT69" s="422"/>
      <c r="AU69" s="422"/>
      <c r="AV69" s="422"/>
      <c r="AW69" s="422"/>
      <c r="AX69" s="422"/>
    </row>
    <row r="70" spans="2:50" s="406" customFormat="1" ht="25.5">
      <c r="B70" s="407">
        <v>61</v>
      </c>
      <c r="C70" s="413" t="s">
        <v>2090</v>
      </c>
      <c r="D70" s="409">
        <v>2202</v>
      </c>
      <c r="E70" s="423"/>
      <c r="F70" s="434" t="s">
        <v>7224</v>
      </c>
      <c r="G70" s="433">
        <v>42368</v>
      </c>
      <c r="H70" s="408" t="s">
        <v>7150</v>
      </c>
      <c r="I70" s="413" t="s">
        <v>7151</v>
      </c>
      <c r="J70" s="427"/>
      <c r="K70" s="415" t="s">
        <v>7175</v>
      </c>
      <c r="L70" s="424"/>
      <c r="M70" s="415" t="s">
        <v>7176</v>
      </c>
      <c r="N70" s="417">
        <v>273</v>
      </c>
      <c r="O70" s="435" t="s">
        <v>7177</v>
      </c>
      <c r="P70" s="426"/>
      <c r="Q70" s="429" t="s">
        <v>7178</v>
      </c>
      <c r="R70" s="419"/>
      <c r="S70" s="420">
        <v>31332.64302845356</v>
      </c>
      <c r="T70" s="421"/>
      <c r="AB70" s="422"/>
      <c r="AC70" s="422"/>
      <c r="AD70" s="422"/>
      <c r="AE70" s="422"/>
      <c r="AF70" s="422"/>
      <c r="AG70" s="422"/>
      <c r="AH70" s="422"/>
      <c r="AI70" s="422"/>
      <c r="AJ70" s="422"/>
      <c r="AK70" s="422"/>
      <c r="AL70" s="422"/>
      <c r="AM70" s="422"/>
      <c r="AN70" s="422"/>
      <c r="AO70" s="422"/>
      <c r="AP70" s="422"/>
      <c r="AQ70" s="422"/>
      <c r="AR70" s="422"/>
      <c r="AS70" s="422"/>
      <c r="AT70" s="422"/>
      <c r="AU70" s="422"/>
      <c r="AV70" s="422"/>
      <c r="AW70" s="422"/>
      <c r="AX70" s="422"/>
    </row>
    <row r="71" spans="2:50" s="406" customFormat="1" ht="25.5">
      <c r="B71" s="407">
        <v>62</v>
      </c>
      <c r="C71" s="413" t="s">
        <v>2090</v>
      </c>
      <c r="D71" s="409">
        <v>2202</v>
      </c>
      <c r="E71" s="423"/>
      <c r="F71" s="434" t="s">
        <v>7225</v>
      </c>
      <c r="G71" s="433">
        <v>42368</v>
      </c>
      <c r="H71" s="408" t="s">
        <v>7150</v>
      </c>
      <c r="I71" s="413" t="s">
        <v>7151</v>
      </c>
      <c r="J71" s="427"/>
      <c r="K71" s="415" t="s">
        <v>7175</v>
      </c>
      <c r="L71" s="424"/>
      <c r="M71" s="415" t="s">
        <v>7176</v>
      </c>
      <c r="N71" s="417">
        <v>304</v>
      </c>
      <c r="O71" s="435" t="s">
        <v>7177</v>
      </c>
      <c r="P71" s="426"/>
      <c r="Q71" s="429" t="s">
        <v>7178</v>
      </c>
      <c r="R71" s="419"/>
      <c r="S71" s="420">
        <v>39424.188218325158</v>
      </c>
      <c r="T71" s="421"/>
      <c r="AB71" s="422"/>
      <c r="AC71" s="422"/>
      <c r="AD71" s="422"/>
      <c r="AE71" s="422"/>
      <c r="AF71" s="422"/>
      <c r="AG71" s="422"/>
      <c r="AH71" s="422"/>
      <c r="AI71" s="422"/>
      <c r="AJ71" s="422"/>
      <c r="AK71" s="422"/>
      <c r="AL71" s="422"/>
      <c r="AM71" s="422"/>
      <c r="AN71" s="422"/>
      <c r="AO71" s="422"/>
      <c r="AP71" s="422"/>
      <c r="AQ71" s="422"/>
      <c r="AR71" s="422"/>
      <c r="AS71" s="422"/>
      <c r="AT71" s="422"/>
      <c r="AU71" s="422"/>
      <c r="AV71" s="422"/>
      <c r="AW71" s="422"/>
      <c r="AX71" s="422"/>
    </row>
    <row r="72" spans="2:50" s="406" customFormat="1" ht="25.5">
      <c r="B72" s="407">
        <v>63</v>
      </c>
      <c r="C72" s="413" t="s">
        <v>2090</v>
      </c>
      <c r="D72" s="409">
        <v>2202</v>
      </c>
      <c r="E72" s="423"/>
      <c r="F72" s="434" t="s">
        <v>7226</v>
      </c>
      <c r="G72" s="433">
        <v>42368</v>
      </c>
      <c r="H72" s="408" t="s">
        <v>7150</v>
      </c>
      <c r="I72" s="413" t="s">
        <v>7151</v>
      </c>
      <c r="J72" s="427"/>
      <c r="K72" s="415" t="s">
        <v>7185</v>
      </c>
      <c r="L72" s="424"/>
      <c r="M72" s="415"/>
      <c r="N72" s="417">
        <v>232</v>
      </c>
      <c r="O72" s="435" t="s">
        <v>7177</v>
      </c>
      <c r="P72" s="426"/>
      <c r="Q72" s="429" t="s">
        <v>7178</v>
      </c>
      <c r="R72" s="419"/>
      <c r="S72" s="420">
        <v>26343.792316542869</v>
      </c>
      <c r="T72" s="421"/>
      <c r="AB72" s="422"/>
      <c r="AC72" s="422"/>
      <c r="AD72" s="422"/>
      <c r="AE72" s="422"/>
      <c r="AF72" s="422"/>
      <c r="AG72" s="422"/>
      <c r="AH72" s="422"/>
      <c r="AI72" s="422"/>
      <c r="AJ72" s="422"/>
      <c r="AK72" s="422"/>
      <c r="AL72" s="422"/>
      <c r="AM72" s="422"/>
      <c r="AN72" s="422"/>
      <c r="AO72" s="422"/>
      <c r="AP72" s="422"/>
      <c r="AQ72" s="422"/>
      <c r="AR72" s="422"/>
      <c r="AS72" s="422"/>
      <c r="AT72" s="422"/>
      <c r="AU72" s="422"/>
      <c r="AV72" s="422"/>
      <c r="AW72" s="422"/>
      <c r="AX72" s="422"/>
    </row>
    <row r="73" spans="2:50" s="406" customFormat="1" ht="25.5">
      <c r="B73" s="407">
        <v>64</v>
      </c>
      <c r="C73" s="413" t="s">
        <v>2090</v>
      </c>
      <c r="D73" s="409">
        <v>2202</v>
      </c>
      <c r="E73" s="423"/>
      <c r="F73" s="434" t="s">
        <v>7227</v>
      </c>
      <c r="G73" s="433">
        <v>42368</v>
      </c>
      <c r="H73" s="408" t="s">
        <v>7150</v>
      </c>
      <c r="I73" s="413" t="s">
        <v>7151</v>
      </c>
      <c r="J73" s="427"/>
      <c r="K73" s="415" t="s">
        <v>7175</v>
      </c>
      <c r="L73" s="424"/>
      <c r="M73" s="415" t="s">
        <v>7176</v>
      </c>
      <c r="N73" s="417">
        <v>462</v>
      </c>
      <c r="O73" s="435" t="s">
        <v>7177</v>
      </c>
      <c r="P73" s="426"/>
      <c r="Q73" s="429" t="s">
        <v>7178</v>
      </c>
      <c r="R73" s="419"/>
      <c r="S73" s="420">
        <v>54555.586832581437</v>
      </c>
      <c r="T73" s="421"/>
      <c r="AB73" s="422"/>
      <c r="AC73" s="422"/>
      <c r="AD73" s="422"/>
      <c r="AE73" s="422"/>
      <c r="AF73" s="422"/>
      <c r="AG73" s="422"/>
      <c r="AH73" s="422"/>
      <c r="AI73" s="422"/>
      <c r="AJ73" s="422"/>
      <c r="AK73" s="422"/>
      <c r="AL73" s="422"/>
      <c r="AM73" s="422"/>
      <c r="AN73" s="422"/>
      <c r="AO73" s="422"/>
      <c r="AP73" s="422"/>
      <c r="AQ73" s="422"/>
      <c r="AR73" s="422"/>
      <c r="AS73" s="422"/>
      <c r="AT73" s="422"/>
      <c r="AU73" s="422"/>
      <c r="AV73" s="422"/>
      <c r="AW73" s="422"/>
      <c r="AX73" s="422"/>
    </row>
    <row r="74" spans="2:50" s="406" customFormat="1" ht="25.5">
      <c r="B74" s="407">
        <v>65</v>
      </c>
      <c r="C74" s="413" t="s">
        <v>2090</v>
      </c>
      <c r="D74" s="409">
        <v>2202</v>
      </c>
      <c r="E74" s="423"/>
      <c r="F74" s="434" t="s">
        <v>7228</v>
      </c>
      <c r="G74" s="433">
        <v>42368</v>
      </c>
      <c r="H74" s="408" t="s">
        <v>7150</v>
      </c>
      <c r="I74" s="413" t="s">
        <v>7151</v>
      </c>
      <c r="J74" s="427"/>
      <c r="K74" s="415" t="s">
        <v>7185</v>
      </c>
      <c r="L74" s="424"/>
      <c r="M74" s="415"/>
      <c r="N74" s="417">
        <v>240</v>
      </c>
      <c r="O74" s="435" t="s">
        <v>7177</v>
      </c>
      <c r="P74" s="426"/>
      <c r="Q74" s="429" t="s">
        <v>7178</v>
      </c>
      <c r="R74" s="419"/>
      <c r="S74" s="420">
        <v>26392.217604126268</v>
      </c>
      <c r="T74" s="421"/>
      <c r="AB74" s="422"/>
      <c r="AC74" s="422"/>
      <c r="AD74" s="422"/>
      <c r="AE74" s="422"/>
      <c r="AF74" s="422"/>
      <c r="AG74" s="422"/>
      <c r="AH74" s="422"/>
      <c r="AI74" s="422"/>
      <c r="AJ74" s="422"/>
      <c r="AK74" s="422"/>
      <c r="AL74" s="422"/>
      <c r="AM74" s="422"/>
      <c r="AN74" s="422"/>
      <c r="AO74" s="422"/>
      <c r="AP74" s="422"/>
      <c r="AQ74" s="422"/>
      <c r="AR74" s="422"/>
      <c r="AS74" s="422"/>
      <c r="AT74" s="422"/>
      <c r="AU74" s="422"/>
      <c r="AV74" s="422"/>
      <c r="AW74" s="422"/>
      <c r="AX74" s="422"/>
    </row>
    <row r="75" spans="2:50" s="406" customFormat="1" ht="25.5">
      <c r="B75" s="407">
        <v>66</v>
      </c>
      <c r="C75" s="413" t="s">
        <v>2090</v>
      </c>
      <c r="D75" s="409">
        <v>2202</v>
      </c>
      <c r="E75" s="423"/>
      <c r="F75" s="434" t="s">
        <v>7229</v>
      </c>
      <c r="G75" s="433">
        <v>42368</v>
      </c>
      <c r="H75" s="408" t="s">
        <v>7150</v>
      </c>
      <c r="I75" s="413" t="s">
        <v>7151</v>
      </c>
      <c r="J75" s="427"/>
      <c r="K75" s="415" t="s">
        <v>7175</v>
      </c>
      <c r="L75" s="424"/>
      <c r="M75" s="415" t="s">
        <v>7176</v>
      </c>
      <c r="N75" s="417">
        <v>319</v>
      </c>
      <c r="O75" s="435" t="s">
        <v>7177</v>
      </c>
      <c r="P75" s="426"/>
      <c r="Q75" s="429" t="s">
        <v>7178</v>
      </c>
      <c r="R75" s="419"/>
      <c r="S75" s="420">
        <v>66520.69736439058</v>
      </c>
      <c r="T75" s="421"/>
      <c r="AB75" s="422"/>
      <c r="AC75" s="422"/>
      <c r="AD75" s="422"/>
      <c r="AE75" s="422"/>
      <c r="AF75" s="422"/>
      <c r="AG75" s="422"/>
      <c r="AH75" s="422"/>
      <c r="AI75" s="422"/>
      <c r="AJ75" s="422"/>
      <c r="AK75" s="422"/>
      <c r="AL75" s="422"/>
      <c r="AM75" s="422"/>
      <c r="AN75" s="422"/>
      <c r="AO75" s="422"/>
      <c r="AP75" s="422"/>
      <c r="AQ75" s="422"/>
      <c r="AR75" s="422"/>
      <c r="AS75" s="422"/>
      <c r="AT75" s="422"/>
      <c r="AU75" s="422"/>
      <c r="AV75" s="422"/>
      <c r="AW75" s="422"/>
      <c r="AX75" s="422"/>
    </row>
    <row r="76" spans="2:50" s="406" customFormat="1">
      <c r="B76" s="407">
        <v>67</v>
      </c>
      <c r="C76" s="413" t="s">
        <v>2090</v>
      </c>
      <c r="D76" s="409">
        <v>2202</v>
      </c>
      <c r="E76" s="423"/>
      <c r="F76" s="434" t="s">
        <v>7230</v>
      </c>
      <c r="G76" s="433">
        <v>42368</v>
      </c>
      <c r="H76" s="408" t="s">
        <v>7150</v>
      </c>
      <c r="I76" s="413" t="s">
        <v>7151</v>
      </c>
      <c r="J76" s="427"/>
      <c r="K76" s="415" t="s">
        <v>7185</v>
      </c>
      <c r="L76" s="424"/>
      <c r="M76" s="415"/>
      <c r="N76" s="417">
        <v>248</v>
      </c>
      <c r="O76" s="435" t="s">
        <v>7177</v>
      </c>
      <c r="P76" s="426"/>
      <c r="Q76" s="429" t="s">
        <v>7178</v>
      </c>
      <c r="R76" s="419"/>
      <c r="S76" s="420">
        <v>28828.225325802901</v>
      </c>
      <c r="T76" s="421"/>
      <c r="AB76" s="422"/>
      <c r="AC76" s="422"/>
      <c r="AD76" s="422"/>
      <c r="AE76" s="422"/>
      <c r="AF76" s="422"/>
      <c r="AG76" s="422"/>
      <c r="AH76" s="422"/>
      <c r="AI76" s="422"/>
      <c r="AJ76" s="422"/>
      <c r="AK76" s="422"/>
      <c r="AL76" s="422"/>
      <c r="AM76" s="422"/>
      <c r="AN76" s="422"/>
      <c r="AO76" s="422"/>
      <c r="AP76" s="422"/>
      <c r="AQ76" s="422"/>
      <c r="AR76" s="422"/>
      <c r="AS76" s="422"/>
      <c r="AT76" s="422"/>
      <c r="AU76" s="422"/>
      <c r="AV76" s="422"/>
      <c r="AW76" s="422"/>
      <c r="AX76" s="422"/>
    </row>
    <row r="77" spans="2:50" s="406" customFormat="1" ht="25.5">
      <c r="B77" s="407">
        <v>68</v>
      </c>
      <c r="C77" s="413" t="s">
        <v>2090</v>
      </c>
      <c r="D77" s="409">
        <v>2202</v>
      </c>
      <c r="E77" s="423"/>
      <c r="F77" s="434" t="s">
        <v>7231</v>
      </c>
      <c r="G77" s="433">
        <v>42368</v>
      </c>
      <c r="H77" s="408" t="s">
        <v>7150</v>
      </c>
      <c r="I77" s="413" t="s">
        <v>7151</v>
      </c>
      <c r="J77" s="427"/>
      <c r="K77" s="415" t="s">
        <v>7175</v>
      </c>
      <c r="L77" s="424"/>
      <c r="M77" s="415" t="s">
        <v>7176</v>
      </c>
      <c r="N77" s="417">
        <v>117</v>
      </c>
      <c r="O77" s="435" t="s">
        <v>7177</v>
      </c>
      <c r="P77" s="426"/>
      <c r="Q77" s="429" t="s">
        <v>7178</v>
      </c>
      <c r="R77" s="419"/>
      <c r="S77" s="420">
        <v>14090.952325093847</v>
      </c>
      <c r="T77" s="421"/>
      <c r="AB77" s="422"/>
      <c r="AC77" s="422"/>
      <c r="AD77" s="422"/>
      <c r="AE77" s="422"/>
      <c r="AF77" s="422"/>
      <c r="AG77" s="422"/>
      <c r="AH77" s="422"/>
      <c r="AI77" s="422"/>
      <c r="AJ77" s="422"/>
      <c r="AK77" s="422"/>
      <c r="AL77" s="422"/>
      <c r="AM77" s="422"/>
      <c r="AN77" s="422"/>
      <c r="AO77" s="422"/>
      <c r="AP77" s="422"/>
      <c r="AQ77" s="422"/>
      <c r="AR77" s="422"/>
      <c r="AS77" s="422"/>
      <c r="AT77" s="422"/>
      <c r="AU77" s="422"/>
      <c r="AV77" s="422"/>
      <c r="AW77" s="422"/>
      <c r="AX77" s="422"/>
    </row>
    <row r="78" spans="2:50" s="406" customFormat="1">
      <c r="B78" s="407">
        <v>69</v>
      </c>
      <c r="C78" s="413" t="s">
        <v>2090</v>
      </c>
      <c r="D78" s="409">
        <v>2202</v>
      </c>
      <c r="E78" s="423"/>
      <c r="F78" s="434" t="s">
        <v>7232</v>
      </c>
      <c r="G78" s="433">
        <v>42368</v>
      </c>
      <c r="H78" s="408" t="s">
        <v>7150</v>
      </c>
      <c r="I78" s="413" t="s">
        <v>7151</v>
      </c>
      <c r="J78" s="427"/>
      <c r="K78" s="415" t="s">
        <v>7185</v>
      </c>
      <c r="L78" s="424"/>
      <c r="M78" s="415"/>
      <c r="N78" s="417">
        <v>160</v>
      </c>
      <c r="O78" s="435" t="s">
        <v>7177</v>
      </c>
      <c r="P78" s="426"/>
      <c r="Q78" s="429" t="s">
        <v>7178</v>
      </c>
      <c r="R78" s="419"/>
      <c r="S78" s="420">
        <v>18457.335411461347</v>
      </c>
      <c r="T78" s="421"/>
      <c r="AB78" s="422"/>
      <c r="AC78" s="422"/>
      <c r="AD78" s="422"/>
      <c r="AE78" s="422"/>
      <c r="AF78" s="422"/>
      <c r="AG78" s="422"/>
      <c r="AH78" s="422"/>
      <c r="AI78" s="422"/>
      <c r="AJ78" s="422"/>
      <c r="AK78" s="422"/>
      <c r="AL78" s="422"/>
      <c r="AM78" s="422"/>
      <c r="AN78" s="422"/>
      <c r="AO78" s="422"/>
      <c r="AP78" s="422"/>
      <c r="AQ78" s="422"/>
      <c r="AR78" s="422"/>
      <c r="AS78" s="422"/>
      <c r="AT78" s="422"/>
      <c r="AU78" s="422"/>
      <c r="AV78" s="422"/>
      <c r="AW78" s="422"/>
      <c r="AX78" s="422"/>
    </row>
    <row r="79" spans="2:50" s="406" customFormat="1" ht="25.5">
      <c r="B79" s="407">
        <v>70</v>
      </c>
      <c r="C79" s="413" t="s">
        <v>2090</v>
      </c>
      <c r="D79" s="409">
        <v>2202</v>
      </c>
      <c r="E79" s="423"/>
      <c r="F79" s="434" t="s">
        <v>7233</v>
      </c>
      <c r="G79" s="433">
        <v>42368</v>
      </c>
      <c r="H79" s="408" t="s">
        <v>7150</v>
      </c>
      <c r="I79" s="413" t="s">
        <v>7151</v>
      </c>
      <c r="J79" s="427"/>
      <c r="K79" s="415" t="s">
        <v>7175</v>
      </c>
      <c r="L79" s="424"/>
      <c r="M79" s="415" t="s">
        <v>7176</v>
      </c>
      <c r="N79" s="417">
        <v>247</v>
      </c>
      <c r="O79" s="435" t="s">
        <v>7177</v>
      </c>
      <c r="P79" s="426"/>
      <c r="Q79" s="429" t="s">
        <v>7178</v>
      </c>
      <c r="R79" s="419"/>
      <c r="S79" s="420">
        <v>45370.506244387572</v>
      </c>
      <c r="T79" s="421"/>
      <c r="AB79" s="422"/>
      <c r="AC79" s="422"/>
      <c r="AD79" s="422"/>
      <c r="AE79" s="422"/>
      <c r="AF79" s="422"/>
      <c r="AG79" s="422"/>
      <c r="AH79" s="422"/>
      <c r="AI79" s="422"/>
      <c r="AJ79" s="422"/>
      <c r="AK79" s="422"/>
      <c r="AL79" s="422"/>
      <c r="AM79" s="422"/>
      <c r="AN79" s="422"/>
      <c r="AO79" s="422"/>
      <c r="AP79" s="422"/>
      <c r="AQ79" s="422"/>
      <c r="AR79" s="422"/>
      <c r="AS79" s="422"/>
      <c r="AT79" s="422"/>
      <c r="AU79" s="422"/>
      <c r="AV79" s="422"/>
      <c r="AW79" s="422"/>
      <c r="AX79" s="422"/>
    </row>
    <row r="80" spans="2:50" s="406" customFormat="1" ht="25.5">
      <c r="B80" s="407">
        <v>71</v>
      </c>
      <c r="C80" s="413" t="s">
        <v>2090</v>
      </c>
      <c r="D80" s="409">
        <v>2202</v>
      </c>
      <c r="E80" s="423"/>
      <c r="F80" s="434" t="s">
        <v>7234</v>
      </c>
      <c r="G80" s="433">
        <v>42368</v>
      </c>
      <c r="H80" s="408" t="s">
        <v>7150</v>
      </c>
      <c r="I80" s="413" t="s">
        <v>7151</v>
      </c>
      <c r="J80" s="427"/>
      <c r="K80" s="415" t="s">
        <v>7175</v>
      </c>
      <c r="L80" s="424"/>
      <c r="M80" s="415" t="s">
        <v>7176</v>
      </c>
      <c r="N80" s="417">
        <v>497</v>
      </c>
      <c r="O80" s="435" t="s">
        <v>7177</v>
      </c>
      <c r="P80" s="426"/>
      <c r="Q80" s="429" t="s">
        <v>7178</v>
      </c>
      <c r="R80" s="419"/>
      <c r="S80" s="420">
        <v>76527.002834095489</v>
      </c>
      <c r="T80" s="421"/>
      <c r="AB80" s="422"/>
      <c r="AC80" s="422"/>
      <c r="AD80" s="422"/>
      <c r="AE80" s="422"/>
      <c r="AF80" s="422"/>
      <c r="AG80" s="422"/>
      <c r="AH80" s="422"/>
      <c r="AI80" s="422"/>
      <c r="AJ80" s="422"/>
      <c r="AK80" s="422"/>
      <c r="AL80" s="422"/>
      <c r="AM80" s="422"/>
      <c r="AN80" s="422"/>
      <c r="AO80" s="422"/>
      <c r="AP80" s="422"/>
      <c r="AQ80" s="422"/>
      <c r="AR80" s="422"/>
      <c r="AS80" s="422"/>
      <c r="AT80" s="422"/>
      <c r="AU80" s="422"/>
      <c r="AV80" s="422"/>
      <c r="AW80" s="422"/>
      <c r="AX80" s="422"/>
    </row>
    <row r="81" spans="2:50" s="406" customFormat="1" ht="25.5">
      <c r="B81" s="407">
        <v>72</v>
      </c>
      <c r="C81" s="413" t="s">
        <v>2090</v>
      </c>
      <c r="D81" s="409">
        <v>2202</v>
      </c>
      <c r="E81" s="423"/>
      <c r="F81" s="434" t="s">
        <v>7235</v>
      </c>
      <c r="G81" s="433">
        <v>42368</v>
      </c>
      <c r="H81" s="408" t="s">
        <v>7150</v>
      </c>
      <c r="I81" s="413" t="s">
        <v>7151</v>
      </c>
      <c r="J81" s="427"/>
      <c r="K81" s="415" t="s">
        <v>7175</v>
      </c>
      <c r="L81" s="424"/>
      <c r="M81" s="415" t="s">
        <v>7176</v>
      </c>
      <c r="N81" s="417">
        <v>80</v>
      </c>
      <c r="O81" s="435" t="s">
        <v>7177</v>
      </c>
      <c r="P81" s="426"/>
      <c r="Q81" s="429" t="s">
        <v>7178</v>
      </c>
      <c r="R81" s="419"/>
      <c r="S81" s="420">
        <v>19169.832228276817</v>
      </c>
      <c r="T81" s="421"/>
      <c r="AB81" s="422"/>
      <c r="AC81" s="422"/>
      <c r="AD81" s="422"/>
      <c r="AE81" s="422"/>
      <c r="AF81" s="422"/>
      <c r="AG81" s="422"/>
      <c r="AH81" s="422"/>
      <c r="AI81" s="422"/>
      <c r="AJ81" s="422"/>
      <c r="AK81" s="422"/>
      <c r="AL81" s="422"/>
      <c r="AM81" s="422"/>
      <c r="AN81" s="422"/>
      <c r="AO81" s="422"/>
      <c r="AP81" s="422"/>
      <c r="AQ81" s="422"/>
      <c r="AR81" s="422"/>
      <c r="AS81" s="422"/>
      <c r="AT81" s="422"/>
      <c r="AU81" s="422"/>
      <c r="AV81" s="422"/>
      <c r="AW81" s="422"/>
      <c r="AX81" s="422"/>
    </row>
    <row r="82" spans="2:50" s="406" customFormat="1">
      <c r="B82" s="407">
        <v>73</v>
      </c>
      <c r="C82" s="413" t="s">
        <v>2090</v>
      </c>
      <c r="D82" s="409">
        <v>2202</v>
      </c>
      <c r="E82" s="423"/>
      <c r="F82" s="434" t="s">
        <v>7236</v>
      </c>
      <c r="G82" s="433">
        <v>42368</v>
      </c>
      <c r="H82" s="408" t="s">
        <v>7150</v>
      </c>
      <c r="I82" s="413" t="s">
        <v>7151</v>
      </c>
      <c r="J82" s="427"/>
      <c r="K82" s="415" t="s">
        <v>7185</v>
      </c>
      <c r="L82" s="424"/>
      <c r="M82" s="415"/>
      <c r="N82" s="417">
        <v>376</v>
      </c>
      <c r="O82" s="435" t="s">
        <v>7177</v>
      </c>
      <c r="P82" s="426"/>
      <c r="Q82" s="429" t="s">
        <v>7178</v>
      </c>
      <c r="R82" s="419"/>
      <c r="S82" s="420">
        <v>42481.148913210578</v>
      </c>
      <c r="T82" s="421"/>
      <c r="AB82" s="422"/>
      <c r="AC82" s="422"/>
      <c r="AD82" s="422"/>
      <c r="AE82" s="422"/>
      <c r="AF82" s="422"/>
      <c r="AG82" s="422"/>
      <c r="AH82" s="422"/>
      <c r="AI82" s="422"/>
      <c r="AJ82" s="422"/>
      <c r="AK82" s="422"/>
      <c r="AL82" s="422"/>
      <c r="AM82" s="422"/>
      <c r="AN82" s="422"/>
      <c r="AO82" s="422"/>
      <c r="AP82" s="422"/>
      <c r="AQ82" s="422"/>
      <c r="AR82" s="422"/>
      <c r="AS82" s="422"/>
      <c r="AT82" s="422"/>
      <c r="AU82" s="422"/>
      <c r="AV82" s="422"/>
      <c r="AW82" s="422"/>
      <c r="AX82" s="422"/>
    </row>
    <row r="83" spans="2:50" s="406" customFormat="1" ht="25.5">
      <c r="B83" s="407">
        <v>74</v>
      </c>
      <c r="C83" s="413" t="s">
        <v>2090</v>
      </c>
      <c r="D83" s="409">
        <v>2202</v>
      </c>
      <c r="E83" s="423"/>
      <c r="F83" s="434" t="s">
        <v>7237</v>
      </c>
      <c r="G83" s="433">
        <v>42368</v>
      </c>
      <c r="H83" s="408" t="s">
        <v>7150</v>
      </c>
      <c r="I83" s="413" t="s">
        <v>7151</v>
      </c>
      <c r="J83" s="427"/>
      <c r="K83" s="415" t="s">
        <v>7175</v>
      </c>
      <c r="L83" s="424"/>
      <c r="M83" s="415"/>
      <c r="N83" s="417">
        <v>1</v>
      </c>
      <c r="O83" s="435" t="s">
        <v>7177</v>
      </c>
      <c r="P83" s="426"/>
      <c r="Q83" s="429" t="s">
        <v>7178</v>
      </c>
      <c r="R83" s="419"/>
      <c r="S83" s="420">
        <v>4321.3140068344383</v>
      </c>
      <c r="T83" s="421"/>
      <c r="AB83" s="422"/>
      <c r="AC83" s="422"/>
      <c r="AD83" s="422"/>
      <c r="AE83" s="422"/>
      <c r="AF83" s="422"/>
      <c r="AG83" s="422"/>
      <c r="AH83" s="422"/>
      <c r="AI83" s="422"/>
      <c r="AJ83" s="422"/>
      <c r="AK83" s="422"/>
      <c r="AL83" s="422"/>
      <c r="AM83" s="422"/>
      <c r="AN83" s="422"/>
      <c r="AO83" s="422"/>
      <c r="AP83" s="422"/>
      <c r="AQ83" s="422"/>
      <c r="AR83" s="422"/>
      <c r="AS83" s="422"/>
      <c r="AT83" s="422"/>
      <c r="AU83" s="422"/>
      <c r="AV83" s="422"/>
      <c r="AW83" s="422"/>
      <c r="AX83" s="422"/>
    </row>
    <row r="84" spans="2:50" s="406" customFormat="1" ht="25.5">
      <c r="B84" s="407">
        <v>75</v>
      </c>
      <c r="C84" s="413" t="s">
        <v>2090</v>
      </c>
      <c r="D84" s="409">
        <v>2202</v>
      </c>
      <c r="E84" s="423"/>
      <c r="F84" s="434" t="s">
        <v>7238</v>
      </c>
      <c r="G84" s="433">
        <v>42368</v>
      </c>
      <c r="H84" s="408" t="s">
        <v>7150</v>
      </c>
      <c r="I84" s="413" t="s">
        <v>7151</v>
      </c>
      <c r="J84" s="427"/>
      <c r="K84" s="415" t="s">
        <v>7175</v>
      </c>
      <c r="L84" s="424"/>
      <c r="M84" s="415" t="s">
        <v>7176</v>
      </c>
      <c r="N84" s="417">
        <v>382</v>
      </c>
      <c r="O84" s="435" t="s">
        <v>7177</v>
      </c>
      <c r="P84" s="426"/>
      <c r="Q84" s="429" t="s">
        <v>7178</v>
      </c>
      <c r="R84" s="419"/>
      <c r="S84" s="420">
        <v>64420.57197045262</v>
      </c>
      <c r="T84" s="421"/>
      <c r="AB84" s="422"/>
      <c r="AC84" s="422"/>
      <c r="AD84" s="422"/>
      <c r="AE84" s="422"/>
      <c r="AF84" s="422"/>
      <c r="AG84" s="422"/>
      <c r="AH84" s="422"/>
      <c r="AI84" s="422"/>
      <c r="AJ84" s="422"/>
      <c r="AK84" s="422"/>
      <c r="AL84" s="422"/>
      <c r="AM84" s="422"/>
      <c r="AN84" s="422"/>
      <c r="AO84" s="422"/>
      <c r="AP84" s="422"/>
      <c r="AQ84" s="422"/>
      <c r="AR84" s="422"/>
      <c r="AS84" s="422"/>
      <c r="AT84" s="422"/>
      <c r="AU84" s="422"/>
      <c r="AV84" s="422"/>
      <c r="AW84" s="422"/>
      <c r="AX84" s="422"/>
    </row>
    <row r="85" spans="2:50" s="406" customFormat="1" ht="25.5">
      <c r="B85" s="407">
        <v>76</v>
      </c>
      <c r="C85" s="413" t="s">
        <v>2090</v>
      </c>
      <c r="D85" s="409">
        <v>2202</v>
      </c>
      <c r="E85" s="423"/>
      <c r="F85" s="434" t="s">
        <v>7239</v>
      </c>
      <c r="G85" s="433">
        <v>42368</v>
      </c>
      <c r="H85" s="408" t="s">
        <v>7150</v>
      </c>
      <c r="I85" s="413" t="s">
        <v>7151</v>
      </c>
      <c r="J85" s="427"/>
      <c r="K85" s="415" t="s">
        <v>7175</v>
      </c>
      <c r="L85" s="424"/>
      <c r="M85" s="415" t="s">
        <v>7176</v>
      </c>
      <c r="N85" s="417">
        <v>564</v>
      </c>
      <c r="O85" s="435" t="s">
        <v>7177</v>
      </c>
      <c r="P85" s="426"/>
      <c r="Q85" s="429" t="s">
        <v>7178</v>
      </c>
      <c r="R85" s="419"/>
      <c r="S85" s="420">
        <v>104014.83712140641</v>
      </c>
      <c r="T85" s="421"/>
      <c r="AB85" s="422"/>
      <c r="AC85" s="422"/>
      <c r="AD85" s="422"/>
      <c r="AE85" s="422"/>
      <c r="AF85" s="422"/>
      <c r="AG85" s="422"/>
      <c r="AH85" s="422"/>
      <c r="AI85" s="422"/>
      <c r="AJ85" s="422"/>
      <c r="AK85" s="422"/>
      <c r="AL85" s="422"/>
      <c r="AM85" s="422"/>
      <c r="AN85" s="422"/>
      <c r="AO85" s="422"/>
      <c r="AP85" s="422"/>
      <c r="AQ85" s="422"/>
      <c r="AR85" s="422"/>
      <c r="AS85" s="422"/>
      <c r="AT85" s="422"/>
      <c r="AU85" s="422"/>
      <c r="AV85" s="422"/>
      <c r="AW85" s="422"/>
      <c r="AX85" s="422"/>
    </row>
    <row r="86" spans="2:50" s="406" customFormat="1" ht="25.5">
      <c r="B86" s="407">
        <v>77</v>
      </c>
      <c r="C86" s="413" t="s">
        <v>2090</v>
      </c>
      <c r="D86" s="409">
        <v>2202</v>
      </c>
      <c r="E86" s="423"/>
      <c r="F86" s="434" t="s">
        <v>7240</v>
      </c>
      <c r="G86" s="433">
        <v>42368</v>
      </c>
      <c r="H86" s="408" t="s">
        <v>7150</v>
      </c>
      <c r="I86" s="413" t="s">
        <v>7151</v>
      </c>
      <c r="J86" s="427"/>
      <c r="K86" s="415" t="s">
        <v>7175</v>
      </c>
      <c r="L86" s="424"/>
      <c r="M86" s="415" t="s">
        <v>7176</v>
      </c>
      <c r="N86" s="417">
        <v>201</v>
      </c>
      <c r="O86" s="435" t="s">
        <v>7177</v>
      </c>
      <c r="P86" s="426"/>
      <c r="Q86" s="429" t="s">
        <v>7178</v>
      </c>
      <c r="R86" s="419"/>
      <c r="S86" s="420">
        <v>29526.436464845679</v>
      </c>
      <c r="T86" s="421"/>
      <c r="AB86" s="422"/>
      <c r="AC86" s="422"/>
      <c r="AD86" s="422"/>
      <c r="AE86" s="422"/>
      <c r="AF86" s="422"/>
      <c r="AG86" s="422"/>
      <c r="AH86" s="422"/>
      <c r="AI86" s="422"/>
      <c r="AJ86" s="422"/>
      <c r="AK86" s="422"/>
      <c r="AL86" s="422"/>
      <c r="AM86" s="422"/>
      <c r="AN86" s="422"/>
      <c r="AO86" s="422"/>
      <c r="AP86" s="422"/>
      <c r="AQ86" s="422"/>
      <c r="AR86" s="422"/>
      <c r="AS86" s="422"/>
      <c r="AT86" s="422"/>
      <c r="AU86" s="422"/>
      <c r="AV86" s="422"/>
      <c r="AW86" s="422"/>
      <c r="AX86" s="422"/>
    </row>
    <row r="87" spans="2:50" s="406" customFormat="1" ht="25.5">
      <c r="B87" s="407">
        <v>78</v>
      </c>
      <c r="C87" s="413" t="s">
        <v>2090</v>
      </c>
      <c r="D87" s="409">
        <v>2202</v>
      </c>
      <c r="E87" s="423"/>
      <c r="F87" s="434" t="s">
        <v>7241</v>
      </c>
      <c r="G87" s="433">
        <v>42368</v>
      </c>
      <c r="H87" s="408" t="s">
        <v>7150</v>
      </c>
      <c r="I87" s="413" t="s">
        <v>7151</v>
      </c>
      <c r="J87" s="427"/>
      <c r="K87" s="415" t="s">
        <v>7175</v>
      </c>
      <c r="L87" s="424"/>
      <c r="M87" s="415" t="s">
        <v>7176</v>
      </c>
      <c r="N87" s="417">
        <v>99</v>
      </c>
      <c r="O87" s="435" t="s">
        <v>7177</v>
      </c>
      <c r="P87" s="426"/>
      <c r="Q87" s="429" t="s">
        <v>7178</v>
      </c>
      <c r="R87" s="419"/>
      <c r="S87" s="420">
        <v>13194.496078714274</v>
      </c>
      <c r="T87" s="421"/>
      <c r="AB87" s="422"/>
      <c r="AC87" s="422"/>
      <c r="AD87" s="422"/>
      <c r="AE87" s="422"/>
      <c r="AF87" s="422"/>
      <c r="AG87" s="422"/>
      <c r="AH87" s="422"/>
      <c r="AI87" s="422"/>
      <c r="AJ87" s="422"/>
      <c r="AK87" s="422"/>
      <c r="AL87" s="422"/>
      <c r="AM87" s="422"/>
      <c r="AN87" s="422"/>
      <c r="AO87" s="422"/>
      <c r="AP87" s="422"/>
      <c r="AQ87" s="422"/>
      <c r="AR87" s="422"/>
      <c r="AS87" s="422"/>
      <c r="AT87" s="422"/>
      <c r="AU87" s="422"/>
      <c r="AV87" s="422"/>
      <c r="AW87" s="422"/>
      <c r="AX87" s="422"/>
    </row>
    <row r="88" spans="2:50" s="406" customFormat="1">
      <c r="B88" s="407">
        <v>79</v>
      </c>
      <c r="C88" s="413" t="s">
        <v>2090</v>
      </c>
      <c r="D88" s="409">
        <v>2202</v>
      </c>
      <c r="E88" s="423"/>
      <c r="F88" s="434" t="s">
        <v>7242</v>
      </c>
      <c r="G88" s="433">
        <v>42368</v>
      </c>
      <c r="H88" s="408" t="s">
        <v>7150</v>
      </c>
      <c r="I88" s="413" t="s">
        <v>7151</v>
      </c>
      <c r="J88" s="427"/>
      <c r="K88" s="415" t="s">
        <v>7185</v>
      </c>
      <c r="L88" s="424"/>
      <c r="M88" s="415"/>
      <c r="N88" s="417">
        <v>136</v>
      </c>
      <c r="O88" s="435" t="s">
        <v>7177</v>
      </c>
      <c r="P88" s="426"/>
      <c r="Q88" s="429" t="s">
        <v>7178</v>
      </c>
      <c r="R88" s="419"/>
      <c r="S88" s="420">
        <v>16338.009892248409</v>
      </c>
      <c r="T88" s="421"/>
      <c r="AB88" s="422"/>
      <c r="AC88" s="422"/>
      <c r="AD88" s="422"/>
      <c r="AE88" s="422"/>
      <c r="AF88" s="422"/>
      <c r="AG88" s="422"/>
      <c r="AH88" s="422"/>
      <c r="AI88" s="422"/>
      <c r="AJ88" s="422"/>
      <c r="AK88" s="422"/>
      <c r="AL88" s="422"/>
      <c r="AM88" s="422"/>
      <c r="AN88" s="422"/>
      <c r="AO88" s="422"/>
      <c r="AP88" s="422"/>
      <c r="AQ88" s="422"/>
      <c r="AR88" s="422"/>
      <c r="AS88" s="422"/>
      <c r="AT88" s="422"/>
      <c r="AU88" s="422"/>
      <c r="AV88" s="422"/>
      <c r="AW88" s="422"/>
      <c r="AX88" s="422"/>
    </row>
    <row r="89" spans="2:50" s="406" customFormat="1" ht="25.5">
      <c r="B89" s="407">
        <v>80</v>
      </c>
      <c r="C89" s="413" t="s">
        <v>2090</v>
      </c>
      <c r="D89" s="409">
        <v>2202</v>
      </c>
      <c r="E89" s="423"/>
      <c r="F89" s="434" t="s">
        <v>7243</v>
      </c>
      <c r="G89" s="433">
        <v>42368</v>
      </c>
      <c r="H89" s="408" t="s">
        <v>7150</v>
      </c>
      <c r="I89" s="413" t="s">
        <v>7151</v>
      </c>
      <c r="J89" s="427"/>
      <c r="K89" s="415" t="s">
        <v>7175</v>
      </c>
      <c r="L89" s="424"/>
      <c r="M89" s="415" t="s">
        <v>7176</v>
      </c>
      <c r="N89" s="417">
        <v>234</v>
      </c>
      <c r="O89" s="435" t="s">
        <v>7177</v>
      </c>
      <c r="P89" s="426"/>
      <c r="Q89" s="429" t="s">
        <v>7178</v>
      </c>
      <c r="R89" s="419"/>
      <c r="S89" s="420">
        <v>35295.758103370492</v>
      </c>
      <c r="T89" s="421"/>
      <c r="AB89" s="422"/>
      <c r="AC89" s="422"/>
      <c r="AD89" s="422"/>
      <c r="AE89" s="422"/>
      <c r="AF89" s="422"/>
      <c r="AG89" s="422"/>
      <c r="AH89" s="422"/>
      <c r="AI89" s="422"/>
      <c r="AJ89" s="422"/>
      <c r="AK89" s="422"/>
      <c r="AL89" s="422"/>
      <c r="AM89" s="422"/>
      <c r="AN89" s="422"/>
      <c r="AO89" s="422"/>
      <c r="AP89" s="422"/>
      <c r="AQ89" s="422"/>
      <c r="AR89" s="422"/>
      <c r="AS89" s="422"/>
      <c r="AT89" s="422"/>
      <c r="AU89" s="422"/>
      <c r="AV89" s="422"/>
      <c r="AW89" s="422"/>
      <c r="AX89" s="422"/>
    </row>
    <row r="90" spans="2:50" s="406" customFormat="1" ht="25.5">
      <c r="B90" s="407">
        <v>81</v>
      </c>
      <c r="C90" s="413" t="s">
        <v>2090</v>
      </c>
      <c r="D90" s="409">
        <v>2202</v>
      </c>
      <c r="E90" s="423"/>
      <c r="F90" s="434" t="s">
        <v>7244</v>
      </c>
      <c r="G90" s="433">
        <v>42368</v>
      </c>
      <c r="H90" s="408" t="s">
        <v>7150</v>
      </c>
      <c r="I90" s="413" t="s">
        <v>7151</v>
      </c>
      <c r="J90" s="427"/>
      <c r="K90" s="415" t="s">
        <v>7175</v>
      </c>
      <c r="L90" s="424"/>
      <c r="M90" s="415" t="s">
        <v>7176</v>
      </c>
      <c r="N90" s="417">
        <v>51</v>
      </c>
      <c r="O90" s="435" t="s">
        <v>7177</v>
      </c>
      <c r="P90" s="426"/>
      <c r="Q90" s="429" t="s">
        <v>7178</v>
      </c>
      <c r="R90" s="419"/>
      <c r="S90" s="420">
        <v>9169.7379228209065</v>
      </c>
      <c r="T90" s="421"/>
      <c r="AB90" s="422"/>
      <c r="AC90" s="422"/>
      <c r="AD90" s="422"/>
      <c r="AE90" s="422"/>
      <c r="AF90" s="422"/>
      <c r="AG90" s="422"/>
      <c r="AH90" s="422"/>
      <c r="AI90" s="422"/>
      <c r="AJ90" s="422"/>
      <c r="AK90" s="422"/>
      <c r="AL90" s="422"/>
      <c r="AM90" s="422"/>
      <c r="AN90" s="422"/>
      <c r="AO90" s="422"/>
      <c r="AP90" s="422"/>
      <c r="AQ90" s="422"/>
      <c r="AR90" s="422"/>
      <c r="AS90" s="422"/>
      <c r="AT90" s="422"/>
      <c r="AU90" s="422"/>
      <c r="AV90" s="422"/>
      <c r="AW90" s="422"/>
      <c r="AX90" s="422"/>
    </row>
    <row r="91" spans="2:50" s="406" customFormat="1">
      <c r="B91" s="407">
        <v>82</v>
      </c>
      <c r="C91" s="413" t="s">
        <v>2090</v>
      </c>
      <c r="D91" s="409">
        <v>2202</v>
      </c>
      <c r="E91" s="423"/>
      <c r="F91" s="434" t="s">
        <v>7245</v>
      </c>
      <c r="G91" s="433">
        <v>42368</v>
      </c>
      <c r="H91" s="408" t="s">
        <v>7150</v>
      </c>
      <c r="I91" s="413" t="s">
        <v>7151</v>
      </c>
      <c r="J91" s="427"/>
      <c r="K91" s="415" t="s">
        <v>7185</v>
      </c>
      <c r="L91" s="424"/>
      <c r="M91" s="415"/>
      <c r="N91" s="417">
        <v>128</v>
      </c>
      <c r="O91" s="435" t="s">
        <v>7177</v>
      </c>
      <c r="P91" s="426"/>
      <c r="Q91" s="429" t="s">
        <v>7178</v>
      </c>
      <c r="R91" s="419"/>
      <c r="S91" s="420">
        <v>15298.293687304722</v>
      </c>
      <c r="T91" s="421"/>
      <c r="AB91" s="422"/>
      <c r="AC91" s="422"/>
      <c r="AD91" s="422"/>
      <c r="AE91" s="422"/>
      <c r="AF91" s="422"/>
      <c r="AG91" s="422"/>
      <c r="AH91" s="422"/>
      <c r="AI91" s="422"/>
      <c r="AJ91" s="422"/>
      <c r="AK91" s="422"/>
      <c r="AL91" s="422"/>
      <c r="AM91" s="422"/>
      <c r="AN91" s="422"/>
      <c r="AO91" s="422"/>
      <c r="AP91" s="422"/>
      <c r="AQ91" s="422"/>
      <c r="AR91" s="422"/>
      <c r="AS91" s="422"/>
      <c r="AT91" s="422"/>
      <c r="AU91" s="422"/>
      <c r="AV91" s="422"/>
      <c r="AW91" s="422"/>
      <c r="AX91" s="422"/>
    </row>
    <row r="92" spans="2:50" s="406" customFormat="1" ht="25.5">
      <c r="B92" s="407">
        <v>83</v>
      </c>
      <c r="C92" s="413" t="s">
        <v>2090</v>
      </c>
      <c r="D92" s="409">
        <v>2202</v>
      </c>
      <c r="E92" s="423"/>
      <c r="F92" s="434" t="s">
        <v>7246</v>
      </c>
      <c r="G92" s="433">
        <v>42368</v>
      </c>
      <c r="H92" s="408" t="s">
        <v>7150</v>
      </c>
      <c r="I92" s="413" t="s">
        <v>7151</v>
      </c>
      <c r="J92" s="427"/>
      <c r="K92" s="415" t="s">
        <v>7175</v>
      </c>
      <c r="L92" s="424"/>
      <c r="M92" s="415" t="s">
        <v>7176</v>
      </c>
      <c r="N92" s="417">
        <v>547</v>
      </c>
      <c r="O92" s="435" t="s">
        <v>7177</v>
      </c>
      <c r="P92" s="426"/>
      <c r="Q92" s="429" t="s">
        <v>7178</v>
      </c>
      <c r="R92" s="419"/>
      <c r="S92" s="420">
        <v>60778.05104179831</v>
      </c>
      <c r="T92" s="421"/>
      <c r="AB92" s="422"/>
      <c r="AC92" s="422"/>
      <c r="AD92" s="422"/>
      <c r="AE92" s="422"/>
      <c r="AF92" s="422"/>
      <c r="AG92" s="422"/>
      <c r="AH92" s="422"/>
      <c r="AI92" s="422"/>
      <c r="AJ92" s="422"/>
      <c r="AK92" s="422"/>
      <c r="AL92" s="422"/>
      <c r="AM92" s="422"/>
      <c r="AN92" s="422"/>
      <c r="AO92" s="422"/>
      <c r="AP92" s="422"/>
      <c r="AQ92" s="422"/>
      <c r="AR92" s="422"/>
      <c r="AS92" s="422"/>
      <c r="AT92" s="422"/>
      <c r="AU92" s="422"/>
      <c r="AV92" s="422"/>
      <c r="AW92" s="422"/>
      <c r="AX92" s="422"/>
    </row>
    <row r="93" spans="2:50" s="406" customFormat="1" ht="25.5">
      <c r="B93" s="407">
        <v>84</v>
      </c>
      <c r="C93" s="413" t="s">
        <v>2090</v>
      </c>
      <c r="D93" s="409">
        <v>2202</v>
      </c>
      <c r="E93" s="423"/>
      <c r="F93" s="434" t="s">
        <v>7247</v>
      </c>
      <c r="G93" s="433">
        <v>42368</v>
      </c>
      <c r="H93" s="408" t="s">
        <v>7150</v>
      </c>
      <c r="I93" s="413" t="s">
        <v>7151</v>
      </c>
      <c r="J93" s="427"/>
      <c r="K93" s="415" t="s">
        <v>7175</v>
      </c>
      <c r="L93" s="424"/>
      <c r="M93" s="415" t="s">
        <v>7176</v>
      </c>
      <c r="N93" s="417">
        <v>243</v>
      </c>
      <c r="O93" s="435" t="s">
        <v>7177</v>
      </c>
      <c r="P93" s="426"/>
      <c r="Q93" s="429" t="s">
        <v>7178</v>
      </c>
      <c r="R93" s="419"/>
      <c r="S93" s="420">
        <v>43329.212562344903</v>
      </c>
      <c r="T93" s="421"/>
      <c r="AB93" s="422"/>
      <c r="AC93" s="422"/>
      <c r="AD93" s="422"/>
      <c r="AE93" s="422"/>
      <c r="AF93" s="422"/>
      <c r="AG93" s="422"/>
      <c r="AH93" s="422"/>
      <c r="AI93" s="422"/>
      <c r="AJ93" s="422"/>
      <c r="AK93" s="422"/>
      <c r="AL93" s="422"/>
      <c r="AM93" s="422"/>
      <c r="AN93" s="422"/>
      <c r="AO93" s="422"/>
      <c r="AP93" s="422"/>
      <c r="AQ93" s="422"/>
      <c r="AR93" s="422"/>
      <c r="AS93" s="422"/>
      <c r="AT93" s="422"/>
      <c r="AU93" s="422"/>
      <c r="AV93" s="422"/>
      <c r="AW93" s="422"/>
      <c r="AX93" s="422"/>
    </row>
    <row r="94" spans="2:50" s="406" customFormat="1" ht="25.5">
      <c r="B94" s="407">
        <v>85</v>
      </c>
      <c r="C94" s="413" t="s">
        <v>2090</v>
      </c>
      <c r="D94" s="409">
        <v>2202</v>
      </c>
      <c r="E94" s="423"/>
      <c r="F94" s="434" t="s">
        <v>7248</v>
      </c>
      <c r="G94" s="433">
        <v>42368</v>
      </c>
      <c r="H94" s="408" t="s">
        <v>7150</v>
      </c>
      <c r="I94" s="413" t="s">
        <v>7151</v>
      </c>
      <c r="J94" s="427"/>
      <c r="K94" s="415" t="s">
        <v>7175</v>
      </c>
      <c r="L94" s="424"/>
      <c r="M94" s="415" t="s">
        <v>7176</v>
      </c>
      <c r="N94" s="417">
        <v>644</v>
      </c>
      <c r="O94" s="435" t="s">
        <v>7177</v>
      </c>
      <c r="P94" s="426"/>
      <c r="Q94" s="429" t="s">
        <v>7178</v>
      </c>
      <c r="R94" s="419"/>
      <c r="S94" s="420">
        <v>75520.445528817931</v>
      </c>
      <c r="T94" s="421"/>
      <c r="AB94" s="422"/>
      <c r="AC94" s="422"/>
      <c r="AD94" s="422"/>
      <c r="AE94" s="422"/>
      <c r="AF94" s="422"/>
      <c r="AG94" s="422"/>
      <c r="AH94" s="422"/>
      <c r="AI94" s="422"/>
      <c r="AJ94" s="422"/>
      <c r="AK94" s="422"/>
      <c r="AL94" s="422"/>
      <c r="AM94" s="422"/>
      <c r="AN94" s="422"/>
      <c r="AO94" s="422"/>
      <c r="AP94" s="422"/>
      <c r="AQ94" s="422"/>
      <c r="AR94" s="422"/>
      <c r="AS94" s="422"/>
      <c r="AT94" s="422"/>
      <c r="AU94" s="422"/>
      <c r="AV94" s="422"/>
      <c r="AW94" s="422"/>
      <c r="AX94" s="422"/>
    </row>
    <row r="95" spans="2:50" s="406" customFormat="1" ht="25.5">
      <c r="B95" s="407">
        <v>86</v>
      </c>
      <c r="C95" s="413" t="s">
        <v>2090</v>
      </c>
      <c r="D95" s="409">
        <v>2202</v>
      </c>
      <c r="E95" s="423"/>
      <c r="F95" s="434" t="s">
        <v>7249</v>
      </c>
      <c r="G95" s="433">
        <v>42368</v>
      </c>
      <c r="H95" s="408" t="s">
        <v>7150</v>
      </c>
      <c r="I95" s="413" t="s">
        <v>7151</v>
      </c>
      <c r="J95" s="427"/>
      <c r="K95" s="415" t="s">
        <v>7185</v>
      </c>
      <c r="L95" s="424"/>
      <c r="M95" s="415"/>
      <c r="N95" s="417">
        <v>280</v>
      </c>
      <c r="O95" s="435" t="s">
        <v>7177</v>
      </c>
      <c r="P95" s="426"/>
      <c r="Q95" s="429" t="s">
        <v>7178</v>
      </c>
      <c r="R95" s="419"/>
      <c r="S95" s="420">
        <v>29959.103987074828</v>
      </c>
      <c r="T95" s="421"/>
      <c r="AB95" s="422"/>
      <c r="AC95" s="422"/>
      <c r="AD95" s="422"/>
      <c r="AE95" s="422"/>
      <c r="AF95" s="422"/>
      <c r="AG95" s="422"/>
      <c r="AH95" s="422"/>
      <c r="AI95" s="422"/>
      <c r="AJ95" s="422"/>
      <c r="AK95" s="422"/>
      <c r="AL95" s="422"/>
      <c r="AM95" s="422"/>
      <c r="AN95" s="422"/>
      <c r="AO95" s="422"/>
      <c r="AP95" s="422"/>
      <c r="AQ95" s="422"/>
      <c r="AR95" s="422"/>
      <c r="AS95" s="422"/>
      <c r="AT95" s="422"/>
      <c r="AU95" s="422"/>
      <c r="AV95" s="422"/>
      <c r="AW95" s="422"/>
      <c r="AX95" s="422"/>
    </row>
    <row r="96" spans="2:50" s="406" customFormat="1" ht="25.5">
      <c r="B96" s="407">
        <v>87</v>
      </c>
      <c r="C96" s="413" t="s">
        <v>2090</v>
      </c>
      <c r="D96" s="409">
        <v>2202</v>
      </c>
      <c r="E96" s="423"/>
      <c r="F96" s="434" t="s">
        <v>7250</v>
      </c>
      <c r="G96" s="433">
        <v>42368</v>
      </c>
      <c r="H96" s="408" t="s">
        <v>7150</v>
      </c>
      <c r="I96" s="413" t="s">
        <v>7151</v>
      </c>
      <c r="J96" s="427"/>
      <c r="K96" s="415" t="s">
        <v>7175</v>
      </c>
      <c r="L96" s="424"/>
      <c r="M96" s="415" t="s">
        <v>7176</v>
      </c>
      <c r="N96" s="417">
        <v>369</v>
      </c>
      <c r="O96" s="435" t="s">
        <v>7177</v>
      </c>
      <c r="P96" s="426"/>
      <c r="Q96" s="429" t="s">
        <v>7178</v>
      </c>
      <c r="R96" s="419"/>
      <c r="S96" s="420">
        <v>44837.174274207158</v>
      </c>
      <c r="T96" s="421"/>
      <c r="AB96" s="422"/>
      <c r="AC96" s="422"/>
      <c r="AD96" s="422"/>
      <c r="AE96" s="422"/>
      <c r="AF96" s="422"/>
      <c r="AG96" s="422"/>
      <c r="AH96" s="422"/>
      <c r="AI96" s="422"/>
      <c r="AJ96" s="422"/>
      <c r="AK96" s="422"/>
      <c r="AL96" s="422"/>
      <c r="AM96" s="422"/>
      <c r="AN96" s="422"/>
      <c r="AO96" s="422"/>
      <c r="AP96" s="422"/>
      <c r="AQ96" s="422"/>
      <c r="AR96" s="422"/>
      <c r="AS96" s="422"/>
      <c r="AT96" s="422"/>
      <c r="AU96" s="422"/>
      <c r="AV96" s="422"/>
      <c r="AW96" s="422"/>
      <c r="AX96" s="422"/>
    </row>
    <row r="97" spans="2:50" s="406" customFormat="1">
      <c r="B97" s="407">
        <v>88</v>
      </c>
      <c r="C97" s="413" t="s">
        <v>2090</v>
      </c>
      <c r="D97" s="409">
        <v>2202</v>
      </c>
      <c r="E97" s="423"/>
      <c r="F97" s="434" t="s">
        <v>7251</v>
      </c>
      <c r="G97" s="433">
        <v>42368</v>
      </c>
      <c r="H97" s="408" t="s">
        <v>7150</v>
      </c>
      <c r="I97" s="413" t="s">
        <v>7151</v>
      </c>
      <c r="J97" s="427"/>
      <c r="K97" s="415" t="s">
        <v>7185</v>
      </c>
      <c r="L97" s="424"/>
      <c r="M97" s="415"/>
      <c r="N97" s="417">
        <v>168</v>
      </c>
      <c r="O97" s="435" t="s">
        <v>7177</v>
      </c>
      <c r="P97" s="426"/>
      <c r="Q97" s="429" t="s">
        <v>7178</v>
      </c>
      <c r="R97" s="419"/>
      <c r="S97" s="420">
        <v>18084.905285668076</v>
      </c>
      <c r="T97" s="421"/>
      <c r="AB97" s="422"/>
      <c r="AC97" s="422"/>
      <c r="AD97" s="422"/>
      <c r="AE97" s="422"/>
      <c r="AF97" s="422"/>
      <c r="AG97" s="422"/>
      <c r="AH97" s="422"/>
      <c r="AI97" s="422"/>
      <c r="AJ97" s="422"/>
      <c r="AK97" s="422"/>
      <c r="AL97" s="422"/>
      <c r="AM97" s="422"/>
      <c r="AN97" s="422"/>
      <c r="AO97" s="422"/>
      <c r="AP97" s="422"/>
      <c r="AQ97" s="422"/>
      <c r="AR97" s="422"/>
      <c r="AS97" s="422"/>
      <c r="AT97" s="422"/>
      <c r="AU97" s="422"/>
      <c r="AV97" s="422"/>
      <c r="AW97" s="422"/>
      <c r="AX97" s="422"/>
    </row>
    <row r="98" spans="2:50" s="406" customFormat="1" ht="25.5">
      <c r="B98" s="407">
        <v>89</v>
      </c>
      <c r="C98" s="413" t="s">
        <v>2090</v>
      </c>
      <c r="D98" s="409">
        <v>2202</v>
      </c>
      <c r="E98" s="423"/>
      <c r="F98" s="434" t="s">
        <v>7252</v>
      </c>
      <c r="G98" s="433">
        <v>42368</v>
      </c>
      <c r="H98" s="408" t="s">
        <v>7150</v>
      </c>
      <c r="I98" s="413" t="s">
        <v>7151</v>
      </c>
      <c r="J98" s="427"/>
      <c r="K98" s="415" t="s">
        <v>7175</v>
      </c>
      <c r="L98" s="424"/>
      <c r="M98" s="415" t="s">
        <v>7176</v>
      </c>
      <c r="N98" s="417">
        <v>302</v>
      </c>
      <c r="O98" s="435" t="s">
        <v>7177</v>
      </c>
      <c r="P98" s="426"/>
      <c r="Q98" s="429" t="s">
        <v>7178</v>
      </c>
      <c r="R98" s="419"/>
      <c r="S98" s="420">
        <v>36265.615055682058</v>
      </c>
      <c r="T98" s="421"/>
      <c r="AB98" s="422"/>
      <c r="AC98" s="422"/>
      <c r="AD98" s="422"/>
      <c r="AE98" s="422"/>
      <c r="AF98" s="422"/>
      <c r="AG98" s="422"/>
      <c r="AH98" s="422"/>
      <c r="AI98" s="422"/>
      <c r="AJ98" s="422"/>
      <c r="AK98" s="422"/>
      <c r="AL98" s="422"/>
      <c r="AM98" s="422"/>
      <c r="AN98" s="422"/>
      <c r="AO98" s="422"/>
      <c r="AP98" s="422"/>
      <c r="AQ98" s="422"/>
      <c r="AR98" s="422"/>
      <c r="AS98" s="422"/>
      <c r="AT98" s="422"/>
      <c r="AU98" s="422"/>
      <c r="AV98" s="422"/>
      <c r="AW98" s="422"/>
      <c r="AX98" s="422"/>
    </row>
    <row r="99" spans="2:50" s="406" customFormat="1">
      <c r="B99" s="407">
        <v>90</v>
      </c>
      <c r="C99" s="413" t="s">
        <v>2090</v>
      </c>
      <c r="D99" s="409">
        <v>2202</v>
      </c>
      <c r="E99" s="423"/>
      <c r="F99" s="434" t="s">
        <v>7253</v>
      </c>
      <c r="G99" s="433">
        <v>42368</v>
      </c>
      <c r="H99" s="408" t="s">
        <v>7150</v>
      </c>
      <c r="I99" s="413" t="s">
        <v>7151</v>
      </c>
      <c r="J99" s="427"/>
      <c r="K99" s="415" t="s">
        <v>7185</v>
      </c>
      <c r="L99" s="424"/>
      <c r="M99" s="415"/>
      <c r="N99" s="417"/>
      <c r="O99" s="435" t="s">
        <v>7177</v>
      </c>
      <c r="P99" s="426"/>
      <c r="Q99" s="429" t="s">
        <v>7178</v>
      </c>
      <c r="R99" s="419"/>
      <c r="S99" s="420">
        <v>18084.894388888686</v>
      </c>
      <c r="T99" s="421"/>
      <c r="AB99" s="422"/>
      <c r="AC99" s="422"/>
      <c r="AD99" s="422"/>
      <c r="AE99" s="422"/>
      <c r="AF99" s="422"/>
      <c r="AG99" s="422"/>
      <c r="AH99" s="422"/>
      <c r="AI99" s="422"/>
      <c r="AJ99" s="422"/>
      <c r="AK99" s="422"/>
      <c r="AL99" s="422"/>
      <c r="AM99" s="422"/>
      <c r="AN99" s="422"/>
      <c r="AO99" s="422"/>
      <c r="AP99" s="422"/>
      <c r="AQ99" s="422"/>
      <c r="AR99" s="422"/>
      <c r="AS99" s="422"/>
      <c r="AT99" s="422"/>
      <c r="AU99" s="422"/>
      <c r="AV99" s="422"/>
      <c r="AW99" s="422"/>
      <c r="AX99" s="422"/>
    </row>
    <row r="100" spans="2:50" s="406" customFormat="1" ht="25.5">
      <c r="B100" s="407">
        <v>91</v>
      </c>
      <c r="C100" s="413" t="s">
        <v>2090</v>
      </c>
      <c r="D100" s="409">
        <v>2202</v>
      </c>
      <c r="E100" s="423"/>
      <c r="F100" s="434" t="s">
        <v>7254</v>
      </c>
      <c r="G100" s="433">
        <v>42368</v>
      </c>
      <c r="H100" s="408" t="s">
        <v>7150</v>
      </c>
      <c r="I100" s="413" t="s">
        <v>7151</v>
      </c>
      <c r="J100" s="427"/>
      <c r="K100" s="415" t="s">
        <v>7175</v>
      </c>
      <c r="L100" s="424"/>
      <c r="M100" s="415" t="s">
        <v>7176</v>
      </c>
      <c r="N100" s="417">
        <v>306</v>
      </c>
      <c r="O100" s="435" t="s">
        <v>7177</v>
      </c>
      <c r="P100" s="426"/>
      <c r="Q100" s="429" t="s">
        <v>7178</v>
      </c>
      <c r="R100" s="419"/>
      <c r="S100" s="420">
        <f>64603.8449029155+2071.62305132869</f>
        <v>66675.467954244188</v>
      </c>
      <c r="T100" s="421"/>
      <c r="AB100" s="422"/>
      <c r="AC100" s="422"/>
      <c r="AD100" s="422"/>
      <c r="AE100" s="422"/>
      <c r="AF100" s="422"/>
      <c r="AG100" s="422"/>
      <c r="AH100" s="422"/>
      <c r="AI100" s="422"/>
      <c r="AJ100" s="422"/>
      <c r="AK100" s="422"/>
      <c r="AL100" s="422"/>
      <c r="AM100" s="422"/>
      <c r="AN100" s="422"/>
      <c r="AO100" s="422"/>
      <c r="AP100" s="422"/>
      <c r="AQ100" s="422"/>
      <c r="AR100" s="422"/>
      <c r="AS100" s="422"/>
      <c r="AT100" s="422"/>
      <c r="AU100" s="422"/>
      <c r="AV100" s="422"/>
      <c r="AW100" s="422"/>
      <c r="AX100" s="422"/>
    </row>
    <row r="101" spans="2:50" s="406" customFormat="1" ht="25.5">
      <c r="B101" s="407">
        <v>92</v>
      </c>
      <c r="C101" s="413" t="s">
        <v>2090</v>
      </c>
      <c r="D101" s="409">
        <v>2202</v>
      </c>
      <c r="E101" s="423"/>
      <c r="F101" s="434" t="s">
        <v>7255</v>
      </c>
      <c r="G101" s="433">
        <v>42368</v>
      </c>
      <c r="H101" s="408" t="s">
        <v>7150</v>
      </c>
      <c r="I101" s="413" t="s">
        <v>7151</v>
      </c>
      <c r="J101" s="427"/>
      <c r="K101" s="415" t="s">
        <v>7175</v>
      </c>
      <c r="L101" s="424"/>
      <c r="M101" s="415" t="s">
        <v>7176</v>
      </c>
      <c r="N101" s="417">
        <v>205</v>
      </c>
      <c r="O101" s="435" t="s">
        <v>7177</v>
      </c>
      <c r="P101" s="426"/>
      <c r="Q101" s="429" t="s">
        <v>7178</v>
      </c>
      <c r="R101" s="419"/>
      <c r="S101" s="420">
        <v>37135.690199172481</v>
      </c>
      <c r="T101" s="421"/>
      <c r="AB101" s="422"/>
      <c r="AC101" s="422"/>
      <c r="AD101" s="422"/>
      <c r="AE101" s="422"/>
      <c r="AF101" s="422"/>
      <c r="AG101" s="422"/>
      <c r="AH101" s="422"/>
      <c r="AI101" s="422"/>
      <c r="AJ101" s="422"/>
      <c r="AK101" s="422"/>
      <c r="AL101" s="422"/>
      <c r="AM101" s="422"/>
      <c r="AN101" s="422"/>
      <c r="AO101" s="422"/>
      <c r="AP101" s="422"/>
      <c r="AQ101" s="422"/>
      <c r="AR101" s="422"/>
      <c r="AS101" s="422"/>
      <c r="AT101" s="422"/>
      <c r="AU101" s="422"/>
      <c r="AV101" s="422"/>
      <c r="AW101" s="422"/>
      <c r="AX101" s="422"/>
    </row>
    <row r="102" spans="2:50" s="406" customFormat="1" ht="25.5">
      <c r="B102" s="407">
        <v>93</v>
      </c>
      <c r="C102" s="413" t="s">
        <v>2090</v>
      </c>
      <c r="D102" s="409">
        <v>2202</v>
      </c>
      <c r="E102" s="423"/>
      <c r="F102" s="434" t="s">
        <v>7256</v>
      </c>
      <c r="G102" s="433">
        <v>42368</v>
      </c>
      <c r="H102" s="408" t="s">
        <v>7150</v>
      </c>
      <c r="I102" s="413" t="s">
        <v>7151</v>
      </c>
      <c r="J102" s="427"/>
      <c r="K102" s="415" t="s">
        <v>7185</v>
      </c>
      <c r="L102" s="424"/>
      <c r="M102" s="415"/>
      <c r="N102" s="417">
        <v>488</v>
      </c>
      <c r="O102" s="435" t="s">
        <v>7177</v>
      </c>
      <c r="P102" s="426"/>
      <c r="Q102" s="429" t="s">
        <v>7178</v>
      </c>
      <c r="R102" s="419"/>
      <c r="S102" s="420">
        <v>60481.081113240631</v>
      </c>
      <c r="T102" s="421"/>
      <c r="AB102" s="422"/>
      <c r="AC102" s="422"/>
      <c r="AD102" s="422"/>
      <c r="AE102" s="422"/>
      <c r="AF102" s="422"/>
      <c r="AG102" s="422"/>
      <c r="AH102" s="422"/>
      <c r="AI102" s="422"/>
      <c r="AJ102" s="422"/>
      <c r="AK102" s="422"/>
      <c r="AL102" s="422"/>
      <c r="AM102" s="422"/>
      <c r="AN102" s="422"/>
      <c r="AO102" s="422"/>
      <c r="AP102" s="422"/>
      <c r="AQ102" s="422"/>
      <c r="AR102" s="422"/>
      <c r="AS102" s="422"/>
      <c r="AT102" s="422"/>
      <c r="AU102" s="422"/>
      <c r="AV102" s="422"/>
      <c r="AW102" s="422"/>
      <c r="AX102" s="422"/>
    </row>
    <row r="103" spans="2:50" s="406" customFormat="1" ht="25.5">
      <c r="B103" s="407">
        <v>94</v>
      </c>
      <c r="C103" s="413" t="s">
        <v>2090</v>
      </c>
      <c r="D103" s="409">
        <v>2202</v>
      </c>
      <c r="E103" s="423"/>
      <c r="F103" s="434" t="s">
        <v>7257</v>
      </c>
      <c r="G103" s="433">
        <v>42368</v>
      </c>
      <c r="H103" s="408" t="s">
        <v>7150</v>
      </c>
      <c r="I103" s="413" t="s">
        <v>7151</v>
      </c>
      <c r="J103" s="427"/>
      <c r="K103" s="415" t="s">
        <v>7175</v>
      </c>
      <c r="L103" s="424"/>
      <c r="M103" s="415" t="s">
        <v>7176</v>
      </c>
      <c r="N103" s="417">
        <v>428</v>
      </c>
      <c r="O103" s="435" t="s">
        <v>7177</v>
      </c>
      <c r="P103" s="426"/>
      <c r="Q103" s="429" t="s">
        <v>7178</v>
      </c>
      <c r="R103" s="419"/>
      <c r="S103" s="420">
        <f>91452.386937314+2071.62305132869</f>
        <v>93524.009988642691</v>
      </c>
      <c r="T103" s="421"/>
      <c r="AB103" s="422"/>
      <c r="AC103" s="422"/>
      <c r="AD103" s="422"/>
      <c r="AE103" s="422"/>
      <c r="AF103" s="422"/>
      <c r="AG103" s="422"/>
      <c r="AH103" s="422"/>
      <c r="AI103" s="422"/>
      <c r="AJ103" s="422"/>
      <c r="AK103" s="422"/>
      <c r="AL103" s="422"/>
      <c r="AM103" s="422"/>
      <c r="AN103" s="422"/>
      <c r="AO103" s="422"/>
      <c r="AP103" s="422"/>
      <c r="AQ103" s="422"/>
      <c r="AR103" s="422"/>
      <c r="AS103" s="422"/>
      <c r="AT103" s="422"/>
      <c r="AU103" s="422"/>
      <c r="AV103" s="422"/>
      <c r="AW103" s="422"/>
      <c r="AX103" s="422"/>
    </row>
    <row r="104" spans="2:50" s="406" customFormat="1">
      <c r="B104" s="407">
        <v>95</v>
      </c>
      <c r="C104" s="413" t="s">
        <v>2090</v>
      </c>
      <c r="D104" s="409">
        <v>2202</v>
      </c>
      <c r="E104" s="423"/>
      <c r="F104" s="434" t="s">
        <v>7258</v>
      </c>
      <c r="G104" s="433">
        <v>42368</v>
      </c>
      <c r="H104" s="408" t="s">
        <v>7150</v>
      </c>
      <c r="I104" s="413" t="s">
        <v>7151</v>
      </c>
      <c r="J104" s="427"/>
      <c r="K104" s="415" t="s">
        <v>7185</v>
      </c>
      <c r="L104" s="424"/>
      <c r="M104" s="415"/>
      <c r="N104" s="417">
        <v>424</v>
      </c>
      <c r="O104" s="435" t="s">
        <v>7177</v>
      </c>
      <c r="P104" s="426"/>
      <c r="Q104" s="429" t="s">
        <v>7178</v>
      </c>
      <c r="R104" s="419"/>
      <c r="S104" s="420">
        <v>56027.327649770603</v>
      </c>
      <c r="T104" s="421"/>
      <c r="AB104" s="422"/>
      <c r="AC104" s="422"/>
      <c r="AD104" s="422"/>
      <c r="AE104" s="422"/>
      <c r="AF104" s="422"/>
      <c r="AG104" s="422"/>
      <c r="AH104" s="422"/>
      <c r="AI104" s="422"/>
      <c r="AJ104" s="422"/>
      <c r="AK104" s="422"/>
      <c r="AL104" s="422"/>
      <c r="AM104" s="422"/>
      <c r="AN104" s="422"/>
      <c r="AO104" s="422"/>
      <c r="AP104" s="422"/>
      <c r="AQ104" s="422"/>
      <c r="AR104" s="422"/>
      <c r="AS104" s="422"/>
      <c r="AT104" s="422"/>
      <c r="AU104" s="422"/>
      <c r="AV104" s="422"/>
      <c r="AW104" s="422"/>
      <c r="AX104" s="422"/>
    </row>
    <row r="105" spans="2:50" s="406" customFormat="1" ht="25.5">
      <c r="B105" s="407">
        <v>96</v>
      </c>
      <c r="C105" s="413" t="s">
        <v>2090</v>
      </c>
      <c r="D105" s="409">
        <v>2202</v>
      </c>
      <c r="E105" s="423"/>
      <c r="F105" s="434" t="s">
        <v>7259</v>
      </c>
      <c r="G105" s="433">
        <v>42368</v>
      </c>
      <c r="H105" s="408" t="s">
        <v>7150</v>
      </c>
      <c r="I105" s="413" t="s">
        <v>7151</v>
      </c>
      <c r="J105" s="427"/>
      <c r="K105" s="415" t="s">
        <v>7175</v>
      </c>
      <c r="L105" s="424"/>
      <c r="M105" s="415" t="s">
        <v>7176</v>
      </c>
      <c r="N105" s="417"/>
      <c r="O105" s="435" t="s">
        <v>7177</v>
      </c>
      <c r="P105" s="426"/>
      <c r="Q105" s="429" t="s">
        <v>7178</v>
      </c>
      <c r="R105" s="419"/>
      <c r="S105" s="420">
        <v>24396.396182453882</v>
      </c>
      <c r="T105" s="421"/>
      <c r="AB105" s="422"/>
      <c r="AC105" s="422"/>
      <c r="AD105" s="422"/>
      <c r="AE105" s="422"/>
      <c r="AF105" s="422"/>
      <c r="AG105" s="422"/>
      <c r="AH105" s="422"/>
      <c r="AI105" s="422"/>
      <c r="AJ105" s="422"/>
      <c r="AK105" s="422"/>
      <c r="AL105" s="422"/>
      <c r="AM105" s="422"/>
      <c r="AN105" s="422"/>
      <c r="AO105" s="422"/>
      <c r="AP105" s="422"/>
      <c r="AQ105" s="422"/>
      <c r="AR105" s="422"/>
      <c r="AS105" s="422"/>
      <c r="AT105" s="422"/>
      <c r="AU105" s="422"/>
      <c r="AV105" s="422"/>
      <c r="AW105" s="422"/>
      <c r="AX105" s="422"/>
    </row>
    <row r="106" spans="2:50" s="406" customFormat="1" ht="25.5">
      <c r="B106" s="407">
        <v>97</v>
      </c>
      <c r="C106" s="413" t="s">
        <v>2090</v>
      </c>
      <c r="D106" s="409">
        <v>2202</v>
      </c>
      <c r="E106" s="423"/>
      <c r="F106" s="434" t="s">
        <v>7260</v>
      </c>
      <c r="G106" s="433">
        <v>42368</v>
      </c>
      <c r="H106" s="408" t="s">
        <v>7150</v>
      </c>
      <c r="I106" s="413" t="s">
        <v>7151</v>
      </c>
      <c r="J106" s="427"/>
      <c r="K106" s="415" t="s">
        <v>7185</v>
      </c>
      <c r="L106" s="424"/>
      <c r="M106" s="415"/>
      <c r="N106" s="417">
        <v>208</v>
      </c>
      <c r="O106" s="435" t="s">
        <v>7177</v>
      </c>
      <c r="P106" s="426"/>
      <c r="Q106" s="429" t="s">
        <v>7178</v>
      </c>
      <c r="R106" s="419"/>
      <c r="S106" s="420">
        <v>22297.534814924475</v>
      </c>
      <c r="T106" s="421"/>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c r="AV106" s="422"/>
      <c r="AW106" s="422"/>
      <c r="AX106" s="422"/>
    </row>
    <row r="107" spans="2:50" s="406" customFormat="1" ht="25.5">
      <c r="B107" s="407">
        <v>98</v>
      </c>
      <c r="C107" s="413" t="s">
        <v>2090</v>
      </c>
      <c r="D107" s="409">
        <v>2202</v>
      </c>
      <c r="E107" s="423"/>
      <c r="F107" s="434" t="s">
        <v>7261</v>
      </c>
      <c r="G107" s="433">
        <v>42368</v>
      </c>
      <c r="H107" s="408" t="s">
        <v>7150</v>
      </c>
      <c r="I107" s="413" t="s">
        <v>7151</v>
      </c>
      <c r="J107" s="427"/>
      <c r="K107" s="415" t="s">
        <v>7175</v>
      </c>
      <c r="L107" s="424"/>
      <c r="M107" s="415" t="s">
        <v>7176</v>
      </c>
      <c r="N107" s="417">
        <v>69</v>
      </c>
      <c r="O107" s="435" t="s">
        <v>7177</v>
      </c>
      <c r="P107" s="426"/>
      <c r="Q107" s="429" t="s">
        <v>7178</v>
      </c>
      <c r="R107" s="419"/>
      <c r="S107" s="420">
        <v>9804.9656770229958</v>
      </c>
      <c r="T107" s="421"/>
      <c r="AB107" s="422"/>
      <c r="AC107" s="422"/>
      <c r="AD107" s="422"/>
      <c r="AE107" s="422"/>
      <c r="AF107" s="422"/>
      <c r="AG107" s="422"/>
      <c r="AH107" s="422"/>
      <c r="AI107" s="422"/>
      <c r="AJ107" s="422"/>
      <c r="AK107" s="422"/>
      <c r="AL107" s="422"/>
      <c r="AM107" s="422"/>
      <c r="AN107" s="422"/>
      <c r="AO107" s="422"/>
      <c r="AP107" s="422"/>
      <c r="AQ107" s="422"/>
      <c r="AR107" s="422"/>
      <c r="AS107" s="422"/>
      <c r="AT107" s="422"/>
      <c r="AU107" s="422"/>
      <c r="AV107" s="422"/>
      <c r="AW107" s="422"/>
      <c r="AX107" s="422"/>
    </row>
    <row r="108" spans="2:50" s="406" customFormat="1">
      <c r="B108" s="407">
        <v>99</v>
      </c>
      <c r="C108" s="413" t="s">
        <v>2090</v>
      </c>
      <c r="D108" s="409">
        <v>2202</v>
      </c>
      <c r="E108" s="423"/>
      <c r="F108" s="434" t="s">
        <v>7262</v>
      </c>
      <c r="G108" s="433">
        <v>42368</v>
      </c>
      <c r="H108" s="408" t="s">
        <v>7150</v>
      </c>
      <c r="I108" s="413" t="s">
        <v>7151</v>
      </c>
      <c r="J108" s="427"/>
      <c r="K108" s="415" t="s">
        <v>7185</v>
      </c>
      <c r="L108" s="424"/>
      <c r="M108" s="415"/>
      <c r="N108" s="417">
        <v>64</v>
      </c>
      <c r="O108" s="435" t="s">
        <v>7177</v>
      </c>
      <c r="P108" s="426"/>
      <c r="Q108" s="429" t="s">
        <v>7178</v>
      </c>
      <c r="R108" s="419"/>
      <c r="S108" s="420">
        <v>6653.9548792725263</v>
      </c>
      <c r="T108" s="421"/>
      <c r="AB108" s="422"/>
      <c r="AC108" s="422"/>
      <c r="AD108" s="422"/>
      <c r="AE108" s="422"/>
      <c r="AF108" s="422"/>
      <c r="AG108" s="422"/>
      <c r="AH108" s="422"/>
      <c r="AI108" s="422"/>
      <c r="AJ108" s="422"/>
      <c r="AK108" s="422"/>
      <c r="AL108" s="422"/>
      <c r="AM108" s="422"/>
      <c r="AN108" s="422"/>
      <c r="AO108" s="422"/>
      <c r="AP108" s="422"/>
      <c r="AQ108" s="422"/>
      <c r="AR108" s="422"/>
      <c r="AS108" s="422"/>
      <c r="AT108" s="422"/>
      <c r="AU108" s="422"/>
      <c r="AV108" s="422"/>
      <c r="AW108" s="422"/>
      <c r="AX108" s="422"/>
    </row>
    <row r="109" spans="2:50" s="406" customFormat="1" ht="25.5">
      <c r="B109" s="407">
        <v>100</v>
      </c>
      <c r="C109" s="413" t="s">
        <v>2090</v>
      </c>
      <c r="D109" s="409">
        <v>2202</v>
      </c>
      <c r="E109" s="423"/>
      <c r="F109" s="434" t="s">
        <v>7263</v>
      </c>
      <c r="G109" s="433">
        <v>42368</v>
      </c>
      <c r="H109" s="408" t="s">
        <v>7150</v>
      </c>
      <c r="I109" s="413" t="s">
        <v>7151</v>
      </c>
      <c r="J109" s="427"/>
      <c r="K109" s="415" t="s">
        <v>7175</v>
      </c>
      <c r="L109" s="424"/>
      <c r="M109" s="415" t="s">
        <v>7176</v>
      </c>
      <c r="N109" s="417">
        <v>172</v>
      </c>
      <c r="O109" s="435" t="s">
        <v>7177</v>
      </c>
      <c r="P109" s="426"/>
      <c r="Q109" s="429" t="s">
        <v>7178</v>
      </c>
      <c r="R109" s="419"/>
      <c r="S109" s="420">
        <v>56364.855391196281</v>
      </c>
      <c r="T109" s="421"/>
      <c r="AB109" s="422"/>
      <c r="AC109" s="422"/>
      <c r="AD109" s="422"/>
      <c r="AE109" s="422"/>
      <c r="AF109" s="422"/>
      <c r="AG109" s="422"/>
      <c r="AH109" s="422"/>
      <c r="AI109" s="422"/>
      <c r="AJ109" s="422"/>
      <c r="AK109" s="422"/>
      <c r="AL109" s="422"/>
      <c r="AM109" s="422"/>
      <c r="AN109" s="422"/>
      <c r="AO109" s="422"/>
      <c r="AP109" s="422"/>
      <c r="AQ109" s="422"/>
      <c r="AR109" s="422"/>
      <c r="AS109" s="422"/>
      <c r="AT109" s="422"/>
      <c r="AU109" s="422"/>
      <c r="AV109" s="422"/>
      <c r="AW109" s="422"/>
      <c r="AX109" s="422"/>
    </row>
    <row r="110" spans="2:50" s="406" customFormat="1" ht="25.5">
      <c r="B110" s="407">
        <v>101</v>
      </c>
      <c r="C110" s="413" t="s">
        <v>2090</v>
      </c>
      <c r="D110" s="409">
        <v>2202</v>
      </c>
      <c r="E110" s="423"/>
      <c r="F110" s="434" t="s">
        <v>7264</v>
      </c>
      <c r="G110" s="433">
        <v>42368</v>
      </c>
      <c r="H110" s="408" t="s">
        <v>7150</v>
      </c>
      <c r="I110" s="413" t="s">
        <v>7151</v>
      </c>
      <c r="J110" s="427"/>
      <c r="K110" s="415" t="s">
        <v>7175</v>
      </c>
      <c r="L110" s="424"/>
      <c r="M110" s="415" t="s">
        <v>7176</v>
      </c>
      <c r="N110" s="417">
        <v>334</v>
      </c>
      <c r="O110" s="435" t="s">
        <v>7177</v>
      </c>
      <c r="P110" s="426"/>
      <c r="Q110" s="429" t="s">
        <v>7178</v>
      </c>
      <c r="R110" s="419"/>
      <c r="S110" s="420">
        <v>56232.034547282223</v>
      </c>
      <c r="T110" s="421"/>
      <c r="AB110" s="422"/>
      <c r="AC110" s="422"/>
      <c r="AD110" s="422"/>
      <c r="AE110" s="422"/>
      <c r="AF110" s="422"/>
      <c r="AG110" s="422"/>
      <c r="AH110" s="422"/>
      <c r="AI110" s="422"/>
      <c r="AJ110" s="422"/>
      <c r="AK110" s="422"/>
      <c r="AL110" s="422"/>
      <c r="AM110" s="422"/>
      <c r="AN110" s="422"/>
      <c r="AO110" s="422"/>
      <c r="AP110" s="422"/>
      <c r="AQ110" s="422"/>
      <c r="AR110" s="422"/>
      <c r="AS110" s="422"/>
      <c r="AT110" s="422"/>
      <c r="AU110" s="422"/>
      <c r="AV110" s="422"/>
      <c r="AW110" s="422"/>
      <c r="AX110" s="422"/>
    </row>
    <row r="111" spans="2:50" s="406" customFormat="1">
      <c r="B111" s="407">
        <v>102</v>
      </c>
      <c r="C111" s="413" t="s">
        <v>2090</v>
      </c>
      <c r="D111" s="409">
        <v>2202</v>
      </c>
      <c r="E111" s="423"/>
      <c r="F111" s="434" t="s">
        <v>7265</v>
      </c>
      <c r="G111" s="433">
        <v>42368</v>
      </c>
      <c r="H111" s="408" t="s">
        <v>7150</v>
      </c>
      <c r="I111" s="413" t="s">
        <v>7151</v>
      </c>
      <c r="J111" s="427"/>
      <c r="K111" s="415" t="s">
        <v>7185</v>
      </c>
      <c r="L111" s="424"/>
      <c r="M111" s="415"/>
      <c r="N111" s="417">
        <v>216</v>
      </c>
      <c r="O111" s="435" t="s">
        <v>7177</v>
      </c>
      <c r="P111" s="426"/>
      <c r="Q111" s="429" t="s">
        <v>7178</v>
      </c>
      <c r="R111" s="419"/>
      <c r="S111" s="420">
        <v>26871.523342119803</v>
      </c>
      <c r="T111" s="421"/>
      <c r="AB111" s="422"/>
      <c r="AC111" s="422"/>
      <c r="AD111" s="422"/>
      <c r="AE111" s="422"/>
      <c r="AF111" s="422"/>
      <c r="AG111" s="422"/>
      <c r="AH111" s="422"/>
      <c r="AI111" s="422"/>
      <c r="AJ111" s="422"/>
      <c r="AK111" s="422"/>
      <c r="AL111" s="422"/>
      <c r="AM111" s="422"/>
      <c r="AN111" s="422"/>
      <c r="AO111" s="422"/>
      <c r="AP111" s="422"/>
      <c r="AQ111" s="422"/>
      <c r="AR111" s="422"/>
      <c r="AS111" s="422"/>
      <c r="AT111" s="422"/>
      <c r="AU111" s="422"/>
      <c r="AV111" s="422"/>
      <c r="AW111" s="422"/>
      <c r="AX111" s="422"/>
    </row>
    <row r="112" spans="2:50" s="406" customFormat="1" ht="25.5">
      <c r="B112" s="407">
        <v>103</v>
      </c>
      <c r="C112" s="413" t="s">
        <v>2090</v>
      </c>
      <c r="D112" s="409">
        <v>2202</v>
      </c>
      <c r="E112" s="423"/>
      <c r="F112" s="434" t="s">
        <v>7266</v>
      </c>
      <c r="G112" s="433">
        <v>42368</v>
      </c>
      <c r="H112" s="408" t="s">
        <v>7150</v>
      </c>
      <c r="I112" s="413" t="s">
        <v>7151</v>
      </c>
      <c r="J112" s="427"/>
      <c r="K112" s="415" t="s">
        <v>7175</v>
      </c>
      <c r="L112" s="424"/>
      <c r="M112" s="415" t="s">
        <v>7176</v>
      </c>
      <c r="N112" s="417">
        <v>147</v>
      </c>
      <c r="O112" s="435" t="s">
        <v>7177</v>
      </c>
      <c r="P112" s="426"/>
      <c r="Q112" s="429" t="s">
        <v>7178</v>
      </c>
      <c r="R112" s="419"/>
      <c r="S112" s="420">
        <v>17217.325504656634</v>
      </c>
      <c r="T112" s="421"/>
      <c r="AB112" s="422"/>
      <c r="AC112" s="422"/>
      <c r="AD112" s="422"/>
      <c r="AE112" s="422"/>
      <c r="AF112" s="422"/>
      <c r="AG112" s="422"/>
      <c r="AH112" s="422"/>
      <c r="AI112" s="422"/>
      <c r="AJ112" s="422"/>
      <c r="AK112" s="422"/>
      <c r="AL112" s="422"/>
      <c r="AM112" s="422"/>
      <c r="AN112" s="422"/>
      <c r="AO112" s="422"/>
      <c r="AP112" s="422"/>
      <c r="AQ112" s="422"/>
      <c r="AR112" s="422"/>
      <c r="AS112" s="422"/>
      <c r="AT112" s="422"/>
      <c r="AU112" s="422"/>
      <c r="AV112" s="422"/>
      <c r="AW112" s="422"/>
      <c r="AX112" s="422"/>
    </row>
    <row r="113" spans="2:50" s="406" customFormat="1" ht="25.5">
      <c r="B113" s="407">
        <v>104</v>
      </c>
      <c r="C113" s="413" t="s">
        <v>2090</v>
      </c>
      <c r="D113" s="409">
        <v>2202</v>
      </c>
      <c r="E113" s="423"/>
      <c r="F113" s="434" t="s">
        <v>7267</v>
      </c>
      <c r="G113" s="433">
        <v>42368</v>
      </c>
      <c r="H113" s="408" t="s">
        <v>7150</v>
      </c>
      <c r="I113" s="413" t="s">
        <v>7151</v>
      </c>
      <c r="J113" s="427"/>
      <c r="K113" s="415" t="s">
        <v>7185</v>
      </c>
      <c r="L113" s="424"/>
      <c r="M113" s="415"/>
      <c r="N113" s="417">
        <v>152</v>
      </c>
      <c r="O113" s="435" t="s">
        <v>7177</v>
      </c>
      <c r="P113" s="426"/>
      <c r="Q113" s="429" t="s">
        <v>7178</v>
      </c>
      <c r="R113" s="419"/>
      <c r="S113" s="420">
        <v>16292.82094814212</v>
      </c>
      <c r="T113" s="421"/>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c r="AV113" s="422"/>
      <c r="AW113" s="422"/>
      <c r="AX113" s="422"/>
    </row>
    <row r="114" spans="2:50" s="406" customFormat="1" ht="25.5">
      <c r="B114" s="407">
        <v>105</v>
      </c>
      <c r="C114" s="413" t="s">
        <v>2090</v>
      </c>
      <c r="D114" s="409">
        <v>2202</v>
      </c>
      <c r="E114" s="423"/>
      <c r="F114" s="434" t="s">
        <v>7268</v>
      </c>
      <c r="G114" s="433">
        <v>42368</v>
      </c>
      <c r="H114" s="408" t="s">
        <v>7150</v>
      </c>
      <c r="I114" s="413" t="s">
        <v>7151</v>
      </c>
      <c r="J114" s="427"/>
      <c r="K114" s="415" t="s">
        <v>7175</v>
      </c>
      <c r="L114" s="424"/>
      <c r="M114" s="415" t="s">
        <v>7176</v>
      </c>
      <c r="N114" s="417">
        <v>352</v>
      </c>
      <c r="O114" s="435" t="s">
        <v>7177</v>
      </c>
      <c r="P114" s="426"/>
      <c r="Q114" s="429" t="s">
        <v>7178</v>
      </c>
      <c r="R114" s="419"/>
      <c r="S114" s="420">
        <v>43401.512693559089</v>
      </c>
      <c r="T114" s="421"/>
      <c r="AB114" s="422"/>
      <c r="AC114" s="422"/>
      <c r="AD114" s="422"/>
      <c r="AE114" s="422"/>
      <c r="AF114" s="422"/>
      <c r="AG114" s="422"/>
      <c r="AH114" s="422"/>
      <c r="AI114" s="422"/>
      <c r="AJ114" s="422"/>
      <c r="AK114" s="422"/>
      <c r="AL114" s="422"/>
      <c r="AM114" s="422"/>
      <c r="AN114" s="422"/>
      <c r="AO114" s="422"/>
      <c r="AP114" s="422"/>
      <c r="AQ114" s="422"/>
      <c r="AR114" s="422"/>
      <c r="AS114" s="422"/>
      <c r="AT114" s="422"/>
      <c r="AU114" s="422"/>
      <c r="AV114" s="422"/>
      <c r="AW114" s="422"/>
      <c r="AX114" s="422"/>
    </row>
    <row r="115" spans="2:50" s="406" customFormat="1">
      <c r="B115" s="407">
        <v>106</v>
      </c>
      <c r="C115" s="413" t="s">
        <v>2090</v>
      </c>
      <c r="D115" s="409">
        <v>2202</v>
      </c>
      <c r="E115" s="423"/>
      <c r="F115" s="434" t="s">
        <v>7269</v>
      </c>
      <c r="G115" s="433">
        <v>42368</v>
      </c>
      <c r="H115" s="408" t="s">
        <v>7150</v>
      </c>
      <c r="I115" s="413" t="s">
        <v>7151</v>
      </c>
      <c r="J115" s="427"/>
      <c r="K115" s="415" t="s">
        <v>7185</v>
      </c>
      <c r="L115" s="424"/>
      <c r="M115" s="415"/>
      <c r="N115" s="417">
        <v>344</v>
      </c>
      <c r="O115" s="435" t="s">
        <v>7177</v>
      </c>
      <c r="P115" s="426"/>
      <c r="Q115" s="429" t="s">
        <v>7178</v>
      </c>
      <c r="R115" s="419"/>
      <c r="S115" s="420">
        <v>35867.239698174992</v>
      </c>
      <c r="T115" s="421"/>
      <c r="AB115" s="422"/>
      <c r="AC115" s="422"/>
      <c r="AD115" s="422"/>
      <c r="AE115" s="422"/>
      <c r="AF115" s="422"/>
      <c r="AG115" s="422"/>
      <c r="AH115" s="422"/>
      <c r="AI115" s="422"/>
      <c r="AJ115" s="422"/>
      <c r="AK115" s="422"/>
      <c r="AL115" s="422"/>
      <c r="AM115" s="422"/>
      <c r="AN115" s="422"/>
      <c r="AO115" s="422"/>
      <c r="AP115" s="422"/>
      <c r="AQ115" s="422"/>
      <c r="AR115" s="422"/>
      <c r="AS115" s="422"/>
      <c r="AT115" s="422"/>
      <c r="AU115" s="422"/>
      <c r="AV115" s="422"/>
      <c r="AW115" s="422"/>
      <c r="AX115" s="422"/>
    </row>
    <row r="116" spans="2:50" s="406" customFormat="1" ht="25.5">
      <c r="B116" s="407">
        <v>107</v>
      </c>
      <c r="C116" s="413" t="s">
        <v>2090</v>
      </c>
      <c r="D116" s="409">
        <v>2202</v>
      </c>
      <c r="E116" s="423"/>
      <c r="F116" s="434" t="s">
        <v>7270</v>
      </c>
      <c r="G116" s="433">
        <v>42368</v>
      </c>
      <c r="H116" s="408" t="s">
        <v>7150</v>
      </c>
      <c r="I116" s="413" t="s">
        <v>7151</v>
      </c>
      <c r="J116" s="427"/>
      <c r="K116" s="415" t="s">
        <v>7175</v>
      </c>
      <c r="L116" s="424"/>
      <c r="M116" s="415" t="s">
        <v>7176</v>
      </c>
      <c r="N116" s="417">
        <v>213</v>
      </c>
      <c r="O116" s="435" t="s">
        <v>7177</v>
      </c>
      <c r="P116" s="426"/>
      <c r="Q116" s="429" t="s">
        <v>7178</v>
      </c>
      <c r="R116" s="419"/>
      <c r="S116" s="420">
        <v>26088.982027422677</v>
      </c>
      <c r="T116" s="421"/>
      <c r="AB116" s="422"/>
      <c r="AC116" s="422"/>
      <c r="AD116" s="422"/>
      <c r="AE116" s="422"/>
      <c r="AF116" s="422"/>
      <c r="AG116" s="422"/>
      <c r="AH116" s="422"/>
      <c r="AI116" s="422"/>
      <c r="AJ116" s="422"/>
      <c r="AK116" s="422"/>
      <c r="AL116" s="422"/>
      <c r="AM116" s="422"/>
      <c r="AN116" s="422"/>
      <c r="AO116" s="422"/>
      <c r="AP116" s="422"/>
      <c r="AQ116" s="422"/>
      <c r="AR116" s="422"/>
      <c r="AS116" s="422"/>
      <c r="AT116" s="422"/>
      <c r="AU116" s="422"/>
      <c r="AV116" s="422"/>
      <c r="AW116" s="422"/>
      <c r="AX116" s="422"/>
    </row>
    <row r="117" spans="2:50" s="406" customFormat="1">
      <c r="B117" s="407">
        <v>108</v>
      </c>
      <c r="C117" s="413" t="s">
        <v>2090</v>
      </c>
      <c r="D117" s="409">
        <v>2202</v>
      </c>
      <c r="E117" s="423"/>
      <c r="F117" s="434" t="s">
        <v>7271</v>
      </c>
      <c r="G117" s="433">
        <v>42368</v>
      </c>
      <c r="H117" s="408" t="s">
        <v>7150</v>
      </c>
      <c r="I117" s="413" t="s">
        <v>7151</v>
      </c>
      <c r="J117" s="427"/>
      <c r="K117" s="415" t="s">
        <v>7185</v>
      </c>
      <c r="L117" s="424"/>
      <c r="M117" s="415"/>
      <c r="N117" s="417">
        <v>208</v>
      </c>
      <c r="O117" s="435" t="s">
        <v>7177</v>
      </c>
      <c r="P117" s="426"/>
      <c r="Q117" s="429" t="s">
        <v>7178</v>
      </c>
      <c r="R117" s="419"/>
      <c r="S117" s="420">
        <v>22529.450970558461</v>
      </c>
      <c r="T117" s="421"/>
      <c r="AB117" s="422"/>
      <c r="AC117" s="422"/>
      <c r="AD117" s="422"/>
      <c r="AE117" s="422"/>
      <c r="AF117" s="422"/>
      <c r="AG117" s="422"/>
      <c r="AH117" s="422"/>
      <c r="AI117" s="422"/>
      <c r="AJ117" s="422"/>
      <c r="AK117" s="422"/>
      <c r="AL117" s="422"/>
      <c r="AM117" s="422"/>
      <c r="AN117" s="422"/>
      <c r="AO117" s="422"/>
      <c r="AP117" s="422"/>
      <c r="AQ117" s="422"/>
      <c r="AR117" s="422"/>
      <c r="AS117" s="422"/>
      <c r="AT117" s="422"/>
      <c r="AU117" s="422"/>
      <c r="AV117" s="422"/>
      <c r="AW117" s="422"/>
      <c r="AX117" s="422"/>
    </row>
    <row r="118" spans="2:50" s="406" customFormat="1" ht="25.5">
      <c r="B118" s="407">
        <v>109</v>
      </c>
      <c r="C118" s="413" t="s">
        <v>2090</v>
      </c>
      <c r="D118" s="409">
        <v>2202</v>
      </c>
      <c r="E118" s="423"/>
      <c r="F118" s="434" t="s">
        <v>7272</v>
      </c>
      <c r="G118" s="433">
        <v>42368</v>
      </c>
      <c r="H118" s="408" t="s">
        <v>7150</v>
      </c>
      <c r="I118" s="413" t="s">
        <v>7151</v>
      </c>
      <c r="J118" s="427"/>
      <c r="K118" s="415" t="s">
        <v>7175</v>
      </c>
      <c r="L118" s="424"/>
      <c r="M118" s="415" t="s">
        <v>7176</v>
      </c>
      <c r="N118" s="417">
        <v>106</v>
      </c>
      <c r="O118" s="435" t="s">
        <v>7177</v>
      </c>
      <c r="P118" s="426"/>
      <c r="Q118" s="429" t="s">
        <v>7178</v>
      </c>
      <c r="R118" s="419"/>
      <c r="S118" s="420">
        <v>12118.101314363359</v>
      </c>
      <c r="T118" s="421"/>
      <c r="AB118" s="422"/>
      <c r="AC118" s="422"/>
      <c r="AD118" s="422"/>
      <c r="AE118" s="422"/>
      <c r="AF118" s="422"/>
      <c r="AG118" s="422"/>
      <c r="AH118" s="422"/>
      <c r="AI118" s="422"/>
      <c r="AJ118" s="422"/>
      <c r="AK118" s="422"/>
      <c r="AL118" s="422"/>
      <c r="AM118" s="422"/>
      <c r="AN118" s="422"/>
      <c r="AO118" s="422"/>
      <c r="AP118" s="422"/>
      <c r="AQ118" s="422"/>
      <c r="AR118" s="422"/>
      <c r="AS118" s="422"/>
      <c r="AT118" s="422"/>
      <c r="AU118" s="422"/>
      <c r="AV118" s="422"/>
      <c r="AW118" s="422"/>
      <c r="AX118" s="422"/>
    </row>
    <row r="119" spans="2:50" s="406" customFormat="1" ht="25.5">
      <c r="B119" s="407">
        <v>110</v>
      </c>
      <c r="C119" s="413" t="s">
        <v>2090</v>
      </c>
      <c r="D119" s="409">
        <v>2202</v>
      </c>
      <c r="E119" s="423"/>
      <c r="F119" s="434" t="s">
        <v>7273</v>
      </c>
      <c r="G119" s="433">
        <v>42368</v>
      </c>
      <c r="H119" s="408" t="s">
        <v>7150</v>
      </c>
      <c r="I119" s="413" t="s">
        <v>7151</v>
      </c>
      <c r="J119" s="427"/>
      <c r="K119" s="415" t="s">
        <v>7185</v>
      </c>
      <c r="L119" s="424"/>
      <c r="M119" s="415"/>
      <c r="N119" s="417">
        <v>96</v>
      </c>
      <c r="O119" s="435" t="s">
        <v>7177</v>
      </c>
      <c r="P119" s="426"/>
      <c r="Q119" s="429" t="s">
        <v>7178</v>
      </c>
      <c r="R119" s="419"/>
      <c r="S119" s="420">
        <v>10423.031003694963</v>
      </c>
      <c r="T119" s="421"/>
      <c r="AB119" s="422"/>
      <c r="AC119" s="422"/>
      <c r="AD119" s="422"/>
      <c r="AE119" s="422"/>
      <c r="AF119" s="422"/>
      <c r="AG119" s="422"/>
      <c r="AH119" s="422"/>
      <c r="AI119" s="422"/>
      <c r="AJ119" s="422"/>
      <c r="AK119" s="422"/>
      <c r="AL119" s="422"/>
      <c r="AM119" s="422"/>
      <c r="AN119" s="422"/>
      <c r="AO119" s="422"/>
      <c r="AP119" s="422"/>
      <c r="AQ119" s="422"/>
      <c r="AR119" s="422"/>
      <c r="AS119" s="422"/>
      <c r="AT119" s="422"/>
      <c r="AU119" s="422"/>
      <c r="AV119" s="422"/>
      <c r="AW119" s="422"/>
      <c r="AX119" s="422"/>
    </row>
    <row r="120" spans="2:50" s="406" customFormat="1" ht="25.5">
      <c r="B120" s="407">
        <v>111</v>
      </c>
      <c r="C120" s="413" t="s">
        <v>2090</v>
      </c>
      <c r="D120" s="409">
        <v>2202</v>
      </c>
      <c r="E120" s="423"/>
      <c r="F120" s="434" t="s">
        <v>7274</v>
      </c>
      <c r="G120" s="433">
        <v>42368</v>
      </c>
      <c r="H120" s="408" t="s">
        <v>7150</v>
      </c>
      <c r="I120" s="413" t="s">
        <v>7151</v>
      </c>
      <c r="J120" s="427"/>
      <c r="K120" s="415" t="s">
        <v>7175</v>
      </c>
      <c r="L120" s="424"/>
      <c r="M120" s="415" t="s">
        <v>7176</v>
      </c>
      <c r="N120" s="417">
        <v>97</v>
      </c>
      <c r="O120" s="435" t="s">
        <v>7177</v>
      </c>
      <c r="P120" s="426"/>
      <c r="Q120" s="429" t="s">
        <v>7178</v>
      </c>
      <c r="R120" s="419"/>
      <c r="S120" s="420">
        <f>15952.9177088107+2071.62305132869</f>
        <v>18024.540760139389</v>
      </c>
      <c r="T120" s="421"/>
      <c r="AB120" s="422"/>
      <c r="AC120" s="422"/>
      <c r="AD120" s="422"/>
      <c r="AE120" s="422"/>
      <c r="AF120" s="422"/>
      <c r="AG120" s="422"/>
      <c r="AH120" s="422"/>
      <c r="AI120" s="422"/>
      <c r="AJ120" s="422"/>
      <c r="AK120" s="422"/>
      <c r="AL120" s="422"/>
      <c r="AM120" s="422"/>
      <c r="AN120" s="422"/>
      <c r="AO120" s="422"/>
      <c r="AP120" s="422"/>
      <c r="AQ120" s="422"/>
      <c r="AR120" s="422"/>
      <c r="AS120" s="422"/>
      <c r="AT120" s="422"/>
      <c r="AU120" s="422"/>
      <c r="AV120" s="422"/>
      <c r="AW120" s="422"/>
      <c r="AX120" s="422"/>
    </row>
    <row r="121" spans="2:50" s="406" customFormat="1">
      <c r="B121" s="407">
        <v>112</v>
      </c>
      <c r="C121" s="413" t="s">
        <v>2090</v>
      </c>
      <c r="D121" s="409">
        <v>2202</v>
      </c>
      <c r="E121" s="423"/>
      <c r="F121" s="434" t="s">
        <v>7275</v>
      </c>
      <c r="G121" s="433">
        <v>42368</v>
      </c>
      <c r="H121" s="408" t="s">
        <v>7150</v>
      </c>
      <c r="I121" s="413" t="s">
        <v>7151</v>
      </c>
      <c r="J121" s="427"/>
      <c r="K121" s="415" t="s">
        <v>7185</v>
      </c>
      <c r="L121" s="424"/>
      <c r="M121" s="415"/>
      <c r="N121" s="417">
        <v>96</v>
      </c>
      <c r="O121" s="435" t="s">
        <v>7177</v>
      </c>
      <c r="P121" s="426"/>
      <c r="Q121" s="429" t="s">
        <v>7178</v>
      </c>
      <c r="R121" s="419"/>
      <c r="S121" s="420">
        <v>12837.147095588734</v>
      </c>
      <c r="T121" s="421"/>
      <c r="AB121" s="422"/>
      <c r="AC121" s="422"/>
      <c r="AD121" s="422"/>
      <c r="AE121" s="422"/>
      <c r="AF121" s="422"/>
      <c r="AG121" s="422"/>
      <c r="AH121" s="422"/>
      <c r="AI121" s="422"/>
      <c r="AJ121" s="422"/>
      <c r="AK121" s="422"/>
      <c r="AL121" s="422"/>
      <c r="AM121" s="422"/>
      <c r="AN121" s="422"/>
      <c r="AO121" s="422"/>
      <c r="AP121" s="422"/>
      <c r="AQ121" s="422"/>
      <c r="AR121" s="422"/>
      <c r="AS121" s="422"/>
      <c r="AT121" s="422"/>
      <c r="AU121" s="422"/>
      <c r="AV121" s="422"/>
      <c r="AW121" s="422"/>
      <c r="AX121" s="422"/>
    </row>
    <row r="122" spans="2:50" s="406" customFormat="1" ht="25.5">
      <c r="B122" s="407">
        <v>113</v>
      </c>
      <c r="C122" s="413" t="s">
        <v>2090</v>
      </c>
      <c r="D122" s="409">
        <v>2202</v>
      </c>
      <c r="E122" s="423"/>
      <c r="F122" s="434" t="s">
        <v>7276</v>
      </c>
      <c r="G122" s="433">
        <v>42368</v>
      </c>
      <c r="H122" s="408" t="s">
        <v>7150</v>
      </c>
      <c r="I122" s="413" t="s">
        <v>7151</v>
      </c>
      <c r="J122" s="427"/>
      <c r="K122" s="415" t="s">
        <v>7175</v>
      </c>
      <c r="L122" s="424"/>
      <c r="M122" s="415" t="s">
        <v>7176</v>
      </c>
      <c r="N122" s="417"/>
      <c r="O122" s="435" t="s">
        <v>7177</v>
      </c>
      <c r="P122" s="426"/>
      <c r="Q122" s="429" t="s">
        <v>7178</v>
      </c>
      <c r="R122" s="419"/>
      <c r="S122" s="420">
        <v>28790.05390762004</v>
      </c>
      <c r="T122" s="421"/>
      <c r="AB122" s="422"/>
      <c r="AC122" s="422"/>
      <c r="AD122" s="422"/>
      <c r="AE122" s="422"/>
      <c r="AF122" s="422"/>
      <c r="AG122" s="422"/>
      <c r="AH122" s="422"/>
      <c r="AI122" s="422"/>
      <c r="AJ122" s="422"/>
      <c r="AK122" s="422"/>
      <c r="AL122" s="422"/>
      <c r="AM122" s="422"/>
      <c r="AN122" s="422"/>
      <c r="AO122" s="422"/>
      <c r="AP122" s="422"/>
      <c r="AQ122" s="422"/>
      <c r="AR122" s="422"/>
      <c r="AS122" s="422"/>
      <c r="AT122" s="422"/>
      <c r="AU122" s="422"/>
      <c r="AV122" s="422"/>
      <c r="AW122" s="422"/>
      <c r="AX122" s="422"/>
    </row>
    <row r="123" spans="2:50" s="406" customFormat="1" ht="25.5">
      <c r="B123" s="407">
        <v>114</v>
      </c>
      <c r="C123" s="413" t="s">
        <v>2090</v>
      </c>
      <c r="D123" s="409">
        <v>2202</v>
      </c>
      <c r="E123" s="423"/>
      <c r="F123" s="434" t="s">
        <v>7277</v>
      </c>
      <c r="G123" s="433">
        <v>42368</v>
      </c>
      <c r="H123" s="408" t="s">
        <v>7150</v>
      </c>
      <c r="I123" s="413" t="s">
        <v>7151</v>
      </c>
      <c r="J123" s="427"/>
      <c r="K123" s="415" t="s">
        <v>7175</v>
      </c>
      <c r="L123" s="424"/>
      <c r="M123" s="415" t="s">
        <v>7176</v>
      </c>
      <c r="N123" s="417">
        <v>265</v>
      </c>
      <c r="O123" s="435" t="s">
        <v>7177</v>
      </c>
      <c r="P123" s="426"/>
      <c r="Q123" s="429" t="s">
        <v>7178</v>
      </c>
      <c r="R123" s="419"/>
      <c r="S123" s="420">
        <v>47228.265471262108</v>
      </c>
      <c r="T123" s="421"/>
      <c r="AB123" s="422"/>
      <c r="AC123" s="422"/>
      <c r="AD123" s="422"/>
      <c r="AE123" s="422"/>
      <c r="AF123" s="422"/>
      <c r="AG123" s="422"/>
      <c r="AH123" s="422"/>
      <c r="AI123" s="422"/>
      <c r="AJ123" s="422"/>
      <c r="AK123" s="422"/>
      <c r="AL123" s="422"/>
      <c r="AM123" s="422"/>
      <c r="AN123" s="422"/>
      <c r="AO123" s="422"/>
      <c r="AP123" s="422"/>
      <c r="AQ123" s="422"/>
      <c r="AR123" s="422"/>
      <c r="AS123" s="422"/>
      <c r="AT123" s="422"/>
      <c r="AU123" s="422"/>
      <c r="AV123" s="422"/>
      <c r="AW123" s="422"/>
      <c r="AX123" s="422"/>
    </row>
    <row r="124" spans="2:50" s="406" customFormat="1" ht="25.5">
      <c r="B124" s="407">
        <v>115</v>
      </c>
      <c r="C124" s="413" t="s">
        <v>2090</v>
      </c>
      <c r="D124" s="409">
        <v>2202</v>
      </c>
      <c r="E124" s="423"/>
      <c r="F124" s="434" t="s">
        <v>7278</v>
      </c>
      <c r="G124" s="433">
        <v>42368</v>
      </c>
      <c r="H124" s="408" t="s">
        <v>7150</v>
      </c>
      <c r="I124" s="413" t="s">
        <v>7151</v>
      </c>
      <c r="J124" s="427"/>
      <c r="K124" s="415" t="s">
        <v>7175</v>
      </c>
      <c r="L124" s="424"/>
      <c r="M124" s="415" t="s">
        <v>7176</v>
      </c>
      <c r="N124" s="417">
        <v>865</v>
      </c>
      <c r="O124" s="435" t="s">
        <v>7177</v>
      </c>
      <c r="P124" s="426"/>
      <c r="Q124" s="429" t="s">
        <v>7178</v>
      </c>
      <c r="R124" s="419"/>
      <c r="S124" s="420">
        <f>167874.726205424+3176.35126</f>
        <v>171051.07746542399</v>
      </c>
      <c r="T124" s="421"/>
      <c r="AB124" s="422"/>
      <c r="AC124" s="422"/>
      <c r="AD124" s="422"/>
      <c r="AE124" s="422"/>
      <c r="AF124" s="422"/>
      <c r="AG124" s="422"/>
      <c r="AH124" s="422"/>
      <c r="AI124" s="422"/>
      <c r="AJ124" s="422"/>
      <c r="AK124" s="422"/>
      <c r="AL124" s="422"/>
      <c r="AM124" s="422"/>
      <c r="AN124" s="422"/>
      <c r="AO124" s="422"/>
      <c r="AP124" s="422"/>
      <c r="AQ124" s="422"/>
      <c r="AR124" s="422"/>
      <c r="AS124" s="422"/>
      <c r="AT124" s="422"/>
      <c r="AU124" s="422"/>
      <c r="AV124" s="422"/>
      <c r="AW124" s="422"/>
      <c r="AX124" s="422"/>
    </row>
    <row r="125" spans="2:50" s="406" customFormat="1" ht="25.5">
      <c r="B125" s="407">
        <v>116</v>
      </c>
      <c r="C125" s="413" t="s">
        <v>2090</v>
      </c>
      <c r="D125" s="409">
        <v>2202</v>
      </c>
      <c r="E125" s="423"/>
      <c r="F125" s="434" t="s">
        <v>7279</v>
      </c>
      <c r="G125" s="433">
        <v>42368</v>
      </c>
      <c r="H125" s="408" t="s">
        <v>7150</v>
      </c>
      <c r="I125" s="413" t="s">
        <v>7151</v>
      </c>
      <c r="J125" s="427"/>
      <c r="K125" s="415" t="s">
        <v>7175</v>
      </c>
      <c r="L125" s="424"/>
      <c r="M125" s="415" t="s">
        <v>7176</v>
      </c>
      <c r="N125" s="417">
        <v>471</v>
      </c>
      <c r="O125" s="435" t="s">
        <v>7177</v>
      </c>
      <c r="P125" s="426"/>
      <c r="Q125" s="429" t="s">
        <v>7178</v>
      </c>
      <c r="R125" s="419"/>
      <c r="S125" s="420">
        <v>84723.266073849285</v>
      </c>
      <c r="T125" s="421"/>
      <c r="AB125" s="422"/>
      <c r="AC125" s="422"/>
      <c r="AD125" s="422"/>
      <c r="AE125" s="422"/>
      <c r="AF125" s="422"/>
      <c r="AG125" s="422"/>
      <c r="AH125" s="422"/>
      <c r="AI125" s="422"/>
      <c r="AJ125" s="422"/>
      <c r="AK125" s="422"/>
      <c r="AL125" s="422"/>
      <c r="AM125" s="422"/>
      <c r="AN125" s="422"/>
      <c r="AO125" s="422"/>
      <c r="AP125" s="422"/>
      <c r="AQ125" s="422"/>
      <c r="AR125" s="422"/>
      <c r="AS125" s="422"/>
      <c r="AT125" s="422"/>
      <c r="AU125" s="422"/>
      <c r="AV125" s="422"/>
      <c r="AW125" s="422"/>
      <c r="AX125" s="422"/>
    </row>
    <row r="126" spans="2:50" s="406" customFormat="1" ht="25.5">
      <c r="B126" s="407">
        <v>117</v>
      </c>
      <c r="C126" s="413" t="s">
        <v>2090</v>
      </c>
      <c r="D126" s="409">
        <v>2202</v>
      </c>
      <c r="E126" s="423"/>
      <c r="F126" s="434" t="s">
        <v>7280</v>
      </c>
      <c r="G126" s="433">
        <v>42368</v>
      </c>
      <c r="H126" s="408" t="s">
        <v>7150</v>
      </c>
      <c r="I126" s="413" t="s">
        <v>7151</v>
      </c>
      <c r="J126" s="427"/>
      <c r="K126" s="415" t="s">
        <v>7185</v>
      </c>
      <c r="L126" s="424"/>
      <c r="M126" s="415"/>
      <c r="N126" s="417">
        <v>280</v>
      </c>
      <c r="O126" s="435" t="s">
        <v>7177</v>
      </c>
      <c r="P126" s="426"/>
      <c r="Q126" s="429" t="s">
        <v>7178</v>
      </c>
      <c r="R126" s="419"/>
      <c r="S126" s="420">
        <v>31899.646046931153</v>
      </c>
      <c r="T126" s="421"/>
      <c r="AB126" s="422"/>
      <c r="AC126" s="422"/>
      <c r="AD126" s="422"/>
      <c r="AE126" s="422"/>
      <c r="AF126" s="422"/>
      <c r="AG126" s="422"/>
      <c r="AH126" s="422"/>
      <c r="AI126" s="422"/>
      <c r="AJ126" s="422"/>
      <c r="AK126" s="422"/>
      <c r="AL126" s="422"/>
      <c r="AM126" s="422"/>
      <c r="AN126" s="422"/>
      <c r="AO126" s="422"/>
      <c r="AP126" s="422"/>
      <c r="AQ126" s="422"/>
      <c r="AR126" s="422"/>
      <c r="AS126" s="422"/>
      <c r="AT126" s="422"/>
      <c r="AU126" s="422"/>
      <c r="AV126" s="422"/>
      <c r="AW126" s="422"/>
      <c r="AX126" s="422"/>
    </row>
    <row r="127" spans="2:50" s="406" customFormat="1" ht="25.5">
      <c r="B127" s="407">
        <v>118</v>
      </c>
      <c r="C127" s="413" t="s">
        <v>2090</v>
      </c>
      <c r="D127" s="409">
        <v>2202</v>
      </c>
      <c r="E127" s="423"/>
      <c r="F127" s="434" t="s">
        <v>7281</v>
      </c>
      <c r="G127" s="433">
        <v>42368</v>
      </c>
      <c r="H127" s="408" t="s">
        <v>7150</v>
      </c>
      <c r="I127" s="413" t="s">
        <v>7151</v>
      </c>
      <c r="J127" s="427"/>
      <c r="K127" s="415" t="s">
        <v>7175</v>
      </c>
      <c r="L127" s="424"/>
      <c r="M127" s="415" t="s">
        <v>7176</v>
      </c>
      <c r="N127" s="417">
        <v>656</v>
      </c>
      <c r="O127" s="435" t="s">
        <v>7177</v>
      </c>
      <c r="P127" s="426"/>
      <c r="Q127" s="429" t="s">
        <v>7178</v>
      </c>
      <c r="R127" s="419"/>
      <c r="S127" s="420">
        <f>93962.8850428611+3176.35126</f>
        <v>97139.2363028611</v>
      </c>
      <c r="T127" s="421"/>
      <c r="AB127" s="422"/>
      <c r="AC127" s="422"/>
      <c r="AD127" s="422"/>
      <c r="AE127" s="422"/>
      <c r="AF127" s="422"/>
      <c r="AG127" s="422"/>
      <c r="AH127" s="422"/>
      <c r="AI127" s="422"/>
      <c r="AJ127" s="422"/>
      <c r="AK127" s="422"/>
      <c r="AL127" s="422"/>
      <c r="AM127" s="422"/>
      <c r="AN127" s="422"/>
      <c r="AO127" s="422"/>
      <c r="AP127" s="422"/>
      <c r="AQ127" s="422"/>
      <c r="AR127" s="422"/>
      <c r="AS127" s="422"/>
      <c r="AT127" s="422"/>
      <c r="AU127" s="422"/>
      <c r="AV127" s="422"/>
      <c r="AW127" s="422"/>
      <c r="AX127" s="422"/>
    </row>
    <row r="128" spans="2:50" s="406" customFormat="1" ht="25.5">
      <c r="B128" s="407">
        <v>119</v>
      </c>
      <c r="C128" s="413" t="s">
        <v>2090</v>
      </c>
      <c r="D128" s="409">
        <v>2202</v>
      </c>
      <c r="E128" s="423"/>
      <c r="F128" s="434" t="s">
        <v>7282</v>
      </c>
      <c r="G128" s="433">
        <v>42368</v>
      </c>
      <c r="H128" s="408" t="s">
        <v>7150</v>
      </c>
      <c r="I128" s="413" t="s">
        <v>7151</v>
      </c>
      <c r="J128" s="427"/>
      <c r="K128" s="415" t="s">
        <v>7175</v>
      </c>
      <c r="L128" s="424"/>
      <c r="M128" s="415" t="s">
        <v>7176</v>
      </c>
      <c r="N128" s="417">
        <v>366</v>
      </c>
      <c r="O128" s="435" t="s">
        <v>7177</v>
      </c>
      <c r="P128" s="426"/>
      <c r="Q128" s="429" t="s">
        <v>7178</v>
      </c>
      <c r="R128" s="419"/>
      <c r="S128" s="420">
        <v>62294.185338198709</v>
      </c>
      <c r="T128" s="421"/>
      <c r="AB128" s="422"/>
      <c r="AC128" s="422"/>
      <c r="AD128" s="422"/>
      <c r="AE128" s="422"/>
      <c r="AF128" s="422"/>
      <c r="AG128" s="422"/>
      <c r="AH128" s="422"/>
      <c r="AI128" s="422"/>
      <c r="AJ128" s="422"/>
      <c r="AK128" s="422"/>
      <c r="AL128" s="422"/>
      <c r="AM128" s="422"/>
      <c r="AN128" s="422"/>
      <c r="AO128" s="422"/>
      <c r="AP128" s="422"/>
      <c r="AQ128" s="422"/>
      <c r="AR128" s="422"/>
      <c r="AS128" s="422"/>
      <c r="AT128" s="422"/>
      <c r="AU128" s="422"/>
      <c r="AV128" s="422"/>
      <c r="AW128" s="422"/>
      <c r="AX128" s="422"/>
    </row>
    <row r="129" spans="1:229" s="406" customFormat="1" ht="25.5">
      <c r="B129" s="407">
        <v>120</v>
      </c>
      <c r="C129" s="413" t="s">
        <v>2090</v>
      </c>
      <c r="D129" s="409">
        <v>2202</v>
      </c>
      <c r="E129" s="423"/>
      <c r="F129" s="434" t="s">
        <v>7283</v>
      </c>
      <c r="G129" s="433">
        <v>42368</v>
      </c>
      <c r="H129" s="408" t="s">
        <v>7150</v>
      </c>
      <c r="I129" s="413" t="s">
        <v>7151</v>
      </c>
      <c r="J129" s="427"/>
      <c r="K129" s="415" t="s">
        <v>7185</v>
      </c>
      <c r="L129" s="424"/>
      <c r="M129" s="415"/>
      <c r="N129" s="417">
        <v>88</v>
      </c>
      <c r="O129" s="435" t="s">
        <v>7177</v>
      </c>
      <c r="P129" s="426"/>
      <c r="Q129" s="429" t="s">
        <v>7178</v>
      </c>
      <c r="R129" s="419"/>
      <c r="S129" s="420">
        <v>9950.2524365525678</v>
      </c>
      <c r="T129" s="421"/>
      <c r="AB129" s="422"/>
      <c r="AC129" s="422"/>
      <c r="AD129" s="422"/>
      <c r="AE129" s="422"/>
      <c r="AF129" s="422"/>
      <c r="AG129" s="422"/>
      <c r="AH129" s="422"/>
      <c r="AI129" s="422"/>
      <c r="AJ129" s="422"/>
      <c r="AK129" s="422"/>
      <c r="AL129" s="422"/>
      <c r="AM129" s="422"/>
      <c r="AN129" s="422"/>
      <c r="AO129" s="422"/>
      <c r="AP129" s="422"/>
      <c r="AQ129" s="422"/>
      <c r="AR129" s="422"/>
      <c r="AS129" s="422"/>
      <c r="AT129" s="422"/>
      <c r="AU129" s="422"/>
      <c r="AV129" s="422"/>
      <c r="AW129" s="422"/>
      <c r="AX129" s="422"/>
    </row>
    <row r="130" spans="1:229" s="406" customFormat="1" ht="25.5">
      <c r="B130" s="407">
        <v>121</v>
      </c>
      <c r="C130" s="413" t="s">
        <v>2090</v>
      </c>
      <c r="D130" s="409">
        <v>2202</v>
      </c>
      <c r="E130" s="423"/>
      <c r="F130" s="434" t="s">
        <v>7284</v>
      </c>
      <c r="G130" s="433">
        <v>42368</v>
      </c>
      <c r="H130" s="408" t="s">
        <v>7150</v>
      </c>
      <c r="I130" s="413" t="s">
        <v>7151</v>
      </c>
      <c r="J130" s="427"/>
      <c r="K130" s="415" t="s">
        <v>7175</v>
      </c>
      <c r="L130" s="424"/>
      <c r="M130" s="415" t="s">
        <v>7176</v>
      </c>
      <c r="N130" s="417">
        <v>898</v>
      </c>
      <c r="O130" s="435" t="s">
        <v>7177</v>
      </c>
      <c r="P130" s="426"/>
      <c r="Q130" s="429" t="s">
        <v>7178</v>
      </c>
      <c r="R130" s="419"/>
      <c r="S130" s="420">
        <v>106688.04593671836</v>
      </c>
      <c r="T130" s="421"/>
      <c r="AB130" s="422"/>
      <c r="AC130" s="422"/>
      <c r="AD130" s="422"/>
      <c r="AE130" s="422"/>
      <c r="AF130" s="422"/>
      <c r="AG130" s="422"/>
      <c r="AH130" s="422"/>
      <c r="AI130" s="422"/>
      <c r="AJ130" s="422"/>
      <c r="AK130" s="422"/>
      <c r="AL130" s="422"/>
      <c r="AM130" s="422"/>
      <c r="AN130" s="422"/>
      <c r="AO130" s="422"/>
      <c r="AP130" s="422"/>
      <c r="AQ130" s="422"/>
      <c r="AR130" s="422"/>
      <c r="AS130" s="422"/>
      <c r="AT130" s="422"/>
      <c r="AU130" s="422"/>
      <c r="AV130" s="422"/>
      <c r="AW130" s="422"/>
      <c r="AX130" s="422"/>
    </row>
    <row r="131" spans="1:229" s="406" customFormat="1" ht="25.5">
      <c r="B131" s="407">
        <v>122</v>
      </c>
      <c r="C131" s="413" t="s">
        <v>2090</v>
      </c>
      <c r="D131" s="409">
        <v>2202</v>
      </c>
      <c r="E131" s="423"/>
      <c r="F131" s="434" t="s">
        <v>7285</v>
      </c>
      <c r="G131" s="433">
        <v>42368</v>
      </c>
      <c r="H131" s="408" t="s">
        <v>7150</v>
      </c>
      <c r="I131" s="413" t="s">
        <v>7151</v>
      </c>
      <c r="J131" s="427"/>
      <c r="K131" s="415" t="s">
        <v>7185</v>
      </c>
      <c r="L131" s="424"/>
      <c r="M131" s="415"/>
      <c r="N131" s="417">
        <v>184</v>
      </c>
      <c r="O131" s="435" t="s">
        <v>7177</v>
      </c>
      <c r="P131" s="426"/>
      <c r="Q131" s="429" t="s">
        <v>7178</v>
      </c>
      <c r="R131" s="419"/>
      <c r="S131" s="420">
        <v>19364.666643666358</v>
      </c>
      <c r="T131" s="421"/>
      <c r="AB131" s="422"/>
      <c r="AC131" s="422"/>
      <c r="AD131" s="422"/>
      <c r="AE131" s="422"/>
      <c r="AF131" s="422"/>
      <c r="AG131" s="422"/>
      <c r="AH131" s="422"/>
      <c r="AI131" s="422"/>
      <c r="AJ131" s="422"/>
      <c r="AK131" s="422"/>
      <c r="AL131" s="422"/>
      <c r="AM131" s="422"/>
      <c r="AN131" s="422"/>
      <c r="AO131" s="422"/>
      <c r="AP131" s="422"/>
      <c r="AQ131" s="422"/>
      <c r="AR131" s="422"/>
      <c r="AS131" s="422"/>
      <c r="AT131" s="422"/>
      <c r="AU131" s="422"/>
      <c r="AV131" s="422"/>
      <c r="AW131" s="422"/>
      <c r="AX131" s="422"/>
    </row>
    <row r="132" spans="1:229" s="406" customFormat="1" ht="25.5">
      <c r="B132" s="407">
        <v>123</v>
      </c>
      <c r="C132" s="413" t="s">
        <v>2090</v>
      </c>
      <c r="D132" s="409">
        <v>2202</v>
      </c>
      <c r="E132" s="423"/>
      <c r="F132" s="434" t="s">
        <v>7286</v>
      </c>
      <c r="G132" s="433">
        <v>42368</v>
      </c>
      <c r="H132" s="408" t="s">
        <v>7150</v>
      </c>
      <c r="I132" s="413" t="s">
        <v>7151</v>
      </c>
      <c r="J132" s="427"/>
      <c r="K132" s="415" t="s">
        <v>7175</v>
      </c>
      <c r="L132" s="424"/>
      <c r="M132" s="415" t="s">
        <v>7176</v>
      </c>
      <c r="N132" s="417">
        <v>551</v>
      </c>
      <c r="O132" s="435" t="s">
        <v>7177</v>
      </c>
      <c r="P132" s="426"/>
      <c r="Q132" s="429" t="s">
        <v>7178</v>
      </c>
      <c r="R132" s="419"/>
      <c r="S132" s="420">
        <v>78639.964634148055</v>
      </c>
      <c r="T132" s="421"/>
      <c r="AB132" s="422"/>
      <c r="AC132" s="422"/>
      <c r="AD132" s="422"/>
      <c r="AE132" s="422"/>
      <c r="AF132" s="422"/>
      <c r="AG132" s="422"/>
      <c r="AH132" s="422"/>
      <c r="AI132" s="422"/>
      <c r="AJ132" s="422"/>
      <c r="AK132" s="422"/>
      <c r="AL132" s="422"/>
      <c r="AM132" s="422"/>
      <c r="AN132" s="422"/>
      <c r="AO132" s="422"/>
      <c r="AP132" s="422"/>
      <c r="AQ132" s="422"/>
      <c r="AR132" s="422"/>
      <c r="AS132" s="422"/>
      <c r="AT132" s="422"/>
      <c r="AU132" s="422"/>
      <c r="AV132" s="422"/>
      <c r="AW132" s="422"/>
      <c r="AX132" s="422"/>
    </row>
    <row r="133" spans="1:229" s="406" customFormat="1" ht="25.5">
      <c r="B133" s="407">
        <v>124</v>
      </c>
      <c r="C133" s="413" t="s">
        <v>2090</v>
      </c>
      <c r="D133" s="409">
        <v>2202</v>
      </c>
      <c r="E133" s="423"/>
      <c r="F133" s="434" t="s">
        <v>7287</v>
      </c>
      <c r="G133" s="433">
        <v>42368</v>
      </c>
      <c r="H133" s="408" t="s">
        <v>7150</v>
      </c>
      <c r="I133" s="413" t="s">
        <v>7151</v>
      </c>
      <c r="J133" s="427"/>
      <c r="K133" s="415" t="s">
        <v>7175</v>
      </c>
      <c r="L133" s="424"/>
      <c r="M133" s="415" t="s">
        <v>7176</v>
      </c>
      <c r="N133" s="417">
        <v>721</v>
      </c>
      <c r="O133" s="435" t="s">
        <v>7177</v>
      </c>
      <c r="P133" s="426"/>
      <c r="Q133" s="429" t="s">
        <v>7178</v>
      </c>
      <c r="R133" s="419"/>
      <c r="S133" s="420">
        <v>103507.79907988009</v>
      </c>
      <c r="T133" s="421"/>
      <c r="AB133" s="422"/>
      <c r="AC133" s="422"/>
      <c r="AD133" s="422"/>
      <c r="AE133" s="422"/>
      <c r="AF133" s="422"/>
      <c r="AG133" s="422"/>
      <c r="AH133" s="422"/>
      <c r="AI133" s="422"/>
      <c r="AJ133" s="422"/>
      <c r="AK133" s="422"/>
      <c r="AL133" s="422"/>
      <c r="AM133" s="422"/>
      <c r="AN133" s="422"/>
      <c r="AO133" s="422"/>
      <c r="AP133" s="422"/>
      <c r="AQ133" s="422"/>
      <c r="AR133" s="422"/>
      <c r="AS133" s="422"/>
      <c r="AT133" s="422"/>
      <c r="AU133" s="422"/>
      <c r="AV133" s="422"/>
      <c r="AW133" s="422"/>
      <c r="AX133" s="422"/>
    </row>
    <row r="134" spans="1:229" s="406" customFormat="1" ht="25.5">
      <c r="B134" s="407">
        <v>125</v>
      </c>
      <c r="C134" s="413" t="s">
        <v>2090</v>
      </c>
      <c r="D134" s="409">
        <v>2202</v>
      </c>
      <c r="E134" s="423"/>
      <c r="F134" s="434" t="s">
        <v>7288</v>
      </c>
      <c r="G134" s="433">
        <v>42368</v>
      </c>
      <c r="H134" s="408" t="s">
        <v>7150</v>
      </c>
      <c r="I134" s="413" t="s">
        <v>7151</v>
      </c>
      <c r="J134" s="427"/>
      <c r="K134" s="415" t="s">
        <v>7175</v>
      </c>
      <c r="L134" s="424"/>
      <c r="M134" s="415" t="s">
        <v>7176</v>
      </c>
      <c r="N134" s="417">
        <v>92</v>
      </c>
      <c r="O134" s="435" t="s">
        <v>7177</v>
      </c>
      <c r="P134" s="426"/>
      <c r="Q134" s="429" t="s">
        <v>7178</v>
      </c>
      <c r="R134" s="419"/>
      <c r="S134" s="420">
        <v>11552.678328896473</v>
      </c>
      <c r="T134" s="421"/>
      <c r="AB134" s="422"/>
      <c r="AC134" s="422"/>
      <c r="AD134" s="422"/>
      <c r="AE134" s="422"/>
      <c r="AF134" s="422"/>
      <c r="AG134" s="422"/>
      <c r="AH134" s="422"/>
      <c r="AI134" s="422"/>
      <c r="AJ134" s="422"/>
      <c r="AK134" s="422"/>
      <c r="AL134" s="422"/>
      <c r="AM134" s="422"/>
      <c r="AN134" s="422"/>
      <c r="AO134" s="422"/>
      <c r="AP134" s="422"/>
      <c r="AQ134" s="422"/>
      <c r="AR134" s="422"/>
      <c r="AS134" s="422"/>
      <c r="AT134" s="422"/>
      <c r="AU134" s="422"/>
      <c r="AV134" s="422"/>
      <c r="AW134" s="422"/>
      <c r="AX134" s="422"/>
    </row>
    <row r="135" spans="1:229" s="406" customFormat="1" ht="25.5">
      <c r="B135" s="407">
        <v>126</v>
      </c>
      <c r="C135" s="413" t="s">
        <v>2090</v>
      </c>
      <c r="D135" s="409">
        <v>2202</v>
      </c>
      <c r="E135" s="423"/>
      <c r="F135" s="434" t="s">
        <v>7289</v>
      </c>
      <c r="G135" s="433">
        <v>42368</v>
      </c>
      <c r="H135" s="408" t="s">
        <v>7150</v>
      </c>
      <c r="I135" s="413" t="s">
        <v>7151</v>
      </c>
      <c r="J135" s="427"/>
      <c r="K135" s="415" t="s">
        <v>7175</v>
      </c>
      <c r="L135" s="424"/>
      <c r="M135" s="415" t="s">
        <v>7176</v>
      </c>
      <c r="N135" s="417">
        <v>307</v>
      </c>
      <c r="O135" s="435" t="s">
        <v>7177</v>
      </c>
      <c r="P135" s="426"/>
      <c r="Q135" s="429" t="s">
        <v>7178</v>
      </c>
      <c r="R135" s="419"/>
      <c r="S135" s="420">
        <v>44678.876760092855</v>
      </c>
      <c r="T135" s="421"/>
      <c r="AB135" s="422"/>
      <c r="AC135" s="422"/>
      <c r="AD135" s="422"/>
      <c r="AE135" s="422"/>
      <c r="AF135" s="422"/>
      <c r="AG135" s="422"/>
      <c r="AH135" s="422"/>
      <c r="AI135" s="422"/>
      <c r="AJ135" s="422"/>
      <c r="AK135" s="422"/>
      <c r="AL135" s="422"/>
      <c r="AM135" s="422"/>
      <c r="AN135" s="422"/>
      <c r="AO135" s="422"/>
      <c r="AP135" s="422"/>
      <c r="AQ135" s="422"/>
      <c r="AR135" s="422"/>
      <c r="AS135" s="422"/>
      <c r="AT135" s="422"/>
      <c r="AU135" s="422"/>
      <c r="AV135" s="422"/>
      <c r="AW135" s="422"/>
      <c r="AX135" s="422"/>
    </row>
    <row r="136" spans="1:229" s="406" customFormat="1">
      <c r="B136" s="407">
        <v>127</v>
      </c>
      <c r="C136" s="413" t="s">
        <v>2090</v>
      </c>
      <c r="D136" s="409">
        <v>2202</v>
      </c>
      <c r="E136" s="423"/>
      <c r="F136" s="434" t="s">
        <v>7290</v>
      </c>
      <c r="G136" s="433">
        <v>42368</v>
      </c>
      <c r="H136" s="408" t="s">
        <v>7150</v>
      </c>
      <c r="I136" s="413" t="s">
        <v>7151</v>
      </c>
      <c r="J136" s="427"/>
      <c r="K136" s="415"/>
      <c r="L136" s="424"/>
      <c r="M136" s="415"/>
      <c r="N136" s="417"/>
      <c r="O136" s="435" t="s">
        <v>7177</v>
      </c>
      <c r="P136" s="426"/>
      <c r="Q136" s="429" t="s">
        <v>7178</v>
      </c>
      <c r="R136" s="419"/>
      <c r="S136" s="420">
        <v>322963.00802973448</v>
      </c>
      <c r="T136" s="421"/>
      <c r="AB136" s="422"/>
      <c r="AC136" s="422"/>
      <c r="AD136" s="422"/>
      <c r="AE136" s="422"/>
      <c r="AF136" s="422"/>
      <c r="AG136" s="422"/>
      <c r="AH136" s="422"/>
      <c r="AI136" s="422"/>
      <c r="AJ136" s="422"/>
      <c r="AK136" s="422"/>
      <c r="AL136" s="422"/>
      <c r="AM136" s="422"/>
      <c r="AN136" s="422"/>
      <c r="AO136" s="422"/>
      <c r="AP136" s="422"/>
      <c r="AQ136" s="422"/>
      <c r="AR136" s="422"/>
      <c r="AS136" s="422"/>
      <c r="AT136" s="422"/>
      <c r="AU136" s="422"/>
      <c r="AV136" s="422"/>
      <c r="AW136" s="422"/>
      <c r="AX136" s="422"/>
    </row>
    <row r="137" spans="1:229" s="406" customFormat="1" ht="25.5">
      <c r="B137" s="407">
        <v>128</v>
      </c>
      <c r="C137" s="413" t="s">
        <v>2090</v>
      </c>
      <c r="D137" s="409">
        <v>2202</v>
      </c>
      <c r="E137" s="423"/>
      <c r="F137" s="434" t="s">
        <v>7291</v>
      </c>
      <c r="G137" s="433">
        <v>42368</v>
      </c>
      <c r="H137" s="408" t="s">
        <v>7150</v>
      </c>
      <c r="I137" s="413" t="s">
        <v>7151</v>
      </c>
      <c r="J137" s="427"/>
      <c r="K137" s="415" t="s">
        <v>7175</v>
      </c>
      <c r="L137" s="424"/>
      <c r="M137" s="415" t="s">
        <v>7176</v>
      </c>
      <c r="N137" s="417">
        <v>714</v>
      </c>
      <c r="O137" s="435" t="s">
        <v>7177</v>
      </c>
      <c r="P137" s="426"/>
      <c r="Q137" s="429" t="s">
        <v>7178</v>
      </c>
      <c r="R137" s="419"/>
      <c r="S137" s="420">
        <v>82023.730639545087</v>
      </c>
      <c r="T137" s="421"/>
      <c r="AB137" s="422"/>
      <c r="AC137" s="422"/>
      <c r="AD137" s="422"/>
      <c r="AE137" s="422"/>
      <c r="AF137" s="422"/>
      <c r="AG137" s="422"/>
      <c r="AH137" s="422"/>
      <c r="AI137" s="422"/>
      <c r="AJ137" s="422"/>
      <c r="AK137" s="422"/>
      <c r="AL137" s="422"/>
      <c r="AM137" s="422"/>
      <c r="AN137" s="422"/>
      <c r="AO137" s="422"/>
      <c r="AP137" s="422"/>
      <c r="AQ137" s="422"/>
      <c r="AR137" s="422"/>
      <c r="AS137" s="422"/>
      <c r="AT137" s="422"/>
      <c r="AU137" s="422"/>
      <c r="AV137" s="422"/>
      <c r="AW137" s="422"/>
      <c r="AX137" s="422"/>
    </row>
    <row r="138" spans="1:229" s="406" customFormat="1" ht="25.5">
      <c r="B138" s="407">
        <v>129</v>
      </c>
      <c r="C138" s="413" t="s">
        <v>2090</v>
      </c>
      <c r="D138" s="409">
        <v>2202</v>
      </c>
      <c r="E138" s="423"/>
      <c r="F138" s="434" t="s">
        <v>7292</v>
      </c>
      <c r="G138" s="433">
        <v>42368</v>
      </c>
      <c r="H138" s="408" t="s">
        <v>7150</v>
      </c>
      <c r="I138" s="413" t="s">
        <v>7151</v>
      </c>
      <c r="J138" s="427"/>
      <c r="K138" s="415" t="s">
        <v>7175</v>
      </c>
      <c r="L138" s="424"/>
      <c r="M138" s="415" t="s">
        <v>7176</v>
      </c>
      <c r="N138" s="417">
        <v>730</v>
      </c>
      <c r="O138" s="435" t="s">
        <v>7177</v>
      </c>
      <c r="P138" s="426"/>
      <c r="Q138" s="429" t="s">
        <v>7178</v>
      </c>
      <c r="R138" s="419"/>
      <c r="S138" s="420">
        <v>122765.17603372957</v>
      </c>
      <c r="T138" s="421"/>
      <c r="AB138" s="422"/>
      <c r="AC138" s="422"/>
      <c r="AD138" s="422"/>
      <c r="AE138" s="422"/>
      <c r="AF138" s="422"/>
      <c r="AG138" s="422"/>
      <c r="AH138" s="422"/>
      <c r="AI138" s="422"/>
      <c r="AJ138" s="422"/>
      <c r="AK138" s="422"/>
      <c r="AL138" s="422"/>
      <c r="AM138" s="422"/>
      <c r="AN138" s="422"/>
      <c r="AO138" s="422"/>
      <c r="AP138" s="422"/>
      <c r="AQ138" s="422"/>
      <c r="AR138" s="422"/>
      <c r="AS138" s="422"/>
      <c r="AT138" s="422"/>
      <c r="AU138" s="422"/>
      <c r="AV138" s="422"/>
      <c r="AW138" s="422"/>
      <c r="AX138" s="422"/>
    </row>
    <row r="139" spans="1:229" s="406" customFormat="1" ht="25.5">
      <c r="B139" s="407">
        <v>130</v>
      </c>
      <c r="C139" s="413" t="s">
        <v>2090</v>
      </c>
      <c r="D139" s="409">
        <v>2202</v>
      </c>
      <c r="E139" s="423"/>
      <c r="F139" s="434" t="s">
        <v>7293</v>
      </c>
      <c r="G139" s="433">
        <v>42368</v>
      </c>
      <c r="H139" s="408" t="s">
        <v>7150</v>
      </c>
      <c r="I139" s="413" t="s">
        <v>7151</v>
      </c>
      <c r="J139" s="427"/>
      <c r="K139" s="415" t="s">
        <v>7294</v>
      </c>
      <c r="L139" s="424"/>
      <c r="M139" s="415"/>
      <c r="N139" s="417">
        <v>1</v>
      </c>
      <c r="O139" s="435" t="s">
        <v>1929</v>
      </c>
      <c r="P139" s="426"/>
      <c r="Q139" s="429" t="s">
        <v>7178</v>
      </c>
      <c r="R139" s="419"/>
      <c r="S139" s="420">
        <v>4568.2350276804673</v>
      </c>
      <c r="T139" s="421"/>
      <c r="AB139" s="422"/>
      <c r="AC139" s="422"/>
      <c r="AD139" s="422"/>
      <c r="AE139" s="422"/>
      <c r="AF139" s="422"/>
      <c r="AG139" s="422"/>
      <c r="AH139" s="422"/>
      <c r="AI139" s="422"/>
      <c r="AJ139" s="422"/>
      <c r="AK139" s="422"/>
      <c r="AL139" s="422"/>
      <c r="AM139" s="422"/>
      <c r="AN139" s="422"/>
      <c r="AO139" s="422"/>
      <c r="AP139" s="422"/>
      <c r="AQ139" s="422"/>
      <c r="AR139" s="422"/>
      <c r="AS139" s="422"/>
      <c r="AT139" s="422"/>
      <c r="AU139" s="422"/>
      <c r="AV139" s="422"/>
      <c r="AW139" s="422"/>
      <c r="AX139" s="422"/>
    </row>
    <row r="140" spans="1:229" s="406" customFormat="1" ht="25.5">
      <c r="B140" s="407">
        <v>131</v>
      </c>
      <c r="C140" s="413" t="s">
        <v>2090</v>
      </c>
      <c r="D140" s="409">
        <v>2202</v>
      </c>
      <c r="E140" s="423"/>
      <c r="F140" s="434" t="s">
        <v>7295</v>
      </c>
      <c r="G140" s="433">
        <v>42368</v>
      </c>
      <c r="H140" s="408" t="s">
        <v>7150</v>
      </c>
      <c r="I140" s="413" t="s">
        <v>7151</v>
      </c>
      <c r="J140" s="427"/>
      <c r="K140" s="415" t="s">
        <v>7175</v>
      </c>
      <c r="L140" s="424"/>
      <c r="M140" s="415" t="s">
        <v>7176</v>
      </c>
      <c r="N140" s="417"/>
      <c r="O140" s="435" t="s">
        <v>7177</v>
      </c>
      <c r="P140" s="426"/>
      <c r="Q140" s="429" t="s">
        <v>7178</v>
      </c>
      <c r="R140" s="419"/>
      <c r="S140" s="420">
        <v>60139.07479548805</v>
      </c>
      <c r="T140" s="421"/>
      <c r="AB140" s="422"/>
      <c r="AC140" s="422"/>
      <c r="AD140" s="422"/>
      <c r="AE140" s="422"/>
      <c r="AF140" s="422"/>
      <c r="AG140" s="422"/>
      <c r="AH140" s="422"/>
      <c r="AI140" s="422"/>
      <c r="AJ140" s="422"/>
      <c r="AK140" s="422"/>
      <c r="AL140" s="422"/>
      <c r="AM140" s="422"/>
      <c r="AN140" s="422"/>
      <c r="AO140" s="422"/>
      <c r="AP140" s="422"/>
      <c r="AQ140" s="422"/>
      <c r="AR140" s="422"/>
      <c r="AS140" s="422"/>
      <c r="AT140" s="422"/>
      <c r="AU140" s="422"/>
      <c r="AV140" s="422"/>
      <c r="AW140" s="422"/>
      <c r="AX140" s="422"/>
    </row>
    <row r="141" spans="1:229" s="406" customFormat="1" ht="25.5">
      <c r="B141" s="407">
        <v>132</v>
      </c>
      <c r="C141" s="413" t="s">
        <v>2090</v>
      </c>
      <c r="D141" s="409">
        <v>2202</v>
      </c>
      <c r="E141" s="423"/>
      <c r="F141" s="434" t="s">
        <v>7296</v>
      </c>
      <c r="G141" s="433">
        <v>42368</v>
      </c>
      <c r="H141" s="408" t="s">
        <v>7150</v>
      </c>
      <c r="I141" s="413" t="s">
        <v>7151</v>
      </c>
      <c r="J141" s="427"/>
      <c r="K141" s="415" t="s">
        <v>7175</v>
      </c>
      <c r="L141" s="424"/>
      <c r="M141" s="415" t="s">
        <v>7176</v>
      </c>
      <c r="N141" s="417"/>
      <c r="O141" s="435" t="s">
        <v>7177</v>
      </c>
      <c r="P141" s="426"/>
      <c r="Q141" s="429" t="s">
        <v>7178</v>
      </c>
      <c r="R141" s="419"/>
      <c r="S141" s="420">
        <v>61610.140012355398</v>
      </c>
      <c r="T141" s="421"/>
      <c r="AB141" s="422"/>
      <c r="AC141" s="422"/>
      <c r="AD141" s="422"/>
      <c r="AE141" s="422"/>
      <c r="AF141" s="422"/>
      <c r="AG141" s="422"/>
      <c r="AH141" s="422"/>
      <c r="AI141" s="422"/>
      <c r="AJ141" s="422"/>
      <c r="AK141" s="422"/>
      <c r="AL141" s="422"/>
      <c r="AM141" s="422"/>
      <c r="AN141" s="422"/>
      <c r="AO141" s="422"/>
      <c r="AP141" s="422"/>
      <c r="AQ141" s="422"/>
      <c r="AR141" s="422"/>
      <c r="AS141" s="422"/>
      <c r="AT141" s="422"/>
      <c r="AU141" s="422"/>
      <c r="AV141" s="422"/>
      <c r="AW141" s="422"/>
      <c r="AX141" s="422"/>
    </row>
    <row r="142" spans="1:229" s="406" customFormat="1" ht="25.5">
      <c r="B142" s="407">
        <v>133</v>
      </c>
      <c r="C142" s="413" t="s">
        <v>2090</v>
      </c>
      <c r="D142" s="409">
        <v>2202</v>
      </c>
      <c r="E142" s="423"/>
      <c r="F142" s="434" t="s">
        <v>7297</v>
      </c>
      <c r="G142" s="433">
        <v>42368</v>
      </c>
      <c r="H142" s="408" t="s">
        <v>7150</v>
      </c>
      <c r="I142" s="413" t="s">
        <v>7151</v>
      </c>
      <c r="J142" s="427"/>
      <c r="K142" s="415" t="s">
        <v>7175</v>
      </c>
      <c r="L142" s="424"/>
      <c r="M142" s="415" t="s">
        <v>7176</v>
      </c>
      <c r="N142" s="417">
        <v>353</v>
      </c>
      <c r="O142" s="435" t="s">
        <v>7177</v>
      </c>
      <c r="P142" s="426"/>
      <c r="Q142" s="429" t="s">
        <v>7178</v>
      </c>
      <c r="R142" s="419"/>
      <c r="S142" s="420">
        <v>56215.634894309005</v>
      </c>
      <c r="T142" s="421"/>
      <c r="AB142" s="422"/>
      <c r="AC142" s="422"/>
      <c r="AD142" s="422"/>
      <c r="AE142" s="422"/>
      <c r="AF142" s="422"/>
      <c r="AG142" s="422"/>
      <c r="AH142" s="422"/>
      <c r="AI142" s="422"/>
      <c r="AJ142" s="422"/>
      <c r="AK142" s="422"/>
      <c r="AL142" s="422"/>
      <c r="AM142" s="422"/>
      <c r="AN142" s="422"/>
      <c r="AO142" s="422"/>
      <c r="AP142" s="422"/>
      <c r="AQ142" s="422"/>
      <c r="AR142" s="422"/>
      <c r="AS142" s="422"/>
      <c r="AT142" s="422"/>
      <c r="AU142" s="422"/>
      <c r="AV142" s="422"/>
      <c r="AW142" s="422"/>
      <c r="AX142" s="422"/>
    </row>
    <row r="143" spans="1:229" s="454" customFormat="1" ht="15.75">
      <c r="A143" s="436"/>
      <c r="B143" s="437">
        <v>134</v>
      </c>
      <c r="C143" s="438" t="s">
        <v>2090</v>
      </c>
      <c r="D143" s="439">
        <v>2202</v>
      </c>
      <c r="E143" s="440"/>
      <c r="F143" s="441" t="s">
        <v>7298</v>
      </c>
      <c r="G143" s="442"/>
      <c r="H143" s="443"/>
      <c r="I143" s="438"/>
      <c r="J143" s="444"/>
      <c r="K143" s="445"/>
      <c r="L143" s="446"/>
      <c r="M143" s="444"/>
      <c r="N143" s="447"/>
      <c r="O143" s="447"/>
      <c r="P143" s="448"/>
      <c r="Q143" s="449"/>
      <c r="R143" s="450"/>
      <c r="S143" s="451">
        <v>76483.840690954661</v>
      </c>
      <c r="T143" s="452"/>
      <c r="U143" s="436"/>
      <c r="V143" s="436"/>
      <c r="W143" s="436"/>
      <c r="X143" s="436"/>
      <c r="Y143" s="436"/>
      <c r="Z143" s="436"/>
      <c r="AA143" s="436"/>
      <c r="AB143" s="453"/>
      <c r="AC143" s="453"/>
      <c r="AD143" s="453"/>
      <c r="AE143" s="453"/>
      <c r="AF143" s="453"/>
      <c r="AG143" s="453"/>
      <c r="AH143" s="453"/>
      <c r="AI143" s="453"/>
      <c r="AJ143" s="453"/>
      <c r="AK143" s="453"/>
      <c r="AL143" s="453"/>
      <c r="AM143" s="453"/>
      <c r="AN143" s="453"/>
      <c r="AO143" s="453"/>
      <c r="AP143" s="453"/>
      <c r="AQ143" s="453"/>
      <c r="AR143" s="453"/>
      <c r="AS143" s="453"/>
      <c r="AT143" s="453"/>
      <c r="AU143" s="453"/>
      <c r="AV143" s="453"/>
      <c r="AW143" s="453"/>
      <c r="AX143" s="453"/>
      <c r="AY143" s="436"/>
      <c r="AZ143" s="436"/>
      <c r="BA143" s="436"/>
      <c r="BB143" s="436"/>
      <c r="BC143" s="436"/>
      <c r="BD143" s="436"/>
      <c r="BE143" s="436"/>
      <c r="BF143" s="436"/>
      <c r="BG143" s="436"/>
      <c r="BH143" s="436"/>
      <c r="BI143" s="436"/>
      <c r="BJ143" s="436"/>
      <c r="BK143" s="436"/>
      <c r="BL143" s="436"/>
      <c r="BM143" s="436"/>
      <c r="BN143" s="436"/>
      <c r="BO143" s="436"/>
      <c r="BP143" s="436"/>
      <c r="BQ143" s="436"/>
      <c r="BR143" s="436"/>
      <c r="BS143" s="436"/>
      <c r="BT143" s="436"/>
      <c r="BU143" s="436"/>
      <c r="BV143" s="436"/>
      <c r="BW143" s="436"/>
      <c r="BX143" s="436"/>
      <c r="BY143" s="436"/>
      <c r="BZ143" s="436"/>
      <c r="CA143" s="436"/>
      <c r="CB143" s="436"/>
      <c r="CC143" s="436"/>
      <c r="CD143" s="436"/>
      <c r="CE143" s="436"/>
      <c r="CF143" s="436"/>
      <c r="CG143" s="436"/>
      <c r="CH143" s="436"/>
      <c r="CI143" s="436"/>
      <c r="CJ143" s="436"/>
      <c r="CK143" s="436"/>
      <c r="CL143" s="436"/>
      <c r="CM143" s="436"/>
      <c r="CN143" s="436"/>
      <c r="CO143" s="436"/>
      <c r="CP143" s="436"/>
      <c r="CQ143" s="436"/>
      <c r="CR143" s="436"/>
      <c r="CS143" s="436"/>
      <c r="CT143" s="436"/>
      <c r="CU143" s="436"/>
      <c r="CV143" s="436"/>
      <c r="CW143" s="436"/>
      <c r="CX143" s="436"/>
      <c r="CY143" s="436"/>
      <c r="CZ143" s="436"/>
      <c r="DA143" s="436"/>
      <c r="DB143" s="436"/>
      <c r="DC143" s="436"/>
      <c r="DD143" s="436"/>
      <c r="DE143" s="436"/>
      <c r="DF143" s="436"/>
      <c r="DG143" s="436"/>
      <c r="DH143" s="436"/>
      <c r="DI143" s="436"/>
      <c r="DJ143" s="436"/>
      <c r="DK143" s="436"/>
      <c r="DL143" s="436"/>
      <c r="DM143" s="436"/>
      <c r="DN143" s="436"/>
      <c r="DO143" s="436"/>
      <c r="DP143" s="436"/>
      <c r="DQ143" s="436"/>
      <c r="DR143" s="436"/>
      <c r="DS143" s="436"/>
      <c r="DT143" s="436"/>
      <c r="DU143" s="436"/>
      <c r="DV143" s="436"/>
      <c r="DW143" s="436"/>
      <c r="DX143" s="436"/>
      <c r="DY143" s="436"/>
      <c r="DZ143" s="436"/>
      <c r="EA143" s="436"/>
      <c r="EB143" s="436"/>
      <c r="EC143" s="436"/>
      <c r="ED143" s="436"/>
      <c r="EE143" s="436"/>
      <c r="EF143" s="436"/>
      <c r="EG143" s="436"/>
      <c r="EH143" s="436"/>
      <c r="EI143" s="436"/>
      <c r="EJ143" s="436"/>
      <c r="EK143" s="436"/>
      <c r="EL143" s="436"/>
      <c r="EM143" s="436"/>
      <c r="EN143" s="436"/>
      <c r="EO143" s="436"/>
      <c r="EP143" s="436"/>
      <c r="EQ143" s="436"/>
      <c r="ER143" s="436"/>
      <c r="ES143" s="436"/>
      <c r="ET143" s="436"/>
      <c r="EU143" s="436"/>
      <c r="EV143" s="436"/>
      <c r="EW143" s="436"/>
      <c r="EX143" s="436"/>
      <c r="EY143" s="436"/>
      <c r="EZ143" s="436"/>
      <c r="FA143" s="436"/>
      <c r="FB143" s="436"/>
      <c r="FC143" s="436"/>
      <c r="FD143" s="436"/>
      <c r="FE143" s="436"/>
      <c r="FF143" s="436"/>
      <c r="FG143" s="436"/>
      <c r="FH143" s="436"/>
      <c r="FI143" s="436"/>
      <c r="FJ143" s="436"/>
      <c r="FK143" s="436"/>
      <c r="FL143" s="436"/>
      <c r="FM143" s="436"/>
      <c r="FN143" s="436"/>
      <c r="FO143" s="436"/>
      <c r="FP143" s="436"/>
      <c r="FQ143" s="436"/>
      <c r="FR143" s="436"/>
      <c r="FS143" s="436"/>
      <c r="FT143" s="436"/>
      <c r="FU143" s="436"/>
      <c r="FV143" s="436"/>
      <c r="FW143" s="436"/>
      <c r="FX143" s="436"/>
      <c r="FY143" s="436"/>
      <c r="FZ143" s="436"/>
      <c r="GA143" s="436"/>
      <c r="GB143" s="436"/>
      <c r="GC143" s="436"/>
      <c r="GD143" s="436"/>
      <c r="GE143" s="436"/>
      <c r="GF143" s="436"/>
      <c r="GG143" s="436"/>
      <c r="GH143" s="436"/>
      <c r="GI143" s="436"/>
      <c r="GJ143" s="436"/>
      <c r="GK143" s="436"/>
      <c r="GL143" s="436"/>
      <c r="GM143" s="436"/>
      <c r="GN143" s="436"/>
      <c r="GO143" s="436"/>
      <c r="GP143" s="436"/>
      <c r="GQ143" s="436"/>
      <c r="GR143" s="436"/>
      <c r="GS143" s="436"/>
      <c r="GT143" s="436"/>
      <c r="GU143" s="436"/>
      <c r="GV143" s="436"/>
      <c r="GW143" s="436"/>
      <c r="GX143" s="436"/>
      <c r="GY143" s="436"/>
      <c r="GZ143" s="436"/>
      <c r="HA143" s="436"/>
      <c r="HB143" s="436"/>
      <c r="HC143" s="436"/>
      <c r="HD143" s="436"/>
      <c r="HE143" s="436"/>
      <c r="HF143" s="436"/>
      <c r="HG143" s="436"/>
      <c r="HH143" s="436"/>
      <c r="HI143" s="436"/>
      <c r="HJ143" s="436"/>
      <c r="HK143" s="436"/>
      <c r="HL143" s="436"/>
      <c r="HM143" s="436"/>
      <c r="HN143" s="436"/>
      <c r="HO143" s="436"/>
      <c r="HP143" s="436"/>
      <c r="HQ143" s="436"/>
      <c r="HR143" s="436"/>
      <c r="HS143" s="436"/>
      <c r="HT143" s="436"/>
      <c r="HU143" s="436"/>
    </row>
    <row r="144" spans="1:229" s="454" customFormat="1" ht="15.75">
      <c r="A144" s="436"/>
      <c r="B144" s="437">
        <v>135</v>
      </c>
      <c r="C144" s="438" t="s">
        <v>2090</v>
      </c>
      <c r="D144" s="439">
        <v>2202</v>
      </c>
      <c r="E144" s="440"/>
      <c r="F144" s="441" t="s">
        <v>7299</v>
      </c>
      <c r="G144" s="442"/>
      <c r="H144" s="443"/>
      <c r="I144" s="438"/>
      <c r="J144" s="444"/>
      <c r="K144" s="445"/>
      <c r="L144" s="446"/>
      <c r="M144" s="444"/>
      <c r="N144" s="447"/>
      <c r="O144" s="447"/>
      <c r="P144" s="448"/>
      <c r="Q144" s="449"/>
      <c r="R144" s="450"/>
      <c r="S144" s="451">
        <v>39498.351698814047</v>
      </c>
      <c r="T144" s="452"/>
      <c r="U144" s="436"/>
      <c r="V144" s="436"/>
      <c r="W144" s="436"/>
      <c r="X144" s="436"/>
      <c r="Y144" s="436"/>
      <c r="Z144" s="436"/>
      <c r="AA144" s="436"/>
      <c r="AB144" s="453"/>
      <c r="AC144" s="453"/>
      <c r="AD144" s="453"/>
      <c r="AE144" s="453"/>
      <c r="AF144" s="453"/>
      <c r="AG144" s="453"/>
      <c r="AH144" s="453"/>
      <c r="AI144" s="453"/>
      <c r="AJ144" s="453"/>
      <c r="AK144" s="453"/>
      <c r="AL144" s="453"/>
      <c r="AM144" s="453"/>
      <c r="AN144" s="453"/>
      <c r="AO144" s="453"/>
      <c r="AP144" s="453"/>
      <c r="AQ144" s="453"/>
      <c r="AR144" s="453"/>
      <c r="AS144" s="453"/>
      <c r="AT144" s="453"/>
      <c r="AU144" s="453"/>
      <c r="AV144" s="453"/>
      <c r="AW144" s="453"/>
      <c r="AX144" s="453"/>
      <c r="AY144" s="436"/>
      <c r="AZ144" s="436"/>
      <c r="BA144" s="436"/>
      <c r="BB144" s="436"/>
      <c r="BC144" s="436"/>
      <c r="BD144" s="436"/>
      <c r="BE144" s="436"/>
      <c r="BF144" s="436"/>
      <c r="BG144" s="436"/>
      <c r="BH144" s="436"/>
      <c r="BI144" s="436"/>
      <c r="BJ144" s="436"/>
      <c r="BK144" s="436"/>
      <c r="BL144" s="436"/>
      <c r="BM144" s="436"/>
      <c r="BN144" s="436"/>
      <c r="BO144" s="436"/>
      <c r="BP144" s="436"/>
      <c r="BQ144" s="436"/>
      <c r="BR144" s="436"/>
      <c r="BS144" s="436"/>
      <c r="BT144" s="436"/>
      <c r="BU144" s="436"/>
      <c r="BV144" s="436"/>
      <c r="BW144" s="436"/>
      <c r="BX144" s="436"/>
      <c r="BY144" s="436"/>
      <c r="BZ144" s="436"/>
      <c r="CA144" s="436"/>
      <c r="CB144" s="436"/>
      <c r="CC144" s="436"/>
      <c r="CD144" s="436"/>
      <c r="CE144" s="436"/>
      <c r="CF144" s="436"/>
      <c r="CG144" s="436"/>
      <c r="CH144" s="436"/>
      <c r="CI144" s="436"/>
      <c r="CJ144" s="436"/>
      <c r="CK144" s="436"/>
      <c r="CL144" s="436"/>
      <c r="CM144" s="436"/>
      <c r="CN144" s="436"/>
      <c r="CO144" s="436"/>
      <c r="CP144" s="436"/>
      <c r="CQ144" s="436"/>
      <c r="CR144" s="436"/>
      <c r="CS144" s="436"/>
      <c r="CT144" s="436"/>
      <c r="CU144" s="436"/>
      <c r="CV144" s="436"/>
      <c r="CW144" s="436"/>
      <c r="CX144" s="436"/>
      <c r="CY144" s="436"/>
      <c r="CZ144" s="436"/>
      <c r="DA144" s="436"/>
      <c r="DB144" s="436"/>
      <c r="DC144" s="436"/>
      <c r="DD144" s="436"/>
      <c r="DE144" s="436"/>
      <c r="DF144" s="436"/>
      <c r="DG144" s="436"/>
      <c r="DH144" s="436"/>
      <c r="DI144" s="436"/>
      <c r="DJ144" s="436"/>
      <c r="DK144" s="436"/>
      <c r="DL144" s="436"/>
      <c r="DM144" s="436"/>
      <c r="DN144" s="436"/>
      <c r="DO144" s="436"/>
      <c r="DP144" s="436"/>
      <c r="DQ144" s="436"/>
      <c r="DR144" s="436"/>
      <c r="DS144" s="436"/>
      <c r="DT144" s="436"/>
      <c r="DU144" s="436"/>
      <c r="DV144" s="436"/>
      <c r="DW144" s="436"/>
      <c r="DX144" s="436"/>
      <c r="DY144" s="436"/>
      <c r="DZ144" s="436"/>
      <c r="EA144" s="436"/>
      <c r="EB144" s="436"/>
      <c r="EC144" s="436"/>
      <c r="ED144" s="436"/>
      <c r="EE144" s="436"/>
      <c r="EF144" s="436"/>
      <c r="EG144" s="436"/>
      <c r="EH144" s="436"/>
      <c r="EI144" s="436"/>
      <c r="EJ144" s="436"/>
      <c r="EK144" s="436"/>
      <c r="EL144" s="436"/>
      <c r="EM144" s="436"/>
      <c r="EN144" s="436"/>
      <c r="EO144" s="436"/>
      <c r="EP144" s="436"/>
      <c r="EQ144" s="436"/>
      <c r="ER144" s="436"/>
      <c r="ES144" s="436"/>
      <c r="ET144" s="436"/>
      <c r="EU144" s="436"/>
      <c r="EV144" s="436"/>
      <c r="EW144" s="436"/>
      <c r="EX144" s="436"/>
      <c r="EY144" s="436"/>
      <c r="EZ144" s="436"/>
      <c r="FA144" s="436"/>
      <c r="FB144" s="436"/>
      <c r="FC144" s="436"/>
      <c r="FD144" s="436"/>
      <c r="FE144" s="436"/>
      <c r="FF144" s="436"/>
      <c r="FG144" s="436"/>
      <c r="FH144" s="436"/>
      <c r="FI144" s="436"/>
      <c r="FJ144" s="436"/>
      <c r="FK144" s="436"/>
      <c r="FL144" s="436"/>
      <c r="FM144" s="436"/>
      <c r="FN144" s="436"/>
      <c r="FO144" s="436"/>
      <c r="FP144" s="436"/>
      <c r="FQ144" s="436"/>
      <c r="FR144" s="436"/>
      <c r="FS144" s="436"/>
      <c r="FT144" s="436"/>
      <c r="FU144" s="436"/>
      <c r="FV144" s="436"/>
      <c r="FW144" s="436"/>
      <c r="FX144" s="436"/>
      <c r="FY144" s="436"/>
      <c r="FZ144" s="436"/>
      <c r="GA144" s="436"/>
      <c r="GB144" s="436"/>
      <c r="GC144" s="436"/>
      <c r="GD144" s="436"/>
      <c r="GE144" s="436"/>
      <c r="GF144" s="436"/>
      <c r="GG144" s="436"/>
      <c r="GH144" s="436"/>
      <c r="GI144" s="436"/>
      <c r="GJ144" s="436"/>
      <c r="GK144" s="436"/>
      <c r="GL144" s="436"/>
      <c r="GM144" s="436"/>
      <c r="GN144" s="436"/>
      <c r="GO144" s="436"/>
      <c r="GP144" s="436"/>
      <c r="GQ144" s="436"/>
      <c r="GR144" s="436"/>
      <c r="GS144" s="436"/>
      <c r="GT144" s="436"/>
      <c r="GU144" s="436"/>
      <c r="GV144" s="436"/>
      <c r="GW144" s="436"/>
      <c r="GX144" s="436"/>
      <c r="GY144" s="436"/>
      <c r="GZ144" s="436"/>
      <c r="HA144" s="436"/>
      <c r="HB144" s="436"/>
      <c r="HC144" s="436"/>
      <c r="HD144" s="436"/>
      <c r="HE144" s="436"/>
      <c r="HF144" s="436"/>
      <c r="HG144" s="436"/>
      <c r="HH144" s="436"/>
      <c r="HI144" s="436"/>
      <c r="HJ144" s="436"/>
      <c r="HK144" s="436"/>
      <c r="HL144" s="436"/>
      <c r="HM144" s="436"/>
      <c r="HN144" s="436"/>
      <c r="HO144" s="436"/>
      <c r="HP144" s="436"/>
      <c r="HQ144" s="436"/>
      <c r="HR144" s="436"/>
      <c r="HS144" s="436"/>
      <c r="HT144" s="436"/>
      <c r="HU144" s="436"/>
    </row>
    <row r="145" spans="1:229" s="454" customFormat="1" ht="15.75">
      <c r="A145" s="436"/>
      <c r="B145" s="437">
        <v>136</v>
      </c>
      <c r="C145" s="438" t="s">
        <v>2090</v>
      </c>
      <c r="D145" s="439">
        <v>2202</v>
      </c>
      <c r="E145" s="440"/>
      <c r="F145" s="441" t="s">
        <v>7300</v>
      </c>
      <c r="G145" s="442"/>
      <c r="H145" s="443"/>
      <c r="I145" s="438"/>
      <c r="J145" s="444"/>
      <c r="K145" s="445"/>
      <c r="L145" s="446"/>
      <c r="M145" s="444"/>
      <c r="N145" s="447"/>
      <c r="O145" s="447"/>
      <c r="P145" s="448"/>
      <c r="Q145" s="449"/>
      <c r="R145" s="450"/>
      <c r="S145" s="451">
        <v>24974.797232167351</v>
      </c>
      <c r="T145" s="452"/>
      <c r="U145" s="436"/>
      <c r="V145" s="436"/>
      <c r="W145" s="436"/>
      <c r="X145" s="436"/>
      <c r="Y145" s="436"/>
      <c r="Z145" s="436"/>
      <c r="AA145" s="436"/>
      <c r="AB145" s="453"/>
      <c r="AC145" s="453"/>
      <c r="AD145" s="453"/>
      <c r="AE145" s="453"/>
      <c r="AF145" s="453"/>
      <c r="AG145" s="453"/>
      <c r="AH145" s="453"/>
      <c r="AI145" s="453"/>
      <c r="AJ145" s="453"/>
      <c r="AK145" s="453"/>
      <c r="AL145" s="453"/>
      <c r="AM145" s="453"/>
      <c r="AN145" s="453"/>
      <c r="AO145" s="453"/>
      <c r="AP145" s="453"/>
      <c r="AQ145" s="453"/>
      <c r="AR145" s="453"/>
      <c r="AS145" s="453"/>
      <c r="AT145" s="453"/>
      <c r="AU145" s="453"/>
      <c r="AV145" s="453"/>
      <c r="AW145" s="453"/>
      <c r="AX145" s="453"/>
      <c r="AY145" s="436"/>
      <c r="AZ145" s="436"/>
      <c r="BA145" s="436"/>
      <c r="BB145" s="436"/>
      <c r="BC145" s="436"/>
      <c r="BD145" s="436"/>
      <c r="BE145" s="436"/>
      <c r="BF145" s="436"/>
      <c r="BG145" s="436"/>
      <c r="BH145" s="436"/>
      <c r="BI145" s="436"/>
      <c r="BJ145" s="436"/>
      <c r="BK145" s="436"/>
      <c r="BL145" s="436"/>
      <c r="BM145" s="436"/>
      <c r="BN145" s="436"/>
      <c r="BO145" s="436"/>
      <c r="BP145" s="436"/>
      <c r="BQ145" s="436"/>
      <c r="BR145" s="436"/>
      <c r="BS145" s="436"/>
      <c r="BT145" s="436"/>
      <c r="BU145" s="436"/>
      <c r="BV145" s="436"/>
      <c r="BW145" s="436"/>
      <c r="BX145" s="436"/>
      <c r="BY145" s="436"/>
      <c r="BZ145" s="436"/>
      <c r="CA145" s="436"/>
      <c r="CB145" s="436"/>
      <c r="CC145" s="436"/>
      <c r="CD145" s="436"/>
      <c r="CE145" s="436"/>
      <c r="CF145" s="436"/>
      <c r="CG145" s="436"/>
      <c r="CH145" s="436"/>
      <c r="CI145" s="436"/>
      <c r="CJ145" s="436"/>
      <c r="CK145" s="436"/>
      <c r="CL145" s="436"/>
      <c r="CM145" s="436"/>
      <c r="CN145" s="436"/>
      <c r="CO145" s="436"/>
      <c r="CP145" s="436"/>
      <c r="CQ145" s="436"/>
      <c r="CR145" s="436"/>
      <c r="CS145" s="436"/>
      <c r="CT145" s="436"/>
      <c r="CU145" s="436"/>
      <c r="CV145" s="436"/>
      <c r="CW145" s="436"/>
      <c r="CX145" s="436"/>
      <c r="CY145" s="436"/>
      <c r="CZ145" s="436"/>
      <c r="DA145" s="436"/>
      <c r="DB145" s="436"/>
      <c r="DC145" s="436"/>
      <c r="DD145" s="436"/>
      <c r="DE145" s="436"/>
      <c r="DF145" s="436"/>
      <c r="DG145" s="436"/>
      <c r="DH145" s="436"/>
      <c r="DI145" s="436"/>
      <c r="DJ145" s="436"/>
      <c r="DK145" s="436"/>
      <c r="DL145" s="436"/>
      <c r="DM145" s="436"/>
      <c r="DN145" s="436"/>
      <c r="DO145" s="436"/>
      <c r="DP145" s="436"/>
      <c r="DQ145" s="436"/>
      <c r="DR145" s="436"/>
      <c r="DS145" s="436"/>
      <c r="DT145" s="436"/>
      <c r="DU145" s="436"/>
      <c r="DV145" s="436"/>
      <c r="DW145" s="436"/>
      <c r="DX145" s="436"/>
      <c r="DY145" s="436"/>
      <c r="DZ145" s="436"/>
      <c r="EA145" s="436"/>
      <c r="EB145" s="436"/>
      <c r="EC145" s="436"/>
      <c r="ED145" s="436"/>
      <c r="EE145" s="436"/>
      <c r="EF145" s="436"/>
      <c r="EG145" s="436"/>
      <c r="EH145" s="436"/>
      <c r="EI145" s="436"/>
      <c r="EJ145" s="436"/>
      <c r="EK145" s="436"/>
      <c r="EL145" s="436"/>
      <c r="EM145" s="436"/>
      <c r="EN145" s="436"/>
      <c r="EO145" s="436"/>
      <c r="EP145" s="436"/>
      <c r="EQ145" s="436"/>
      <c r="ER145" s="436"/>
      <c r="ES145" s="436"/>
      <c r="ET145" s="436"/>
      <c r="EU145" s="436"/>
      <c r="EV145" s="436"/>
      <c r="EW145" s="436"/>
      <c r="EX145" s="436"/>
      <c r="EY145" s="436"/>
      <c r="EZ145" s="436"/>
      <c r="FA145" s="436"/>
      <c r="FB145" s="436"/>
      <c r="FC145" s="436"/>
      <c r="FD145" s="436"/>
      <c r="FE145" s="436"/>
      <c r="FF145" s="436"/>
      <c r="FG145" s="436"/>
      <c r="FH145" s="436"/>
      <c r="FI145" s="436"/>
      <c r="FJ145" s="436"/>
      <c r="FK145" s="436"/>
      <c r="FL145" s="436"/>
      <c r="FM145" s="436"/>
      <c r="FN145" s="436"/>
      <c r="FO145" s="436"/>
      <c r="FP145" s="436"/>
      <c r="FQ145" s="436"/>
      <c r="FR145" s="436"/>
      <c r="FS145" s="436"/>
      <c r="FT145" s="436"/>
      <c r="FU145" s="436"/>
      <c r="FV145" s="436"/>
      <c r="FW145" s="436"/>
      <c r="FX145" s="436"/>
      <c r="FY145" s="436"/>
      <c r="FZ145" s="436"/>
      <c r="GA145" s="436"/>
      <c r="GB145" s="436"/>
      <c r="GC145" s="436"/>
      <c r="GD145" s="436"/>
      <c r="GE145" s="436"/>
      <c r="GF145" s="436"/>
      <c r="GG145" s="436"/>
      <c r="GH145" s="436"/>
      <c r="GI145" s="436"/>
      <c r="GJ145" s="436"/>
      <c r="GK145" s="436"/>
      <c r="GL145" s="436"/>
      <c r="GM145" s="436"/>
      <c r="GN145" s="436"/>
      <c r="GO145" s="436"/>
      <c r="GP145" s="436"/>
      <c r="GQ145" s="436"/>
      <c r="GR145" s="436"/>
      <c r="GS145" s="436"/>
      <c r="GT145" s="436"/>
      <c r="GU145" s="436"/>
      <c r="GV145" s="436"/>
      <c r="GW145" s="436"/>
      <c r="GX145" s="436"/>
      <c r="GY145" s="436"/>
      <c r="GZ145" s="436"/>
      <c r="HA145" s="436"/>
      <c r="HB145" s="436"/>
      <c r="HC145" s="436"/>
      <c r="HD145" s="436"/>
      <c r="HE145" s="436"/>
      <c r="HF145" s="436"/>
      <c r="HG145" s="436"/>
      <c r="HH145" s="436"/>
      <c r="HI145" s="436"/>
      <c r="HJ145" s="436"/>
      <c r="HK145" s="436"/>
      <c r="HL145" s="436"/>
      <c r="HM145" s="436"/>
      <c r="HN145" s="436"/>
      <c r="HO145" s="436"/>
      <c r="HP145" s="436"/>
      <c r="HQ145" s="436"/>
      <c r="HR145" s="436"/>
      <c r="HS145" s="436"/>
      <c r="HT145" s="436"/>
      <c r="HU145" s="436"/>
    </row>
    <row r="146" spans="1:229" s="406" customFormat="1" ht="25.5">
      <c r="B146" s="407">
        <v>137</v>
      </c>
      <c r="C146" s="413" t="s">
        <v>2090</v>
      </c>
      <c r="D146" s="409">
        <v>2202</v>
      </c>
      <c r="E146" s="423"/>
      <c r="F146" s="434" t="s">
        <v>7301</v>
      </c>
      <c r="G146" s="433">
        <v>42368</v>
      </c>
      <c r="H146" s="408" t="s">
        <v>7150</v>
      </c>
      <c r="I146" s="413" t="s">
        <v>7151</v>
      </c>
      <c r="J146" s="427"/>
      <c r="K146" s="415" t="s">
        <v>7175</v>
      </c>
      <c r="L146" s="424"/>
      <c r="M146" s="415" t="s">
        <v>7176</v>
      </c>
      <c r="N146" s="417">
        <v>239</v>
      </c>
      <c r="O146" s="435" t="s">
        <v>7177</v>
      </c>
      <c r="P146" s="426"/>
      <c r="Q146" s="429" t="s">
        <v>7178</v>
      </c>
      <c r="R146" s="419"/>
      <c r="S146" s="420">
        <v>140180.64857470855</v>
      </c>
      <c r="T146" s="421"/>
      <c r="AB146" s="422"/>
      <c r="AC146" s="422"/>
      <c r="AD146" s="422"/>
      <c r="AE146" s="422"/>
      <c r="AF146" s="422"/>
      <c r="AG146" s="422"/>
      <c r="AH146" s="422"/>
      <c r="AI146" s="422"/>
      <c r="AJ146" s="422"/>
      <c r="AK146" s="422"/>
      <c r="AL146" s="422"/>
      <c r="AM146" s="422"/>
      <c r="AN146" s="422"/>
      <c r="AO146" s="422"/>
      <c r="AP146" s="422"/>
      <c r="AQ146" s="422"/>
      <c r="AR146" s="422"/>
      <c r="AS146" s="422"/>
      <c r="AT146" s="422"/>
      <c r="AU146" s="422"/>
      <c r="AV146" s="422"/>
      <c r="AW146" s="422"/>
      <c r="AX146" s="422"/>
    </row>
    <row r="147" spans="1:229" s="406" customFormat="1" ht="25.5">
      <c r="B147" s="407">
        <v>138</v>
      </c>
      <c r="C147" s="413" t="s">
        <v>2090</v>
      </c>
      <c r="D147" s="409">
        <v>2202</v>
      </c>
      <c r="E147" s="423"/>
      <c r="F147" s="434" t="s">
        <v>7302</v>
      </c>
      <c r="G147" s="433">
        <v>42368</v>
      </c>
      <c r="H147" s="408" t="s">
        <v>7150</v>
      </c>
      <c r="I147" s="413" t="s">
        <v>7151</v>
      </c>
      <c r="J147" s="427"/>
      <c r="K147" s="415" t="s">
        <v>7175</v>
      </c>
      <c r="L147" s="424"/>
      <c r="M147" s="415" t="s">
        <v>7176</v>
      </c>
      <c r="N147" s="417">
        <v>256</v>
      </c>
      <c r="O147" s="435" t="s">
        <v>7177</v>
      </c>
      <c r="P147" s="426"/>
      <c r="Q147" s="429" t="s">
        <v>7178</v>
      </c>
      <c r="R147" s="419"/>
      <c r="S147" s="420">
        <v>140820.22414388493</v>
      </c>
      <c r="T147" s="421"/>
      <c r="AB147" s="422"/>
      <c r="AC147" s="422"/>
      <c r="AD147" s="422"/>
      <c r="AE147" s="422"/>
      <c r="AF147" s="422"/>
      <c r="AG147" s="422"/>
      <c r="AH147" s="422"/>
      <c r="AI147" s="422"/>
      <c r="AJ147" s="422"/>
      <c r="AK147" s="422"/>
      <c r="AL147" s="422"/>
      <c r="AM147" s="422"/>
      <c r="AN147" s="422"/>
      <c r="AO147" s="422"/>
      <c r="AP147" s="422"/>
      <c r="AQ147" s="422"/>
      <c r="AR147" s="422"/>
      <c r="AS147" s="422"/>
      <c r="AT147" s="422"/>
      <c r="AU147" s="422"/>
      <c r="AV147" s="422"/>
      <c r="AW147" s="422"/>
      <c r="AX147" s="422"/>
    </row>
    <row r="148" spans="1:229" s="406" customFormat="1" ht="38.25">
      <c r="B148" s="407">
        <v>139</v>
      </c>
      <c r="C148" s="413" t="s">
        <v>2090</v>
      </c>
      <c r="D148" s="409">
        <v>2202</v>
      </c>
      <c r="E148" s="423"/>
      <c r="F148" s="434" t="s">
        <v>7303</v>
      </c>
      <c r="G148" s="433">
        <v>42368</v>
      </c>
      <c r="H148" s="408" t="s">
        <v>7150</v>
      </c>
      <c r="I148" s="413" t="s">
        <v>7151</v>
      </c>
      <c r="J148" s="427"/>
      <c r="K148" s="415" t="s">
        <v>7304</v>
      </c>
      <c r="L148" s="424"/>
      <c r="M148" s="415" t="s">
        <v>7305</v>
      </c>
      <c r="N148" s="417">
        <v>1151</v>
      </c>
      <c r="O148" s="435" t="s">
        <v>7177</v>
      </c>
      <c r="P148" s="426"/>
      <c r="Q148" s="429" t="s">
        <v>7178</v>
      </c>
      <c r="R148" s="419"/>
      <c r="S148" s="420">
        <v>346872.95018691878</v>
      </c>
      <c r="T148" s="421"/>
      <c r="AB148" s="422"/>
      <c r="AC148" s="422"/>
      <c r="AD148" s="422"/>
      <c r="AE148" s="422"/>
      <c r="AF148" s="422"/>
      <c r="AG148" s="422"/>
      <c r="AH148" s="422"/>
      <c r="AI148" s="422"/>
      <c r="AJ148" s="422"/>
      <c r="AK148" s="422"/>
      <c r="AL148" s="422"/>
      <c r="AM148" s="422"/>
      <c r="AN148" s="422"/>
      <c r="AO148" s="422"/>
      <c r="AP148" s="422"/>
      <c r="AQ148" s="422"/>
      <c r="AR148" s="422"/>
      <c r="AS148" s="422"/>
      <c r="AT148" s="422"/>
      <c r="AU148" s="422"/>
      <c r="AV148" s="422"/>
      <c r="AW148" s="422"/>
      <c r="AX148" s="422"/>
    </row>
    <row r="149" spans="1:229" s="406" customFormat="1" ht="25.5">
      <c r="B149" s="407">
        <v>140</v>
      </c>
      <c r="C149" s="413" t="s">
        <v>2090</v>
      </c>
      <c r="D149" s="409">
        <v>2202</v>
      </c>
      <c r="E149" s="423"/>
      <c r="F149" s="434" t="s">
        <v>7306</v>
      </c>
      <c r="G149" s="433">
        <v>42368</v>
      </c>
      <c r="H149" s="408" t="s">
        <v>7150</v>
      </c>
      <c r="I149" s="413" t="s">
        <v>7151</v>
      </c>
      <c r="J149" s="427"/>
      <c r="K149" s="415" t="s">
        <v>7304</v>
      </c>
      <c r="L149" s="424"/>
      <c r="M149" s="415" t="s">
        <v>7305</v>
      </c>
      <c r="N149" s="417">
        <v>191</v>
      </c>
      <c r="O149" s="435" t="s">
        <v>7177</v>
      </c>
      <c r="P149" s="426"/>
      <c r="Q149" s="429" t="s">
        <v>7178</v>
      </c>
      <c r="R149" s="419"/>
      <c r="S149" s="420">
        <v>50073.033181198953</v>
      </c>
      <c r="T149" s="421"/>
      <c r="AB149" s="422"/>
      <c r="AC149" s="422"/>
      <c r="AD149" s="422"/>
      <c r="AE149" s="422"/>
      <c r="AF149" s="422"/>
      <c r="AG149" s="422"/>
      <c r="AH149" s="422"/>
      <c r="AI149" s="422"/>
      <c r="AJ149" s="422"/>
      <c r="AK149" s="422"/>
      <c r="AL149" s="422"/>
      <c r="AM149" s="422"/>
      <c r="AN149" s="422"/>
      <c r="AO149" s="422"/>
      <c r="AP149" s="422"/>
      <c r="AQ149" s="422"/>
      <c r="AR149" s="422"/>
      <c r="AS149" s="422"/>
      <c r="AT149" s="422"/>
      <c r="AU149" s="422"/>
      <c r="AV149" s="422"/>
      <c r="AW149" s="422"/>
      <c r="AX149" s="422"/>
    </row>
    <row r="150" spans="1:229" s="406" customFormat="1" ht="38.25">
      <c r="B150" s="407">
        <v>141</v>
      </c>
      <c r="C150" s="413" t="s">
        <v>2090</v>
      </c>
      <c r="D150" s="409">
        <v>2202</v>
      </c>
      <c r="E150" s="423"/>
      <c r="F150" s="434" t="s">
        <v>7307</v>
      </c>
      <c r="G150" s="433">
        <v>42368</v>
      </c>
      <c r="H150" s="408" t="s">
        <v>7150</v>
      </c>
      <c r="I150" s="413" t="s">
        <v>7151</v>
      </c>
      <c r="J150" s="427"/>
      <c r="K150" s="415" t="s">
        <v>7304</v>
      </c>
      <c r="L150" s="424"/>
      <c r="M150" s="415" t="s">
        <v>7305</v>
      </c>
      <c r="N150" s="417">
        <f>187/1.1</f>
        <v>170</v>
      </c>
      <c r="O150" s="435" t="s">
        <v>7177</v>
      </c>
      <c r="P150" s="426"/>
      <c r="Q150" s="429" t="s">
        <v>7178</v>
      </c>
      <c r="R150" s="419"/>
      <c r="S150" s="420">
        <v>40606.521471849286</v>
      </c>
      <c r="T150" s="421"/>
      <c r="AB150" s="422"/>
      <c r="AC150" s="422"/>
      <c r="AD150" s="422"/>
      <c r="AE150" s="422"/>
      <c r="AF150" s="422"/>
      <c r="AG150" s="422"/>
      <c r="AH150" s="422"/>
      <c r="AI150" s="422"/>
      <c r="AJ150" s="422"/>
      <c r="AK150" s="422"/>
      <c r="AL150" s="422"/>
      <c r="AM150" s="422"/>
      <c r="AN150" s="422"/>
      <c r="AO150" s="422"/>
      <c r="AP150" s="422"/>
      <c r="AQ150" s="422"/>
      <c r="AR150" s="422"/>
      <c r="AS150" s="422"/>
      <c r="AT150" s="422"/>
      <c r="AU150" s="422"/>
      <c r="AV150" s="422"/>
      <c r="AW150" s="422"/>
      <c r="AX150" s="422"/>
    </row>
    <row r="151" spans="1:229" s="406" customFormat="1" ht="38.25">
      <c r="B151" s="407">
        <v>142</v>
      </c>
      <c r="C151" s="413" t="s">
        <v>2090</v>
      </c>
      <c r="D151" s="409">
        <v>2202</v>
      </c>
      <c r="E151" s="423"/>
      <c r="F151" s="434" t="s">
        <v>7308</v>
      </c>
      <c r="G151" s="433">
        <v>42368</v>
      </c>
      <c r="H151" s="408" t="s">
        <v>7150</v>
      </c>
      <c r="I151" s="413" t="s">
        <v>7151</v>
      </c>
      <c r="J151" s="427"/>
      <c r="K151" s="415" t="s">
        <v>7304</v>
      </c>
      <c r="L151" s="424"/>
      <c r="M151" s="415" t="s">
        <v>7305</v>
      </c>
      <c r="N151" s="417">
        <v>371</v>
      </c>
      <c r="O151" s="435" t="s">
        <v>7177</v>
      </c>
      <c r="P151" s="426"/>
      <c r="Q151" s="429" t="s">
        <v>7178</v>
      </c>
      <c r="R151" s="419"/>
      <c r="S151" s="420">
        <v>82464.243842930868</v>
      </c>
      <c r="T151" s="421"/>
      <c r="AB151" s="422"/>
      <c r="AC151" s="422"/>
      <c r="AD151" s="422"/>
      <c r="AE151" s="422"/>
      <c r="AF151" s="422"/>
      <c r="AG151" s="422"/>
      <c r="AH151" s="422"/>
      <c r="AI151" s="422"/>
      <c r="AJ151" s="422"/>
      <c r="AK151" s="422"/>
      <c r="AL151" s="422"/>
      <c r="AM151" s="422"/>
      <c r="AN151" s="422"/>
      <c r="AO151" s="422"/>
      <c r="AP151" s="422"/>
      <c r="AQ151" s="422"/>
      <c r="AR151" s="422"/>
      <c r="AS151" s="422"/>
      <c r="AT151" s="422"/>
      <c r="AU151" s="422"/>
      <c r="AV151" s="422"/>
      <c r="AW151" s="422"/>
      <c r="AX151" s="422"/>
    </row>
    <row r="152" spans="1:229" s="406" customFormat="1" ht="38.25">
      <c r="B152" s="407">
        <v>143</v>
      </c>
      <c r="C152" s="413" t="s">
        <v>2090</v>
      </c>
      <c r="D152" s="409">
        <v>2202</v>
      </c>
      <c r="E152" s="423"/>
      <c r="F152" s="434" t="s">
        <v>7309</v>
      </c>
      <c r="G152" s="433">
        <v>42368</v>
      </c>
      <c r="H152" s="408" t="s">
        <v>7150</v>
      </c>
      <c r="I152" s="413" t="s">
        <v>7151</v>
      </c>
      <c r="J152" s="427"/>
      <c r="K152" s="415" t="s">
        <v>7304</v>
      </c>
      <c r="L152" s="424"/>
      <c r="M152" s="415" t="s">
        <v>7305</v>
      </c>
      <c r="N152" s="417">
        <f>110/1.1</f>
        <v>99.999999999999986</v>
      </c>
      <c r="O152" s="435" t="s">
        <v>7177</v>
      </c>
      <c r="P152" s="426"/>
      <c r="Q152" s="429" t="s">
        <v>7178</v>
      </c>
      <c r="R152" s="419"/>
      <c r="S152" s="420">
        <v>22988.804705499519</v>
      </c>
      <c r="T152" s="421"/>
      <c r="AB152" s="422"/>
      <c r="AC152" s="422"/>
      <c r="AD152" s="422"/>
      <c r="AE152" s="422"/>
      <c r="AF152" s="422"/>
      <c r="AG152" s="422"/>
      <c r="AH152" s="422"/>
      <c r="AI152" s="422"/>
      <c r="AJ152" s="422"/>
      <c r="AK152" s="422"/>
      <c r="AL152" s="422"/>
      <c r="AM152" s="422"/>
      <c r="AN152" s="422"/>
      <c r="AO152" s="422"/>
      <c r="AP152" s="422"/>
      <c r="AQ152" s="422"/>
      <c r="AR152" s="422"/>
      <c r="AS152" s="422"/>
      <c r="AT152" s="422"/>
      <c r="AU152" s="422"/>
      <c r="AV152" s="422"/>
      <c r="AW152" s="422"/>
      <c r="AX152" s="422"/>
    </row>
    <row r="153" spans="1:229" s="406" customFormat="1" ht="38.25">
      <c r="B153" s="407">
        <v>144</v>
      </c>
      <c r="C153" s="413" t="s">
        <v>2090</v>
      </c>
      <c r="D153" s="409">
        <v>2202</v>
      </c>
      <c r="E153" s="423"/>
      <c r="F153" s="434" t="s">
        <v>7310</v>
      </c>
      <c r="G153" s="433">
        <v>42368</v>
      </c>
      <c r="H153" s="408" t="s">
        <v>7150</v>
      </c>
      <c r="I153" s="413" t="s">
        <v>7151</v>
      </c>
      <c r="J153" s="427"/>
      <c r="K153" s="415" t="s">
        <v>7304</v>
      </c>
      <c r="L153" s="424"/>
      <c r="M153" s="415" t="s">
        <v>7305</v>
      </c>
      <c r="N153" s="417">
        <f>63.8/1.1</f>
        <v>57.999999999999993</v>
      </c>
      <c r="O153" s="435" t="s">
        <v>7177</v>
      </c>
      <c r="P153" s="426"/>
      <c r="Q153" s="429" t="s">
        <v>7178</v>
      </c>
      <c r="R153" s="419"/>
      <c r="S153" s="420">
        <v>14604.877131190993</v>
      </c>
      <c r="T153" s="421"/>
      <c r="AB153" s="422"/>
      <c r="AC153" s="422"/>
      <c r="AD153" s="422"/>
      <c r="AE153" s="422"/>
      <c r="AF153" s="422"/>
      <c r="AG153" s="422"/>
      <c r="AH153" s="422"/>
      <c r="AI153" s="422"/>
      <c r="AJ153" s="422"/>
      <c r="AK153" s="422"/>
      <c r="AL153" s="422"/>
      <c r="AM153" s="422"/>
      <c r="AN153" s="422"/>
      <c r="AO153" s="422"/>
      <c r="AP153" s="422"/>
      <c r="AQ153" s="422"/>
      <c r="AR153" s="422"/>
      <c r="AS153" s="422"/>
      <c r="AT153" s="422"/>
      <c r="AU153" s="422"/>
      <c r="AV153" s="422"/>
      <c r="AW153" s="422"/>
      <c r="AX153" s="422"/>
    </row>
    <row r="154" spans="1:229" s="406" customFormat="1" ht="38.25">
      <c r="B154" s="407">
        <v>145</v>
      </c>
      <c r="C154" s="413" t="s">
        <v>2090</v>
      </c>
      <c r="D154" s="409">
        <v>2202</v>
      </c>
      <c r="E154" s="423"/>
      <c r="F154" s="434" t="s">
        <v>7311</v>
      </c>
      <c r="G154" s="433">
        <v>42368</v>
      </c>
      <c r="H154" s="408" t="s">
        <v>7150</v>
      </c>
      <c r="I154" s="413" t="s">
        <v>7151</v>
      </c>
      <c r="J154" s="427"/>
      <c r="K154" s="415" t="s">
        <v>7304</v>
      </c>
      <c r="L154" s="424"/>
      <c r="M154" s="415" t="s">
        <v>7305</v>
      </c>
      <c r="N154" s="417">
        <f>34.1/1.1</f>
        <v>31</v>
      </c>
      <c r="O154" s="435" t="s">
        <v>7177</v>
      </c>
      <c r="P154" s="426"/>
      <c r="Q154" s="429" t="s">
        <v>7178</v>
      </c>
      <c r="R154" s="419"/>
      <c r="S154" s="420">
        <v>7789.268529753821</v>
      </c>
      <c r="T154" s="421"/>
      <c r="AB154" s="422"/>
      <c r="AC154" s="422"/>
      <c r="AD154" s="422"/>
      <c r="AE154" s="422"/>
      <c r="AF154" s="422"/>
      <c r="AG154" s="422"/>
      <c r="AH154" s="422"/>
      <c r="AI154" s="422"/>
      <c r="AJ154" s="422"/>
      <c r="AK154" s="422"/>
      <c r="AL154" s="422"/>
      <c r="AM154" s="422"/>
      <c r="AN154" s="422"/>
      <c r="AO154" s="422"/>
      <c r="AP154" s="422"/>
      <c r="AQ154" s="422"/>
      <c r="AR154" s="422"/>
      <c r="AS154" s="422"/>
      <c r="AT154" s="422"/>
      <c r="AU154" s="422"/>
      <c r="AV154" s="422"/>
      <c r="AW154" s="422"/>
      <c r="AX154" s="422"/>
    </row>
    <row r="155" spans="1:229" s="406" customFormat="1" ht="25.5">
      <c r="B155" s="407">
        <v>146</v>
      </c>
      <c r="C155" s="413" t="s">
        <v>2090</v>
      </c>
      <c r="D155" s="409">
        <v>2202</v>
      </c>
      <c r="E155" s="423"/>
      <c r="F155" s="434" t="s">
        <v>7312</v>
      </c>
      <c r="G155" s="433">
        <v>42368</v>
      </c>
      <c r="H155" s="408" t="s">
        <v>7150</v>
      </c>
      <c r="I155" s="413" t="s">
        <v>7151</v>
      </c>
      <c r="J155" s="427"/>
      <c r="K155" s="415" t="s">
        <v>7304</v>
      </c>
      <c r="L155" s="424"/>
      <c r="M155" s="415" t="s">
        <v>7305</v>
      </c>
      <c r="N155" s="417">
        <v>83</v>
      </c>
      <c r="O155" s="435" t="s">
        <v>7177</v>
      </c>
      <c r="P155" s="426"/>
      <c r="Q155" s="429" t="s">
        <v>7178</v>
      </c>
      <c r="R155" s="419"/>
      <c r="S155" s="420">
        <v>20170.72320827459</v>
      </c>
      <c r="T155" s="421"/>
      <c r="AB155" s="422"/>
      <c r="AC155" s="422"/>
      <c r="AD155" s="422"/>
      <c r="AE155" s="422"/>
      <c r="AF155" s="422"/>
      <c r="AG155" s="422"/>
      <c r="AH155" s="422"/>
      <c r="AI155" s="422"/>
      <c r="AJ155" s="422"/>
      <c r="AK155" s="422"/>
      <c r="AL155" s="422"/>
      <c r="AM155" s="422"/>
      <c r="AN155" s="422"/>
      <c r="AO155" s="422"/>
      <c r="AP155" s="422"/>
      <c r="AQ155" s="422"/>
      <c r="AR155" s="422"/>
      <c r="AS155" s="422"/>
      <c r="AT155" s="422"/>
      <c r="AU155" s="422"/>
      <c r="AV155" s="422"/>
      <c r="AW155" s="422"/>
      <c r="AX155" s="422"/>
    </row>
    <row r="156" spans="1:229" s="406" customFormat="1" ht="25.5">
      <c r="B156" s="407">
        <v>147</v>
      </c>
      <c r="C156" s="413" t="s">
        <v>2090</v>
      </c>
      <c r="D156" s="409">
        <v>2202</v>
      </c>
      <c r="E156" s="423"/>
      <c r="F156" s="434" t="s">
        <v>7313</v>
      </c>
      <c r="G156" s="433">
        <v>42368</v>
      </c>
      <c r="H156" s="408" t="s">
        <v>7150</v>
      </c>
      <c r="I156" s="413" t="s">
        <v>7151</v>
      </c>
      <c r="J156" s="427"/>
      <c r="K156" s="415" t="s">
        <v>7304</v>
      </c>
      <c r="L156" s="424"/>
      <c r="M156" s="415" t="s">
        <v>7305</v>
      </c>
      <c r="N156" s="417">
        <v>123</v>
      </c>
      <c r="O156" s="435" t="s">
        <v>7177</v>
      </c>
      <c r="P156" s="426"/>
      <c r="Q156" s="429" t="s">
        <v>7178</v>
      </c>
      <c r="R156" s="419"/>
      <c r="S156" s="420">
        <v>29878.914587586482</v>
      </c>
      <c r="T156" s="421"/>
      <c r="AB156" s="422"/>
      <c r="AC156" s="422"/>
      <c r="AD156" s="422"/>
      <c r="AE156" s="422"/>
      <c r="AF156" s="422"/>
      <c r="AG156" s="422"/>
      <c r="AH156" s="422"/>
      <c r="AI156" s="422"/>
      <c r="AJ156" s="422"/>
      <c r="AK156" s="422"/>
      <c r="AL156" s="422"/>
      <c r="AM156" s="422"/>
      <c r="AN156" s="422"/>
      <c r="AO156" s="422"/>
      <c r="AP156" s="422"/>
      <c r="AQ156" s="422"/>
      <c r="AR156" s="422"/>
      <c r="AS156" s="422"/>
      <c r="AT156" s="422"/>
      <c r="AU156" s="422"/>
      <c r="AV156" s="422"/>
      <c r="AW156" s="422"/>
      <c r="AX156" s="422"/>
    </row>
    <row r="157" spans="1:229" s="406" customFormat="1" ht="25.5">
      <c r="B157" s="407">
        <v>148</v>
      </c>
      <c r="C157" s="413" t="s">
        <v>2090</v>
      </c>
      <c r="D157" s="409">
        <v>2202</v>
      </c>
      <c r="E157" s="423"/>
      <c r="F157" s="434" t="s">
        <v>7314</v>
      </c>
      <c r="G157" s="433">
        <v>42368</v>
      </c>
      <c r="H157" s="408" t="s">
        <v>7150</v>
      </c>
      <c r="I157" s="413" t="s">
        <v>7151</v>
      </c>
      <c r="J157" s="427"/>
      <c r="K157" s="415" t="s">
        <v>7304</v>
      </c>
      <c r="L157" s="424"/>
      <c r="M157" s="415" t="s">
        <v>7305</v>
      </c>
      <c r="N157" s="417">
        <v>151</v>
      </c>
      <c r="O157" s="435" t="s">
        <v>7177</v>
      </c>
      <c r="P157" s="426"/>
      <c r="Q157" s="429" t="s">
        <v>7178</v>
      </c>
      <c r="R157" s="419"/>
      <c r="S157" s="420">
        <v>36684.487255210806</v>
      </c>
      <c r="T157" s="421"/>
      <c r="AB157" s="422"/>
      <c r="AC157" s="422"/>
      <c r="AD157" s="422"/>
      <c r="AE157" s="422"/>
      <c r="AF157" s="422"/>
      <c r="AG157" s="422"/>
      <c r="AH157" s="422"/>
      <c r="AI157" s="422"/>
      <c r="AJ157" s="422"/>
      <c r="AK157" s="422"/>
      <c r="AL157" s="422"/>
      <c r="AM157" s="422"/>
      <c r="AN157" s="422"/>
      <c r="AO157" s="422"/>
      <c r="AP157" s="422"/>
      <c r="AQ157" s="422"/>
      <c r="AR157" s="422"/>
      <c r="AS157" s="422"/>
      <c r="AT157" s="422"/>
      <c r="AU157" s="422"/>
      <c r="AV157" s="422"/>
      <c r="AW157" s="422"/>
      <c r="AX157" s="422"/>
    </row>
    <row r="158" spans="1:229" s="406" customFormat="1" ht="25.5">
      <c r="B158" s="407">
        <v>149</v>
      </c>
      <c r="C158" s="413" t="s">
        <v>2090</v>
      </c>
      <c r="D158" s="409">
        <v>2202</v>
      </c>
      <c r="E158" s="423"/>
      <c r="F158" s="434" t="s">
        <v>7315</v>
      </c>
      <c r="G158" s="433">
        <v>42368</v>
      </c>
      <c r="H158" s="408" t="s">
        <v>7150</v>
      </c>
      <c r="I158" s="413" t="s">
        <v>7151</v>
      </c>
      <c r="J158" s="427"/>
      <c r="K158" s="415" t="s">
        <v>7304</v>
      </c>
      <c r="L158" s="424"/>
      <c r="M158" s="415" t="s">
        <v>7305</v>
      </c>
      <c r="N158" s="417">
        <v>41</v>
      </c>
      <c r="O158" s="435" t="s">
        <v>7177</v>
      </c>
      <c r="P158" s="426"/>
      <c r="Q158" s="429" t="s">
        <v>7178</v>
      </c>
      <c r="R158" s="419"/>
      <c r="S158" s="420">
        <v>9954.1752771308784</v>
      </c>
      <c r="T158" s="421"/>
      <c r="AB158" s="422"/>
      <c r="AC158" s="422"/>
      <c r="AD158" s="422"/>
      <c r="AE158" s="422"/>
      <c r="AF158" s="422"/>
      <c r="AG158" s="422"/>
      <c r="AH158" s="422"/>
      <c r="AI158" s="422"/>
      <c r="AJ158" s="422"/>
      <c r="AK158" s="422"/>
      <c r="AL158" s="422"/>
      <c r="AM158" s="422"/>
      <c r="AN158" s="422"/>
      <c r="AO158" s="422"/>
      <c r="AP158" s="422"/>
      <c r="AQ158" s="422"/>
      <c r="AR158" s="422"/>
      <c r="AS158" s="422"/>
      <c r="AT158" s="422"/>
      <c r="AU158" s="422"/>
      <c r="AV158" s="422"/>
      <c r="AW158" s="422"/>
      <c r="AX158" s="422"/>
    </row>
    <row r="159" spans="1:229" s="406" customFormat="1" ht="25.5">
      <c r="B159" s="407">
        <v>150</v>
      </c>
      <c r="C159" s="413" t="s">
        <v>2090</v>
      </c>
      <c r="D159" s="409">
        <v>2202</v>
      </c>
      <c r="E159" s="423"/>
      <c r="F159" s="434" t="s">
        <v>7316</v>
      </c>
      <c r="G159" s="433">
        <v>42368</v>
      </c>
      <c r="H159" s="408" t="s">
        <v>7150</v>
      </c>
      <c r="I159" s="413" t="s">
        <v>7151</v>
      </c>
      <c r="J159" s="427"/>
      <c r="K159" s="415" t="s">
        <v>7304</v>
      </c>
      <c r="L159" s="424"/>
      <c r="M159" s="415" t="s">
        <v>7305</v>
      </c>
      <c r="N159" s="417">
        <v>277</v>
      </c>
      <c r="O159" s="435" t="s">
        <v>7177</v>
      </c>
      <c r="P159" s="426"/>
      <c r="Q159" s="429" t="s">
        <v>7178</v>
      </c>
      <c r="R159" s="419"/>
      <c r="S159" s="420">
        <v>62161.538842754817</v>
      </c>
      <c r="T159" s="421"/>
      <c r="AB159" s="422"/>
      <c r="AC159" s="422"/>
      <c r="AD159" s="422"/>
      <c r="AE159" s="422"/>
      <c r="AF159" s="422"/>
      <c r="AG159" s="422"/>
      <c r="AH159" s="422"/>
      <c r="AI159" s="422"/>
      <c r="AJ159" s="422"/>
      <c r="AK159" s="422"/>
      <c r="AL159" s="422"/>
      <c r="AM159" s="422"/>
      <c r="AN159" s="422"/>
      <c r="AO159" s="422"/>
      <c r="AP159" s="422"/>
      <c r="AQ159" s="422"/>
      <c r="AR159" s="422"/>
      <c r="AS159" s="422"/>
      <c r="AT159" s="422"/>
      <c r="AU159" s="422"/>
      <c r="AV159" s="422"/>
      <c r="AW159" s="422"/>
      <c r="AX159" s="422"/>
    </row>
    <row r="160" spans="1:229" s="406" customFormat="1" ht="25.5">
      <c r="B160" s="407">
        <v>151</v>
      </c>
      <c r="C160" s="413" t="s">
        <v>2090</v>
      </c>
      <c r="D160" s="409">
        <v>2202</v>
      </c>
      <c r="E160" s="423"/>
      <c r="F160" s="434" t="s">
        <v>7317</v>
      </c>
      <c r="G160" s="433">
        <v>42368</v>
      </c>
      <c r="H160" s="408" t="s">
        <v>7150</v>
      </c>
      <c r="I160" s="413" t="s">
        <v>7151</v>
      </c>
      <c r="J160" s="427"/>
      <c r="K160" s="415" t="s">
        <v>7304</v>
      </c>
      <c r="L160" s="424"/>
      <c r="M160" s="415" t="s">
        <v>7305</v>
      </c>
      <c r="N160" s="417">
        <v>108</v>
      </c>
      <c r="O160" s="435" t="s">
        <v>7177</v>
      </c>
      <c r="P160" s="426"/>
      <c r="Q160" s="429" t="s">
        <v>7178</v>
      </c>
      <c r="R160" s="419"/>
      <c r="S160" s="420">
        <v>27943.831814201636</v>
      </c>
      <c r="T160" s="421"/>
      <c r="AB160" s="422"/>
      <c r="AC160" s="422"/>
      <c r="AD160" s="422"/>
      <c r="AE160" s="422"/>
      <c r="AF160" s="422"/>
      <c r="AG160" s="422"/>
      <c r="AH160" s="422"/>
      <c r="AI160" s="422"/>
      <c r="AJ160" s="422"/>
      <c r="AK160" s="422"/>
      <c r="AL160" s="422"/>
      <c r="AM160" s="422"/>
      <c r="AN160" s="422"/>
      <c r="AO160" s="422"/>
      <c r="AP160" s="422"/>
      <c r="AQ160" s="422"/>
      <c r="AR160" s="422"/>
      <c r="AS160" s="422"/>
      <c r="AT160" s="422"/>
      <c r="AU160" s="422"/>
      <c r="AV160" s="422"/>
      <c r="AW160" s="422"/>
      <c r="AX160" s="422"/>
    </row>
    <row r="161" spans="2:50" s="406" customFormat="1" ht="25.5">
      <c r="B161" s="407">
        <v>152</v>
      </c>
      <c r="C161" s="413" t="s">
        <v>2090</v>
      </c>
      <c r="D161" s="409">
        <v>2202</v>
      </c>
      <c r="E161" s="423"/>
      <c r="F161" s="434" t="s">
        <v>7318</v>
      </c>
      <c r="G161" s="433">
        <v>42368</v>
      </c>
      <c r="H161" s="408" t="s">
        <v>7150</v>
      </c>
      <c r="I161" s="413" t="s">
        <v>7151</v>
      </c>
      <c r="J161" s="427"/>
      <c r="K161" s="415" t="s">
        <v>7304</v>
      </c>
      <c r="L161" s="424"/>
      <c r="M161" s="415" t="s">
        <v>7305</v>
      </c>
      <c r="N161" s="417">
        <f>286/1.1</f>
        <v>260</v>
      </c>
      <c r="O161" s="435" t="s">
        <v>7177</v>
      </c>
      <c r="P161" s="426"/>
      <c r="Q161" s="429" t="s">
        <v>7178</v>
      </c>
      <c r="R161" s="419"/>
      <c r="S161" s="420">
        <v>67266.385771210334</v>
      </c>
      <c r="T161" s="421"/>
      <c r="AB161" s="422"/>
      <c r="AC161" s="422"/>
      <c r="AD161" s="422"/>
      <c r="AE161" s="422"/>
      <c r="AF161" s="422"/>
      <c r="AG161" s="422"/>
      <c r="AH161" s="422"/>
      <c r="AI161" s="422"/>
      <c r="AJ161" s="422"/>
      <c r="AK161" s="422"/>
      <c r="AL161" s="422"/>
      <c r="AM161" s="422"/>
      <c r="AN161" s="422"/>
      <c r="AO161" s="422"/>
      <c r="AP161" s="422"/>
      <c r="AQ161" s="422"/>
      <c r="AR161" s="422"/>
      <c r="AS161" s="422"/>
      <c r="AT161" s="422"/>
      <c r="AU161" s="422"/>
      <c r="AV161" s="422"/>
      <c r="AW161" s="422"/>
      <c r="AX161" s="422"/>
    </row>
    <row r="162" spans="2:50" s="406" customFormat="1" ht="25.5">
      <c r="B162" s="407">
        <v>153</v>
      </c>
      <c r="C162" s="413" t="s">
        <v>2090</v>
      </c>
      <c r="D162" s="409">
        <v>2202</v>
      </c>
      <c r="E162" s="423"/>
      <c r="F162" s="434" t="s">
        <v>7319</v>
      </c>
      <c r="G162" s="433">
        <v>42368</v>
      </c>
      <c r="H162" s="408" t="s">
        <v>7150</v>
      </c>
      <c r="I162" s="413" t="s">
        <v>7151</v>
      </c>
      <c r="J162" s="427"/>
      <c r="K162" s="415" t="s">
        <v>7304</v>
      </c>
      <c r="L162" s="424"/>
      <c r="M162" s="415" t="s">
        <v>7305</v>
      </c>
      <c r="N162" s="417">
        <v>56</v>
      </c>
      <c r="O162" s="435" t="s">
        <v>7177</v>
      </c>
      <c r="P162" s="426"/>
      <c r="Q162" s="429" t="s">
        <v>7178</v>
      </c>
      <c r="R162" s="419"/>
      <c r="S162" s="420">
        <v>14487.943791619116</v>
      </c>
      <c r="T162" s="421"/>
      <c r="AB162" s="422"/>
      <c r="AC162" s="422"/>
      <c r="AD162" s="422"/>
      <c r="AE162" s="422"/>
      <c r="AF162" s="422"/>
      <c r="AG162" s="422"/>
      <c r="AH162" s="422"/>
      <c r="AI162" s="422"/>
      <c r="AJ162" s="422"/>
      <c r="AK162" s="422"/>
      <c r="AL162" s="422"/>
      <c r="AM162" s="422"/>
      <c r="AN162" s="422"/>
      <c r="AO162" s="422"/>
      <c r="AP162" s="422"/>
      <c r="AQ162" s="422"/>
      <c r="AR162" s="422"/>
      <c r="AS162" s="422"/>
      <c r="AT162" s="422"/>
      <c r="AU162" s="422"/>
      <c r="AV162" s="422"/>
      <c r="AW162" s="422"/>
      <c r="AX162" s="422"/>
    </row>
    <row r="163" spans="2:50" s="406" customFormat="1" ht="25.5">
      <c r="B163" s="407">
        <v>154</v>
      </c>
      <c r="C163" s="413" t="s">
        <v>2090</v>
      </c>
      <c r="D163" s="409">
        <v>2202</v>
      </c>
      <c r="E163" s="423"/>
      <c r="F163" s="434" t="s">
        <v>7320</v>
      </c>
      <c r="G163" s="433">
        <v>42368</v>
      </c>
      <c r="H163" s="408" t="s">
        <v>7150</v>
      </c>
      <c r="I163" s="413" t="s">
        <v>7151</v>
      </c>
      <c r="J163" s="427"/>
      <c r="K163" s="415" t="s">
        <v>7304</v>
      </c>
      <c r="L163" s="424"/>
      <c r="M163" s="415" t="s">
        <v>7305</v>
      </c>
      <c r="N163" s="417">
        <v>81</v>
      </c>
      <c r="O163" s="435" t="s">
        <v>7177</v>
      </c>
      <c r="P163" s="426"/>
      <c r="Q163" s="429" t="s">
        <v>7178</v>
      </c>
      <c r="R163" s="419"/>
      <c r="S163" s="420">
        <v>20941.539588354306</v>
      </c>
      <c r="T163" s="421"/>
      <c r="AB163" s="422"/>
      <c r="AC163" s="422"/>
      <c r="AD163" s="422"/>
      <c r="AE163" s="422"/>
      <c r="AF163" s="422"/>
      <c r="AG163" s="422"/>
      <c r="AH163" s="422"/>
      <c r="AI163" s="422"/>
      <c r="AJ163" s="422"/>
      <c r="AK163" s="422"/>
      <c r="AL163" s="422"/>
      <c r="AM163" s="422"/>
      <c r="AN163" s="422"/>
      <c r="AO163" s="422"/>
      <c r="AP163" s="422"/>
      <c r="AQ163" s="422"/>
      <c r="AR163" s="422"/>
      <c r="AS163" s="422"/>
      <c r="AT163" s="422"/>
      <c r="AU163" s="422"/>
      <c r="AV163" s="422"/>
      <c r="AW163" s="422"/>
      <c r="AX163" s="422"/>
    </row>
    <row r="164" spans="2:50" s="406" customFormat="1" ht="25.5">
      <c r="B164" s="407">
        <v>155</v>
      </c>
      <c r="C164" s="413" t="s">
        <v>2090</v>
      </c>
      <c r="D164" s="409">
        <v>2202</v>
      </c>
      <c r="E164" s="423"/>
      <c r="F164" s="434" t="s">
        <v>7321</v>
      </c>
      <c r="G164" s="433">
        <v>42368</v>
      </c>
      <c r="H164" s="408" t="s">
        <v>7150</v>
      </c>
      <c r="I164" s="413" t="s">
        <v>7151</v>
      </c>
      <c r="J164" s="427"/>
      <c r="K164" s="415" t="s">
        <v>7304</v>
      </c>
      <c r="L164" s="424"/>
      <c r="M164" s="415" t="s">
        <v>7305</v>
      </c>
      <c r="N164" s="417">
        <v>1684</v>
      </c>
      <c r="O164" s="435" t="s">
        <v>7177</v>
      </c>
      <c r="P164" s="426"/>
      <c r="Q164" s="429" t="s">
        <v>7178</v>
      </c>
      <c r="R164" s="419"/>
      <c r="S164" s="420">
        <v>432246.44888018223</v>
      </c>
      <c r="T164" s="421"/>
      <c r="AB164" s="422"/>
      <c r="AC164" s="422"/>
      <c r="AD164" s="422"/>
      <c r="AE164" s="422"/>
      <c r="AF164" s="422"/>
      <c r="AG164" s="422"/>
      <c r="AH164" s="422"/>
      <c r="AI164" s="422"/>
      <c r="AJ164" s="422"/>
      <c r="AK164" s="422"/>
      <c r="AL164" s="422"/>
      <c r="AM164" s="422"/>
      <c r="AN164" s="422"/>
      <c r="AO164" s="422"/>
      <c r="AP164" s="422"/>
      <c r="AQ164" s="422"/>
      <c r="AR164" s="422"/>
      <c r="AS164" s="422"/>
      <c r="AT164" s="422"/>
      <c r="AU164" s="422"/>
      <c r="AV164" s="422"/>
      <c r="AW164" s="422"/>
      <c r="AX164" s="422"/>
    </row>
    <row r="165" spans="2:50" s="406" customFormat="1" ht="51">
      <c r="B165" s="407">
        <v>156</v>
      </c>
      <c r="C165" s="413" t="s">
        <v>2090</v>
      </c>
      <c r="D165" s="409">
        <v>2202</v>
      </c>
      <c r="E165" s="423"/>
      <c r="F165" s="434" t="s">
        <v>7322</v>
      </c>
      <c r="G165" s="433">
        <v>42368</v>
      </c>
      <c r="H165" s="408" t="s">
        <v>7150</v>
      </c>
      <c r="I165" s="413" t="s">
        <v>7151</v>
      </c>
      <c r="J165" s="427"/>
      <c r="K165" s="415" t="s">
        <v>7304</v>
      </c>
      <c r="L165" s="424"/>
      <c r="M165" s="415" t="s">
        <v>7305</v>
      </c>
      <c r="N165" s="417">
        <v>211</v>
      </c>
      <c r="O165" s="435" t="s">
        <v>7177</v>
      </c>
      <c r="P165" s="426"/>
      <c r="Q165" s="429" t="s">
        <v>7178</v>
      </c>
      <c r="R165" s="419"/>
      <c r="S165" s="420">
        <v>71956.207063259732</v>
      </c>
      <c r="T165" s="421"/>
      <c r="AB165" s="422"/>
      <c r="AC165" s="422"/>
      <c r="AD165" s="422"/>
      <c r="AE165" s="422"/>
      <c r="AF165" s="422"/>
      <c r="AG165" s="422"/>
      <c r="AH165" s="422"/>
      <c r="AI165" s="422"/>
      <c r="AJ165" s="422"/>
      <c r="AK165" s="422"/>
      <c r="AL165" s="422"/>
      <c r="AM165" s="422"/>
      <c r="AN165" s="422"/>
      <c r="AO165" s="422"/>
      <c r="AP165" s="422"/>
      <c r="AQ165" s="422"/>
      <c r="AR165" s="422"/>
      <c r="AS165" s="422"/>
      <c r="AT165" s="422"/>
      <c r="AU165" s="422"/>
      <c r="AV165" s="422"/>
      <c r="AW165" s="422"/>
      <c r="AX165" s="422"/>
    </row>
    <row r="166" spans="2:50" s="406" customFormat="1" ht="38.25">
      <c r="B166" s="407">
        <v>157</v>
      </c>
      <c r="C166" s="413" t="s">
        <v>2090</v>
      </c>
      <c r="D166" s="409">
        <v>2202</v>
      </c>
      <c r="E166" s="423"/>
      <c r="F166" s="434" t="s">
        <v>7323</v>
      </c>
      <c r="G166" s="433">
        <v>42368</v>
      </c>
      <c r="H166" s="408" t="s">
        <v>7150</v>
      </c>
      <c r="I166" s="413" t="s">
        <v>7151</v>
      </c>
      <c r="J166" s="427"/>
      <c r="K166" s="415" t="s">
        <v>7304</v>
      </c>
      <c r="L166" s="424"/>
      <c r="M166" s="415" t="s">
        <v>7305</v>
      </c>
      <c r="N166" s="417">
        <v>89</v>
      </c>
      <c r="O166" s="435" t="s">
        <v>7177</v>
      </c>
      <c r="P166" s="426"/>
      <c r="Q166" s="429" t="s">
        <v>7178</v>
      </c>
      <c r="R166" s="419"/>
      <c r="S166" s="420">
        <v>28453.495979559557</v>
      </c>
      <c r="T166" s="421"/>
      <c r="AB166" s="422"/>
      <c r="AC166" s="422"/>
      <c r="AD166" s="422"/>
      <c r="AE166" s="422"/>
      <c r="AF166" s="422"/>
      <c r="AG166" s="422"/>
      <c r="AH166" s="422"/>
      <c r="AI166" s="422"/>
      <c r="AJ166" s="422"/>
      <c r="AK166" s="422"/>
      <c r="AL166" s="422"/>
      <c r="AM166" s="422"/>
      <c r="AN166" s="422"/>
      <c r="AO166" s="422"/>
      <c r="AP166" s="422"/>
      <c r="AQ166" s="422"/>
      <c r="AR166" s="422"/>
      <c r="AS166" s="422"/>
      <c r="AT166" s="422"/>
      <c r="AU166" s="422"/>
      <c r="AV166" s="422"/>
      <c r="AW166" s="422"/>
      <c r="AX166" s="422"/>
    </row>
    <row r="167" spans="2:50" s="406" customFormat="1" ht="38.25">
      <c r="B167" s="407">
        <v>158</v>
      </c>
      <c r="C167" s="413" t="s">
        <v>2090</v>
      </c>
      <c r="D167" s="409">
        <v>2202</v>
      </c>
      <c r="E167" s="423"/>
      <c r="F167" s="434" t="s">
        <v>7324</v>
      </c>
      <c r="G167" s="433">
        <v>42368</v>
      </c>
      <c r="H167" s="408" t="s">
        <v>7150</v>
      </c>
      <c r="I167" s="413" t="s">
        <v>7151</v>
      </c>
      <c r="J167" s="427"/>
      <c r="K167" s="415" t="s">
        <v>7304</v>
      </c>
      <c r="L167" s="424"/>
      <c r="M167" s="415" t="s">
        <v>7305</v>
      </c>
      <c r="N167" s="417">
        <v>55</v>
      </c>
      <c r="O167" s="435" t="s">
        <v>7177</v>
      </c>
      <c r="P167" s="426"/>
      <c r="Q167" s="429" t="s">
        <v>7178</v>
      </c>
      <c r="R167" s="419"/>
      <c r="S167" s="420">
        <v>14356.855535627163</v>
      </c>
      <c r="T167" s="421"/>
      <c r="AB167" s="422"/>
      <c r="AC167" s="422"/>
      <c r="AD167" s="422"/>
      <c r="AE167" s="422"/>
      <c r="AF167" s="422"/>
      <c r="AG167" s="422"/>
      <c r="AH167" s="422"/>
      <c r="AI167" s="422"/>
      <c r="AJ167" s="422"/>
      <c r="AK167" s="422"/>
      <c r="AL167" s="422"/>
      <c r="AM167" s="422"/>
      <c r="AN167" s="422"/>
      <c r="AO167" s="422"/>
      <c r="AP167" s="422"/>
      <c r="AQ167" s="422"/>
      <c r="AR167" s="422"/>
      <c r="AS167" s="422"/>
      <c r="AT167" s="422"/>
      <c r="AU167" s="422"/>
      <c r="AV167" s="422"/>
      <c r="AW167" s="422"/>
      <c r="AX167" s="422"/>
    </row>
    <row r="168" spans="2:50" s="406" customFormat="1" ht="51">
      <c r="B168" s="407">
        <v>159</v>
      </c>
      <c r="C168" s="413" t="s">
        <v>2090</v>
      </c>
      <c r="D168" s="409">
        <v>2202</v>
      </c>
      <c r="E168" s="423"/>
      <c r="F168" s="434" t="s">
        <v>7325</v>
      </c>
      <c r="G168" s="433">
        <v>42368</v>
      </c>
      <c r="H168" s="408" t="s">
        <v>7150</v>
      </c>
      <c r="I168" s="413" t="s">
        <v>7151</v>
      </c>
      <c r="J168" s="427"/>
      <c r="K168" s="415" t="s">
        <v>7304</v>
      </c>
      <c r="L168" s="424"/>
      <c r="M168" s="415" t="s">
        <v>7305</v>
      </c>
      <c r="N168" s="417">
        <v>352</v>
      </c>
      <c r="O168" s="435" t="s">
        <v>7177</v>
      </c>
      <c r="P168" s="426"/>
      <c r="Q168" s="429" t="s">
        <v>7178</v>
      </c>
      <c r="R168" s="419"/>
      <c r="S168" s="420">
        <v>103031.75147892242</v>
      </c>
      <c r="T168" s="421"/>
      <c r="AB168" s="422"/>
      <c r="AC168" s="422"/>
      <c r="AD168" s="422"/>
      <c r="AE168" s="422"/>
      <c r="AF168" s="422"/>
      <c r="AG168" s="422"/>
      <c r="AH168" s="422"/>
      <c r="AI168" s="422"/>
      <c r="AJ168" s="422"/>
      <c r="AK168" s="422"/>
      <c r="AL168" s="422"/>
      <c r="AM168" s="422"/>
      <c r="AN168" s="422"/>
      <c r="AO168" s="422"/>
      <c r="AP168" s="422"/>
      <c r="AQ168" s="422"/>
      <c r="AR168" s="422"/>
      <c r="AS168" s="422"/>
      <c r="AT168" s="422"/>
      <c r="AU168" s="422"/>
      <c r="AV168" s="422"/>
      <c r="AW168" s="422"/>
      <c r="AX168" s="422"/>
    </row>
    <row r="169" spans="2:50" s="406" customFormat="1" ht="38.25">
      <c r="B169" s="407">
        <v>160</v>
      </c>
      <c r="C169" s="413" t="s">
        <v>2090</v>
      </c>
      <c r="D169" s="409">
        <v>2202</v>
      </c>
      <c r="E169" s="423"/>
      <c r="F169" s="434" t="s">
        <v>7326</v>
      </c>
      <c r="G169" s="433">
        <v>42368</v>
      </c>
      <c r="H169" s="408" t="s">
        <v>7150</v>
      </c>
      <c r="I169" s="413" t="s">
        <v>7151</v>
      </c>
      <c r="J169" s="427"/>
      <c r="K169" s="415" t="s">
        <v>7304</v>
      </c>
      <c r="L169" s="424"/>
      <c r="M169" s="415" t="s">
        <v>7305</v>
      </c>
      <c r="N169" s="417">
        <v>142</v>
      </c>
      <c r="O169" s="435" t="s">
        <v>7177</v>
      </c>
      <c r="P169" s="426"/>
      <c r="Q169" s="429" t="s">
        <v>7178</v>
      </c>
      <c r="R169" s="419"/>
      <c r="S169" s="420">
        <v>35564.178469941551</v>
      </c>
      <c r="T169" s="421"/>
      <c r="AB169" s="422"/>
      <c r="AC169" s="422"/>
      <c r="AD169" s="422"/>
      <c r="AE169" s="422"/>
      <c r="AF169" s="422"/>
      <c r="AG169" s="422"/>
      <c r="AH169" s="422"/>
      <c r="AI169" s="422"/>
      <c r="AJ169" s="422"/>
      <c r="AK169" s="422"/>
      <c r="AL169" s="422"/>
      <c r="AM169" s="422"/>
      <c r="AN169" s="422"/>
      <c r="AO169" s="422"/>
      <c r="AP169" s="422"/>
      <c r="AQ169" s="422"/>
      <c r="AR169" s="422"/>
      <c r="AS169" s="422"/>
      <c r="AT169" s="422"/>
      <c r="AU169" s="422"/>
      <c r="AV169" s="422"/>
      <c r="AW169" s="422"/>
      <c r="AX169" s="422"/>
    </row>
    <row r="170" spans="2:50" s="406" customFormat="1" ht="51">
      <c r="B170" s="407">
        <v>161</v>
      </c>
      <c r="C170" s="413" t="s">
        <v>2090</v>
      </c>
      <c r="D170" s="409">
        <v>2202</v>
      </c>
      <c r="E170" s="423"/>
      <c r="F170" s="434" t="s">
        <v>7327</v>
      </c>
      <c r="G170" s="433">
        <v>42368</v>
      </c>
      <c r="H170" s="408" t="s">
        <v>7150</v>
      </c>
      <c r="I170" s="413" t="s">
        <v>7151</v>
      </c>
      <c r="J170" s="427"/>
      <c r="K170" s="415" t="s">
        <v>7304</v>
      </c>
      <c r="L170" s="424"/>
      <c r="M170" s="415" t="s">
        <v>7305</v>
      </c>
      <c r="N170" s="417">
        <v>610</v>
      </c>
      <c r="O170" s="435" t="s">
        <v>7177</v>
      </c>
      <c r="P170" s="426"/>
      <c r="Q170" s="429" t="s">
        <v>7178</v>
      </c>
      <c r="R170" s="419"/>
      <c r="S170" s="420">
        <v>167603.84316671235</v>
      </c>
      <c r="T170" s="421"/>
      <c r="AB170" s="422"/>
      <c r="AC170" s="422"/>
      <c r="AD170" s="422"/>
      <c r="AE170" s="422"/>
      <c r="AF170" s="422"/>
      <c r="AG170" s="422"/>
      <c r="AH170" s="422"/>
      <c r="AI170" s="422"/>
      <c r="AJ170" s="422"/>
      <c r="AK170" s="422"/>
      <c r="AL170" s="422"/>
      <c r="AM170" s="422"/>
      <c r="AN170" s="422"/>
      <c r="AO170" s="422"/>
      <c r="AP170" s="422"/>
      <c r="AQ170" s="422"/>
      <c r="AR170" s="422"/>
      <c r="AS170" s="422"/>
      <c r="AT170" s="422"/>
      <c r="AU170" s="422"/>
      <c r="AV170" s="422"/>
      <c r="AW170" s="422"/>
      <c r="AX170" s="422"/>
    </row>
    <row r="171" spans="2:50" s="406" customFormat="1" ht="38.25">
      <c r="B171" s="407">
        <v>162</v>
      </c>
      <c r="C171" s="413" t="s">
        <v>2090</v>
      </c>
      <c r="D171" s="409">
        <v>2202</v>
      </c>
      <c r="E171" s="423"/>
      <c r="F171" s="434" t="s">
        <v>7328</v>
      </c>
      <c r="G171" s="433">
        <v>42368</v>
      </c>
      <c r="H171" s="408" t="s">
        <v>7150</v>
      </c>
      <c r="I171" s="413" t="s">
        <v>7151</v>
      </c>
      <c r="J171" s="427"/>
      <c r="K171" s="415" t="s">
        <v>7304</v>
      </c>
      <c r="L171" s="424"/>
      <c r="M171" s="415" t="s">
        <v>7305</v>
      </c>
      <c r="N171" s="417">
        <v>273</v>
      </c>
      <c r="O171" s="435" t="s">
        <v>7177</v>
      </c>
      <c r="P171" s="426"/>
      <c r="Q171" s="429" t="s">
        <v>7178</v>
      </c>
      <c r="R171" s="419"/>
      <c r="S171" s="420">
        <v>71319.00699198911</v>
      </c>
      <c r="T171" s="421"/>
      <c r="AB171" s="422"/>
      <c r="AC171" s="422"/>
      <c r="AD171" s="422"/>
      <c r="AE171" s="422"/>
      <c r="AF171" s="422"/>
      <c r="AG171" s="422"/>
      <c r="AH171" s="422"/>
      <c r="AI171" s="422"/>
      <c r="AJ171" s="422"/>
      <c r="AK171" s="422"/>
      <c r="AL171" s="422"/>
      <c r="AM171" s="422"/>
      <c r="AN171" s="422"/>
      <c r="AO171" s="422"/>
      <c r="AP171" s="422"/>
      <c r="AQ171" s="422"/>
      <c r="AR171" s="422"/>
      <c r="AS171" s="422"/>
      <c r="AT171" s="422"/>
      <c r="AU171" s="422"/>
      <c r="AV171" s="422"/>
      <c r="AW171" s="422"/>
      <c r="AX171" s="422"/>
    </row>
    <row r="172" spans="2:50" s="406" customFormat="1" ht="25.5">
      <c r="B172" s="407">
        <v>163</v>
      </c>
      <c r="C172" s="413" t="s">
        <v>2090</v>
      </c>
      <c r="D172" s="409">
        <v>2202</v>
      </c>
      <c r="E172" s="423"/>
      <c r="F172" s="434" t="s">
        <v>7329</v>
      </c>
      <c r="G172" s="433">
        <v>42368</v>
      </c>
      <c r="H172" s="408" t="s">
        <v>7150</v>
      </c>
      <c r="I172" s="413" t="s">
        <v>7151</v>
      </c>
      <c r="J172" s="427"/>
      <c r="K172" s="415" t="s">
        <v>7304</v>
      </c>
      <c r="L172" s="424"/>
      <c r="M172" s="415" t="s">
        <v>7305</v>
      </c>
      <c r="N172" s="417">
        <v>63</v>
      </c>
      <c r="O172" s="435" t="s">
        <v>7177</v>
      </c>
      <c r="P172" s="426"/>
      <c r="Q172" s="429" t="s">
        <v>7178</v>
      </c>
      <c r="R172" s="419"/>
      <c r="S172" s="420">
        <v>16416.8589878725</v>
      </c>
      <c r="T172" s="421"/>
      <c r="AB172" s="422"/>
      <c r="AC172" s="422"/>
      <c r="AD172" s="422"/>
      <c r="AE172" s="422"/>
      <c r="AF172" s="422"/>
      <c r="AG172" s="422"/>
      <c r="AH172" s="422"/>
      <c r="AI172" s="422"/>
      <c r="AJ172" s="422"/>
      <c r="AK172" s="422"/>
      <c r="AL172" s="422"/>
      <c r="AM172" s="422"/>
      <c r="AN172" s="422"/>
      <c r="AO172" s="422"/>
      <c r="AP172" s="422"/>
      <c r="AQ172" s="422"/>
      <c r="AR172" s="422"/>
      <c r="AS172" s="422"/>
      <c r="AT172" s="422"/>
      <c r="AU172" s="422"/>
      <c r="AV172" s="422"/>
      <c r="AW172" s="422"/>
      <c r="AX172" s="422"/>
    </row>
    <row r="173" spans="2:50" s="406" customFormat="1" ht="25.5">
      <c r="B173" s="407">
        <v>164</v>
      </c>
      <c r="C173" s="413" t="s">
        <v>2090</v>
      </c>
      <c r="D173" s="409">
        <v>2202</v>
      </c>
      <c r="E173" s="423"/>
      <c r="F173" s="434" t="s">
        <v>7330</v>
      </c>
      <c r="G173" s="433">
        <v>42368</v>
      </c>
      <c r="H173" s="408" t="s">
        <v>7150</v>
      </c>
      <c r="I173" s="413" t="s">
        <v>7151</v>
      </c>
      <c r="J173" s="427"/>
      <c r="K173" s="415" t="s">
        <v>7304</v>
      </c>
      <c r="L173" s="424"/>
      <c r="M173" s="415" t="s">
        <v>7305</v>
      </c>
      <c r="N173" s="417">
        <v>246</v>
      </c>
      <c r="O173" s="435" t="s">
        <v>7177</v>
      </c>
      <c r="P173" s="426"/>
      <c r="Q173" s="429" t="s">
        <v>7178</v>
      </c>
      <c r="R173" s="419"/>
      <c r="S173" s="420">
        <v>47799.866930639837</v>
      </c>
      <c r="T173" s="421"/>
      <c r="AB173" s="422"/>
      <c r="AC173" s="422"/>
      <c r="AD173" s="422"/>
      <c r="AE173" s="422"/>
      <c r="AF173" s="422"/>
      <c r="AG173" s="422"/>
      <c r="AH173" s="422"/>
      <c r="AI173" s="422"/>
      <c r="AJ173" s="422"/>
      <c r="AK173" s="422"/>
      <c r="AL173" s="422"/>
      <c r="AM173" s="422"/>
      <c r="AN173" s="422"/>
      <c r="AO173" s="422"/>
      <c r="AP173" s="422"/>
      <c r="AQ173" s="422"/>
      <c r="AR173" s="422"/>
      <c r="AS173" s="422"/>
      <c r="AT173" s="422"/>
      <c r="AU173" s="422"/>
      <c r="AV173" s="422"/>
      <c r="AW173" s="422"/>
      <c r="AX173" s="422"/>
    </row>
    <row r="174" spans="2:50" s="406" customFormat="1" ht="25.5">
      <c r="B174" s="407">
        <v>165</v>
      </c>
      <c r="C174" s="413" t="s">
        <v>2090</v>
      </c>
      <c r="D174" s="409">
        <v>2202</v>
      </c>
      <c r="E174" s="423"/>
      <c r="F174" s="434" t="s">
        <v>7331</v>
      </c>
      <c r="G174" s="433">
        <v>42368</v>
      </c>
      <c r="H174" s="408" t="s">
        <v>7150</v>
      </c>
      <c r="I174" s="413" t="s">
        <v>7151</v>
      </c>
      <c r="J174" s="427"/>
      <c r="K174" s="415" t="s">
        <v>7304</v>
      </c>
      <c r="L174" s="424"/>
      <c r="M174" s="415" t="s">
        <v>7305</v>
      </c>
      <c r="N174" s="417">
        <v>86</v>
      </c>
      <c r="O174" s="435" t="s">
        <v>7177</v>
      </c>
      <c r="P174" s="426"/>
      <c r="Q174" s="429" t="s">
        <v>7178</v>
      </c>
      <c r="R174" s="419"/>
      <c r="S174" s="420">
        <v>20437.258432012182</v>
      </c>
      <c r="T174" s="421"/>
      <c r="AB174" s="422"/>
      <c r="AC174" s="422"/>
      <c r="AD174" s="422"/>
      <c r="AE174" s="422"/>
      <c r="AF174" s="422"/>
      <c r="AG174" s="422"/>
      <c r="AH174" s="422"/>
      <c r="AI174" s="422"/>
      <c r="AJ174" s="422"/>
      <c r="AK174" s="422"/>
      <c r="AL174" s="422"/>
      <c r="AM174" s="422"/>
      <c r="AN174" s="422"/>
      <c r="AO174" s="422"/>
      <c r="AP174" s="422"/>
      <c r="AQ174" s="422"/>
      <c r="AR174" s="422"/>
      <c r="AS174" s="422"/>
      <c r="AT174" s="422"/>
      <c r="AU174" s="422"/>
      <c r="AV174" s="422"/>
      <c r="AW174" s="422"/>
      <c r="AX174" s="422"/>
    </row>
    <row r="175" spans="2:50" s="406" customFormat="1" ht="25.5">
      <c r="B175" s="407">
        <v>166</v>
      </c>
      <c r="C175" s="413" t="s">
        <v>2090</v>
      </c>
      <c r="D175" s="409">
        <v>2202</v>
      </c>
      <c r="E175" s="423"/>
      <c r="F175" s="434" t="s">
        <v>7332</v>
      </c>
      <c r="G175" s="433">
        <v>42368</v>
      </c>
      <c r="H175" s="408" t="s">
        <v>7150</v>
      </c>
      <c r="I175" s="413" t="s">
        <v>7151</v>
      </c>
      <c r="J175" s="427"/>
      <c r="K175" s="415" t="s">
        <v>7304</v>
      </c>
      <c r="L175" s="424"/>
      <c r="M175" s="415" t="s">
        <v>7305</v>
      </c>
      <c r="N175" s="417">
        <v>107</v>
      </c>
      <c r="O175" s="435" t="s">
        <v>7177</v>
      </c>
      <c r="P175" s="426"/>
      <c r="Q175" s="429" t="s">
        <v>7178</v>
      </c>
      <c r="R175" s="419"/>
      <c r="S175" s="420">
        <v>24772.651077811013</v>
      </c>
      <c r="T175" s="421"/>
      <c r="AB175" s="422"/>
      <c r="AC175" s="422"/>
      <c r="AD175" s="422"/>
      <c r="AE175" s="422"/>
      <c r="AF175" s="422"/>
      <c r="AG175" s="422"/>
      <c r="AH175" s="422"/>
      <c r="AI175" s="422"/>
      <c r="AJ175" s="422"/>
      <c r="AK175" s="422"/>
      <c r="AL175" s="422"/>
      <c r="AM175" s="422"/>
      <c r="AN175" s="422"/>
      <c r="AO175" s="422"/>
      <c r="AP175" s="422"/>
      <c r="AQ175" s="422"/>
      <c r="AR175" s="422"/>
      <c r="AS175" s="422"/>
      <c r="AT175" s="422"/>
      <c r="AU175" s="422"/>
      <c r="AV175" s="422"/>
      <c r="AW175" s="422"/>
      <c r="AX175" s="422"/>
    </row>
    <row r="176" spans="2:50" s="406" customFormat="1" ht="25.5">
      <c r="B176" s="407">
        <v>167</v>
      </c>
      <c r="C176" s="413" t="s">
        <v>2090</v>
      </c>
      <c r="D176" s="409">
        <v>2202</v>
      </c>
      <c r="E176" s="423"/>
      <c r="F176" s="434" t="s">
        <v>7333</v>
      </c>
      <c r="G176" s="433">
        <v>42368</v>
      </c>
      <c r="H176" s="408" t="s">
        <v>7150</v>
      </c>
      <c r="I176" s="413" t="s">
        <v>7151</v>
      </c>
      <c r="J176" s="427"/>
      <c r="K176" s="415" t="s">
        <v>7304</v>
      </c>
      <c r="L176" s="424"/>
      <c r="M176" s="415" t="s">
        <v>7305</v>
      </c>
      <c r="N176" s="417">
        <v>38</v>
      </c>
      <c r="O176" s="435" t="s">
        <v>7177</v>
      </c>
      <c r="P176" s="426"/>
      <c r="Q176" s="429" t="s">
        <v>7178</v>
      </c>
      <c r="R176" s="419"/>
      <c r="S176" s="420">
        <v>10184.151806034475</v>
      </c>
      <c r="T176" s="421"/>
      <c r="AB176" s="422"/>
      <c r="AC176" s="422"/>
      <c r="AD176" s="422"/>
      <c r="AE176" s="422"/>
      <c r="AF176" s="422"/>
      <c r="AG176" s="422"/>
      <c r="AH176" s="422"/>
      <c r="AI176" s="422"/>
      <c r="AJ176" s="422"/>
      <c r="AK176" s="422"/>
      <c r="AL176" s="422"/>
      <c r="AM176" s="422"/>
      <c r="AN176" s="422"/>
      <c r="AO176" s="422"/>
      <c r="AP176" s="422"/>
      <c r="AQ176" s="422"/>
      <c r="AR176" s="422"/>
      <c r="AS176" s="422"/>
      <c r="AT176" s="422"/>
      <c r="AU176" s="422"/>
      <c r="AV176" s="422"/>
      <c r="AW176" s="422"/>
      <c r="AX176" s="422"/>
    </row>
    <row r="177" spans="2:50" s="406" customFormat="1" ht="25.5">
      <c r="B177" s="407">
        <v>168</v>
      </c>
      <c r="C177" s="413" t="s">
        <v>2090</v>
      </c>
      <c r="D177" s="409">
        <v>2202</v>
      </c>
      <c r="E177" s="423"/>
      <c r="F177" s="434" t="s">
        <v>7334</v>
      </c>
      <c r="G177" s="433">
        <v>42368</v>
      </c>
      <c r="H177" s="408" t="s">
        <v>7150</v>
      </c>
      <c r="I177" s="413" t="s">
        <v>7151</v>
      </c>
      <c r="J177" s="427"/>
      <c r="K177" s="415" t="s">
        <v>7304</v>
      </c>
      <c r="L177" s="424"/>
      <c r="M177" s="415" t="s">
        <v>7305</v>
      </c>
      <c r="N177" s="417">
        <v>317</v>
      </c>
      <c r="O177" s="435" t="s">
        <v>7177</v>
      </c>
      <c r="P177" s="426"/>
      <c r="Q177" s="429" t="s">
        <v>7178</v>
      </c>
      <c r="R177" s="419"/>
      <c r="S177" s="420">
        <v>79129.404376968901</v>
      </c>
      <c r="T177" s="421"/>
      <c r="AB177" s="422"/>
      <c r="AC177" s="422"/>
      <c r="AD177" s="422"/>
      <c r="AE177" s="422"/>
      <c r="AF177" s="422"/>
      <c r="AG177" s="422"/>
      <c r="AH177" s="422"/>
      <c r="AI177" s="422"/>
      <c r="AJ177" s="422"/>
      <c r="AK177" s="422"/>
      <c r="AL177" s="422"/>
      <c r="AM177" s="422"/>
      <c r="AN177" s="422"/>
      <c r="AO177" s="422"/>
      <c r="AP177" s="422"/>
      <c r="AQ177" s="422"/>
      <c r="AR177" s="422"/>
      <c r="AS177" s="422"/>
      <c r="AT177" s="422"/>
      <c r="AU177" s="422"/>
      <c r="AV177" s="422"/>
      <c r="AW177" s="422"/>
      <c r="AX177" s="422"/>
    </row>
    <row r="178" spans="2:50" s="406" customFormat="1" ht="25.5">
      <c r="B178" s="407">
        <v>169</v>
      </c>
      <c r="C178" s="413" t="s">
        <v>2090</v>
      </c>
      <c r="D178" s="409">
        <v>2202</v>
      </c>
      <c r="E178" s="423"/>
      <c r="F178" s="434" t="s">
        <v>7335</v>
      </c>
      <c r="G178" s="433">
        <v>42368</v>
      </c>
      <c r="H178" s="408" t="s">
        <v>7150</v>
      </c>
      <c r="I178" s="413" t="s">
        <v>7151</v>
      </c>
      <c r="J178" s="427"/>
      <c r="K178" s="415" t="s">
        <v>7304</v>
      </c>
      <c r="L178" s="424"/>
      <c r="M178" s="415" t="s">
        <v>7305</v>
      </c>
      <c r="N178" s="417">
        <v>160</v>
      </c>
      <c r="O178" s="435" t="s">
        <v>7177</v>
      </c>
      <c r="P178" s="426"/>
      <c r="Q178" s="429" t="s">
        <v>7178</v>
      </c>
      <c r="R178" s="419"/>
      <c r="S178" s="420">
        <v>41505.320525796466</v>
      </c>
      <c r="T178" s="421"/>
      <c r="AB178" s="422"/>
      <c r="AC178" s="422"/>
      <c r="AD178" s="422"/>
      <c r="AE178" s="422"/>
      <c r="AF178" s="422"/>
      <c r="AG178" s="422"/>
      <c r="AH178" s="422"/>
      <c r="AI178" s="422"/>
      <c r="AJ178" s="422"/>
      <c r="AK178" s="422"/>
      <c r="AL178" s="422"/>
      <c r="AM178" s="422"/>
      <c r="AN178" s="422"/>
      <c r="AO178" s="422"/>
      <c r="AP178" s="422"/>
      <c r="AQ178" s="422"/>
      <c r="AR178" s="422"/>
      <c r="AS178" s="422"/>
      <c r="AT178" s="422"/>
      <c r="AU178" s="422"/>
      <c r="AV178" s="422"/>
      <c r="AW178" s="422"/>
      <c r="AX178" s="422"/>
    </row>
    <row r="179" spans="2:50" s="406" customFormat="1" ht="25.5">
      <c r="B179" s="407">
        <v>170</v>
      </c>
      <c r="C179" s="413" t="s">
        <v>2090</v>
      </c>
      <c r="D179" s="409">
        <v>2202</v>
      </c>
      <c r="E179" s="423"/>
      <c r="F179" s="434" t="s">
        <v>7336</v>
      </c>
      <c r="G179" s="433">
        <v>42368</v>
      </c>
      <c r="H179" s="408" t="s">
        <v>7150</v>
      </c>
      <c r="I179" s="413" t="s">
        <v>7151</v>
      </c>
      <c r="J179" s="427"/>
      <c r="K179" s="415" t="s">
        <v>7304</v>
      </c>
      <c r="L179" s="424"/>
      <c r="M179" s="415" t="s">
        <v>7305</v>
      </c>
      <c r="N179" s="417">
        <v>2148</v>
      </c>
      <c r="O179" s="435" t="s">
        <v>7177</v>
      </c>
      <c r="P179" s="426"/>
      <c r="Q179" s="429" t="s">
        <v>7178</v>
      </c>
      <c r="R179" s="419"/>
      <c r="S179" s="420">
        <v>563520.91993503552</v>
      </c>
      <c r="T179" s="421"/>
      <c r="AB179" s="422"/>
      <c r="AC179" s="422"/>
      <c r="AD179" s="422"/>
      <c r="AE179" s="422"/>
      <c r="AF179" s="422"/>
      <c r="AG179" s="422"/>
      <c r="AH179" s="422"/>
      <c r="AI179" s="422"/>
      <c r="AJ179" s="422"/>
      <c r="AK179" s="422"/>
      <c r="AL179" s="422"/>
      <c r="AM179" s="422"/>
      <c r="AN179" s="422"/>
      <c r="AO179" s="422"/>
      <c r="AP179" s="422"/>
      <c r="AQ179" s="422"/>
      <c r="AR179" s="422"/>
      <c r="AS179" s="422"/>
      <c r="AT179" s="422"/>
      <c r="AU179" s="422"/>
      <c r="AV179" s="422"/>
      <c r="AW179" s="422"/>
      <c r="AX179" s="422"/>
    </row>
    <row r="180" spans="2:50" s="406" customFormat="1" ht="25.5">
      <c r="B180" s="407">
        <v>171</v>
      </c>
      <c r="C180" s="413" t="s">
        <v>2090</v>
      </c>
      <c r="D180" s="409">
        <v>2202</v>
      </c>
      <c r="E180" s="423"/>
      <c r="F180" s="434" t="s">
        <v>7337</v>
      </c>
      <c r="G180" s="433">
        <v>42368</v>
      </c>
      <c r="H180" s="408" t="s">
        <v>7150</v>
      </c>
      <c r="I180" s="413" t="s">
        <v>7151</v>
      </c>
      <c r="J180" s="427"/>
      <c r="K180" s="415" t="s">
        <v>7304</v>
      </c>
      <c r="L180" s="424"/>
      <c r="M180" s="415" t="s">
        <v>7305</v>
      </c>
      <c r="N180" s="417">
        <v>100</v>
      </c>
      <c r="O180" s="435" t="s">
        <v>7177</v>
      </c>
      <c r="P180" s="426"/>
      <c r="Q180" s="429" t="s">
        <v>7178</v>
      </c>
      <c r="R180" s="419"/>
      <c r="S180" s="420">
        <v>22576.012908867157</v>
      </c>
      <c r="T180" s="421"/>
      <c r="AB180" s="422"/>
      <c r="AC180" s="422"/>
      <c r="AD180" s="422"/>
      <c r="AE180" s="422"/>
      <c r="AF180" s="422"/>
      <c r="AG180" s="422"/>
      <c r="AH180" s="422"/>
      <c r="AI180" s="422"/>
      <c r="AJ180" s="422"/>
      <c r="AK180" s="422"/>
      <c r="AL180" s="422"/>
      <c r="AM180" s="422"/>
      <c r="AN180" s="422"/>
      <c r="AO180" s="422"/>
      <c r="AP180" s="422"/>
      <c r="AQ180" s="422"/>
      <c r="AR180" s="422"/>
      <c r="AS180" s="422"/>
      <c r="AT180" s="422"/>
      <c r="AU180" s="422"/>
      <c r="AV180" s="422"/>
      <c r="AW180" s="422"/>
      <c r="AX180" s="422"/>
    </row>
    <row r="181" spans="2:50" s="406" customFormat="1" ht="25.5">
      <c r="B181" s="407">
        <v>172</v>
      </c>
      <c r="C181" s="413" t="s">
        <v>2090</v>
      </c>
      <c r="D181" s="409">
        <v>2202</v>
      </c>
      <c r="E181" s="423"/>
      <c r="F181" s="434" t="s">
        <v>7338</v>
      </c>
      <c r="G181" s="433">
        <v>42368</v>
      </c>
      <c r="H181" s="408" t="s">
        <v>7150</v>
      </c>
      <c r="I181" s="413" t="s">
        <v>7151</v>
      </c>
      <c r="J181" s="427"/>
      <c r="K181" s="415" t="s">
        <v>7304</v>
      </c>
      <c r="L181" s="424"/>
      <c r="M181" s="415" t="s">
        <v>7305</v>
      </c>
      <c r="N181" s="417">
        <v>82</v>
      </c>
      <c r="O181" s="435" t="s">
        <v>7177</v>
      </c>
      <c r="P181" s="426"/>
      <c r="Q181" s="429" t="s">
        <v>7178</v>
      </c>
      <c r="R181" s="419"/>
      <c r="S181" s="420">
        <v>22604.736819323916</v>
      </c>
      <c r="T181" s="421"/>
      <c r="AB181" s="422"/>
      <c r="AC181" s="422"/>
      <c r="AD181" s="422"/>
      <c r="AE181" s="422"/>
      <c r="AF181" s="422"/>
      <c r="AG181" s="422"/>
      <c r="AH181" s="422"/>
      <c r="AI181" s="422"/>
      <c r="AJ181" s="422"/>
      <c r="AK181" s="422"/>
      <c r="AL181" s="422"/>
      <c r="AM181" s="422"/>
      <c r="AN181" s="422"/>
      <c r="AO181" s="422"/>
      <c r="AP181" s="422"/>
      <c r="AQ181" s="422"/>
      <c r="AR181" s="422"/>
      <c r="AS181" s="422"/>
      <c r="AT181" s="422"/>
      <c r="AU181" s="422"/>
      <c r="AV181" s="422"/>
      <c r="AW181" s="422"/>
      <c r="AX181" s="422"/>
    </row>
    <row r="182" spans="2:50" s="406" customFormat="1" ht="25.5">
      <c r="B182" s="407">
        <v>173</v>
      </c>
      <c r="C182" s="413" t="s">
        <v>2090</v>
      </c>
      <c r="D182" s="409">
        <v>2202</v>
      </c>
      <c r="E182" s="423"/>
      <c r="F182" s="434" t="s">
        <v>7339</v>
      </c>
      <c r="G182" s="433">
        <v>42368</v>
      </c>
      <c r="H182" s="408" t="s">
        <v>7150</v>
      </c>
      <c r="I182" s="413" t="s">
        <v>7151</v>
      </c>
      <c r="J182" s="427"/>
      <c r="K182" s="415" t="s">
        <v>7304</v>
      </c>
      <c r="L182" s="424"/>
      <c r="M182" s="415" t="s">
        <v>7305</v>
      </c>
      <c r="N182" s="417">
        <v>160</v>
      </c>
      <c r="O182" s="435" t="s">
        <v>7177</v>
      </c>
      <c r="P182" s="426"/>
      <c r="Q182" s="429" t="s">
        <v>7178</v>
      </c>
      <c r="R182" s="419"/>
      <c r="S182" s="420">
        <v>40527.82493113658</v>
      </c>
      <c r="T182" s="421"/>
      <c r="AB182" s="422"/>
      <c r="AC182" s="422"/>
      <c r="AD182" s="422"/>
      <c r="AE182" s="422"/>
      <c r="AF182" s="422"/>
      <c r="AG182" s="422"/>
      <c r="AH182" s="422"/>
      <c r="AI182" s="422"/>
      <c r="AJ182" s="422"/>
      <c r="AK182" s="422"/>
      <c r="AL182" s="422"/>
      <c r="AM182" s="422"/>
      <c r="AN182" s="422"/>
      <c r="AO182" s="422"/>
      <c r="AP182" s="422"/>
      <c r="AQ182" s="422"/>
      <c r="AR182" s="422"/>
      <c r="AS182" s="422"/>
      <c r="AT182" s="422"/>
      <c r="AU182" s="422"/>
      <c r="AV182" s="422"/>
      <c r="AW182" s="422"/>
      <c r="AX182" s="422"/>
    </row>
    <row r="183" spans="2:50" s="406" customFormat="1" ht="25.5">
      <c r="B183" s="407">
        <v>174</v>
      </c>
      <c r="C183" s="413" t="s">
        <v>2090</v>
      </c>
      <c r="D183" s="409">
        <v>2202</v>
      </c>
      <c r="E183" s="423"/>
      <c r="F183" s="434" t="s">
        <v>7340</v>
      </c>
      <c r="G183" s="433">
        <v>42368</v>
      </c>
      <c r="H183" s="408" t="s">
        <v>7150</v>
      </c>
      <c r="I183" s="413" t="s">
        <v>7151</v>
      </c>
      <c r="J183" s="427"/>
      <c r="K183" s="415" t="s">
        <v>7304</v>
      </c>
      <c r="L183" s="424"/>
      <c r="M183" s="415" t="s">
        <v>7305</v>
      </c>
      <c r="N183" s="417">
        <v>247</v>
      </c>
      <c r="O183" s="435" t="s">
        <v>7177</v>
      </c>
      <c r="P183" s="426"/>
      <c r="Q183" s="429" t="s">
        <v>7178</v>
      </c>
      <c r="R183" s="419"/>
      <c r="S183" s="420">
        <v>70628.369114618341</v>
      </c>
      <c r="T183" s="421"/>
      <c r="AB183" s="422"/>
      <c r="AC183" s="422"/>
      <c r="AD183" s="422"/>
      <c r="AE183" s="422"/>
      <c r="AF183" s="422"/>
      <c r="AG183" s="422"/>
      <c r="AH183" s="422"/>
      <c r="AI183" s="422"/>
      <c r="AJ183" s="422"/>
      <c r="AK183" s="422"/>
      <c r="AL183" s="422"/>
      <c r="AM183" s="422"/>
      <c r="AN183" s="422"/>
      <c r="AO183" s="422"/>
      <c r="AP183" s="422"/>
      <c r="AQ183" s="422"/>
      <c r="AR183" s="422"/>
      <c r="AS183" s="422"/>
      <c r="AT183" s="422"/>
      <c r="AU183" s="422"/>
      <c r="AV183" s="422"/>
      <c r="AW183" s="422"/>
      <c r="AX183" s="422"/>
    </row>
    <row r="184" spans="2:50" s="406" customFormat="1" ht="25.5">
      <c r="B184" s="407">
        <v>175</v>
      </c>
      <c r="C184" s="413" t="s">
        <v>2090</v>
      </c>
      <c r="D184" s="409">
        <v>2202</v>
      </c>
      <c r="E184" s="423"/>
      <c r="F184" s="434" t="s">
        <v>7341</v>
      </c>
      <c r="G184" s="433">
        <v>42368</v>
      </c>
      <c r="H184" s="408" t="s">
        <v>7150</v>
      </c>
      <c r="I184" s="413" t="s">
        <v>7151</v>
      </c>
      <c r="J184" s="427"/>
      <c r="K184" s="415" t="s">
        <v>7304</v>
      </c>
      <c r="L184" s="424"/>
      <c r="M184" s="415" t="s">
        <v>7305</v>
      </c>
      <c r="N184" s="417">
        <v>79</v>
      </c>
      <c r="O184" s="435" t="s">
        <v>7177</v>
      </c>
      <c r="P184" s="426"/>
      <c r="Q184" s="429" t="s">
        <v>7178</v>
      </c>
      <c r="R184" s="419"/>
      <c r="S184" s="420">
        <v>21384.112283043702</v>
      </c>
      <c r="T184" s="421"/>
      <c r="AB184" s="422"/>
      <c r="AC184" s="422"/>
      <c r="AD184" s="422"/>
      <c r="AE184" s="422"/>
      <c r="AF184" s="422"/>
      <c r="AG184" s="422"/>
      <c r="AH184" s="422"/>
      <c r="AI184" s="422"/>
      <c r="AJ184" s="422"/>
      <c r="AK184" s="422"/>
      <c r="AL184" s="422"/>
      <c r="AM184" s="422"/>
      <c r="AN184" s="422"/>
      <c r="AO184" s="422"/>
      <c r="AP184" s="422"/>
      <c r="AQ184" s="422"/>
      <c r="AR184" s="422"/>
      <c r="AS184" s="422"/>
      <c r="AT184" s="422"/>
      <c r="AU184" s="422"/>
      <c r="AV184" s="422"/>
      <c r="AW184" s="422"/>
      <c r="AX184" s="422"/>
    </row>
    <row r="185" spans="2:50" s="406" customFormat="1" ht="25.5">
      <c r="B185" s="407">
        <v>176</v>
      </c>
      <c r="C185" s="413" t="s">
        <v>2090</v>
      </c>
      <c r="D185" s="409">
        <v>2202</v>
      </c>
      <c r="E185" s="423"/>
      <c r="F185" s="434" t="s">
        <v>7342</v>
      </c>
      <c r="G185" s="433">
        <v>42368</v>
      </c>
      <c r="H185" s="408" t="s">
        <v>7150</v>
      </c>
      <c r="I185" s="413" t="s">
        <v>7151</v>
      </c>
      <c r="J185" s="427"/>
      <c r="K185" s="415" t="s">
        <v>7304</v>
      </c>
      <c r="L185" s="424"/>
      <c r="M185" s="415" t="s">
        <v>7305</v>
      </c>
      <c r="N185" s="417">
        <v>93</v>
      </c>
      <c r="O185" s="435" t="s">
        <v>7177</v>
      </c>
      <c r="P185" s="426"/>
      <c r="Q185" s="429" t="s">
        <v>7178</v>
      </c>
      <c r="R185" s="419"/>
      <c r="S185" s="420">
        <v>23409.213350921429</v>
      </c>
      <c r="T185" s="421"/>
      <c r="AB185" s="422"/>
      <c r="AC185" s="422"/>
      <c r="AD185" s="422"/>
      <c r="AE185" s="422"/>
      <c r="AF185" s="422"/>
      <c r="AG185" s="422"/>
      <c r="AH185" s="422"/>
      <c r="AI185" s="422"/>
      <c r="AJ185" s="422"/>
      <c r="AK185" s="422"/>
      <c r="AL185" s="422"/>
      <c r="AM185" s="422"/>
      <c r="AN185" s="422"/>
      <c r="AO185" s="422"/>
      <c r="AP185" s="422"/>
      <c r="AQ185" s="422"/>
      <c r="AR185" s="422"/>
      <c r="AS185" s="422"/>
      <c r="AT185" s="422"/>
      <c r="AU185" s="422"/>
      <c r="AV185" s="422"/>
      <c r="AW185" s="422"/>
      <c r="AX185" s="422"/>
    </row>
    <row r="186" spans="2:50" s="406" customFormat="1" ht="25.5">
      <c r="B186" s="407">
        <v>177</v>
      </c>
      <c r="C186" s="413" t="s">
        <v>2090</v>
      </c>
      <c r="D186" s="409">
        <v>2202</v>
      </c>
      <c r="E186" s="423"/>
      <c r="F186" s="434" t="s">
        <v>7343</v>
      </c>
      <c r="G186" s="433">
        <v>42368</v>
      </c>
      <c r="H186" s="408" t="s">
        <v>7150</v>
      </c>
      <c r="I186" s="413" t="s">
        <v>7151</v>
      </c>
      <c r="J186" s="427"/>
      <c r="K186" s="415" t="s">
        <v>7304</v>
      </c>
      <c r="L186" s="424"/>
      <c r="M186" s="415" t="s">
        <v>7305</v>
      </c>
      <c r="N186" s="417">
        <v>440</v>
      </c>
      <c r="O186" s="435" t="s">
        <v>7177</v>
      </c>
      <c r="P186" s="426"/>
      <c r="Q186" s="429" t="s">
        <v>7178</v>
      </c>
      <c r="R186" s="419"/>
      <c r="S186" s="420">
        <v>121185.16481657897</v>
      </c>
      <c r="T186" s="421"/>
      <c r="AB186" s="422"/>
      <c r="AC186" s="422"/>
      <c r="AD186" s="422"/>
      <c r="AE186" s="422"/>
      <c r="AF186" s="422"/>
      <c r="AG186" s="422"/>
      <c r="AH186" s="422"/>
      <c r="AI186" s="422"/>
      <c r="AJ186" s="422"/>
      <c r="AK186" s="422"/>
      <c r="AL186" s="422"/>
      <c r="AM186" s="422"/>
      <c r="AN186" s="422"/>
      <c r="AO186" s="422"/>
      <c r="AP186" s="422"/>
      <c r="AQ186" s="422"/>
      <c r="AR186" s="422"/>
      <c r="AS186" s="422"/>
      <c r="AT186" s="422"/>
      <c r="AU186" s="422"/>
      <c r="AV186" s="422"/>
      <c r="AW186" s="422"/>
      <c r="AX186" s="422"/>
    </row>
    <row r="187" spans="2:50" s="406" customFormat="1" ht="25.5">
      <c r="B187" s="407">
        <v>178</v>
      </c>
      <c r="C187" s="413" t="s">
        <v>2090</v>
      </c>
      <c r="D187" s="409">
        <v>2202</v>
      </c>
      <c r="E187" s="423"/>
      <c r="F187" s="434" t="s">
        <v>7344</v>
      </c>
      <c r="G187" s="433">
        <v>42368</v>
      </c>
      <c r="H187" s="408" t="s">
        <v>7150</v>
      </c>
      <c r="I187" s="413" t="s">
        <v>7151</v>
      </c>
      <c r="J187" s="427"/>
      <c r="K187" s="415" t="s">
        <v>7304</v>
      </c>
      <c r="L187" s="424"/>
      <c r="M187" s="415" t="s">
        <v>7305</v>
      </c>
      <c r="N187" s="417">
        <v>112</v>
      </c>
      <c r="O187" s="435" t="s">
        <v>7177</v>
      </c>
      <c r="P187" s="426"/>
      <c r="Q187" s="429" t="s">
        <v>7178</v>
      </c>
      <c r="R187" s="419"/>
      <c r="S187" s="420">
        <v>24151.32761410316</v>
      </c>
      <c r="T187" s="421"/>
      <c r="AB187" s="422"/>
      <c r="AC187" s="422"/>
      <c r="AD187" s="422"/>
      <c r="AE187" s="422"/>
      <c r="AF187" s="422"/>
      <c r="AG187" s="422"/>
      <c r="AH187" s="422"/>
      <c r="AI187" s="422"/>
      <c r="AJ187" s="422"/>
      <c r="AK187" s="422"/>
      <c r="AL187" s="422"/>
      <c r="AM187" s="422"/>
      <c r="AN187" s="422"/>
      <c r="AO187" s="422"/>
      <c r="AP187" s="422"/>
      <c r="AQ187" s="422"/>
      <c r="AR187" s="422"/>
      <c r="AS187" s="422"/>
      <c r="AT187" s="422"/>
      <c r="AU187" s="422"/>
      <c r="AV187" s="422"/>
      <c r="AW187" s="422"/>
      <c r="AX187" s="422"/>
    </row>
    <row r="188" spans="2:50" s="406" customFormat="1" ht="25.5">
      <c r="B188" s="407">
        <v>179</v>
      </c>
      <c r="C188" s="413" t="s">
        <v>2090</v>
      </c>
      <c r="D188" s="409">
        <v>2202</v>
      </c>
      <c r="E188" s="423"/>
      <c r="F188" s="434" t="s">
        <v>7345</v>
      </c>
      <c r="G188" s="433">
        <v>42368</v>
      </c>
      <c r="H188" s="408" t="s">
        <v>7150</v>
      </c>
      <c r="I188" s="413" t="s">
        <v>7151</v>
      </c>
      <c r="J188" s="427"/>
      <c r="K188" s="415" t="s">
        <v>7304</v>
      </c>
      <c r="L188" s="424"/>
      <c r="M188" s="415" t="s">
        <v>7305</v>
      </c>
      <c r="N188" s="417">
        <v>222</v>
      </c>
      <c r="O188" s="435" t="s">
        <v>7177</v>
      </c>
      <c r="P188" s="426"/>
      <c r="Q188" s="429" t="s">
        <v>7178</v>
      </c>
      <c r="R188" s="419"/>
      <c r="S188" s="420">
        <v>39363.983512227438</v>
      </c>
      <c r="T188" s="421"/>
      <c r="AB188" s="422"/>
      <c r="AC188" s="422"/>
      <c r="AD188" s="422"/>
      <c r="AE188" s="422"/>
      <c r="AF188" s="422"/>
      <c r="AG188" s="422"/>
      <c r="AH188" s="422"/>
      <c r="AI188" s="422"/>
      <c r="AJ188" s="422"/>
      <c r="AK188" s="422"/>
      <c r="AL188" s="422"/>
      <c r="AM188" s="422"/>
      <c r="AN188" s="422"/>
      <c r="AO188" s="422"/>
      <c r="AP188" s="422"/>
      <c r="AQ188" s="422"/>
      <c r="AR188" s="422"/>
      <c r="AS188" s="422"/>
      <c r="AT188" s="422"/>
      <c r="AU188" s="422"/>
      <c r="AV188" s="422"/>
      <c r="AW188" s="422"/>
      <c r="AX188" s="422"/>
    </row>
    <row r="189" spans="2:50" s="406" customFormat="1" ht="25.5">
      <c r="B189" s="407">
        <v>180</v>
      </c>
      <c r="C189" s="413" t="s">
        <v>2090</v>
      </c>
      <c r="D189" s="409">
        <v>2202</v>
      </c>
      <c r="E189" s="423"/>
      <c r="F189" s="434" t="s">
        <v>7346</v>
      </c>
      <c r="G189" s="433">
        <v>42368</v>
      </c>
      <c r="H189" s="408" t="s">
        <v>7150</v>
      </c>
      <c r="I189" s="413" t="s">
        <v>7151</v>
      </c>
      <c r="J189" s="427"/>
      <c r="K189" s="415" t="s">
        <v>7304</v>
      </c>
      <c r="L189" s="424"/>
      <c r="M189" s="415" t="s">
        <v>7305</v>
      </c>
      <c r="N189" s="417">
        <v>114</v>
      </c>
      <c r="O189" s="435" t="s">
        <v>7177</v>
      </c>
      <c r="P189" s="426"/>
      <c r="Q189" s="429" t="s">
        <v>7178</v>
      </c>
      <c r="R189" s="419"/>
      <c r="S189" s="420">
        <v>21100.327457540901</v>
      </c>
      <c r="T189" s="421"/>
      <c r="AB189" s="422"/>
      <c r="AC189" s="422"/>
      <c r="AD189" s="422"/>
      <c r="AE189" s="422"/>
      <c r="AF189" s="422"/>
      <c r="AG189" s="422"/>
      <c r="AH189" s="422"/>
      <c r="AI189" s="422"/>
      <c r="AJ189" s="422"/>
      <c r="AK189" s="422"/>
      <c r="AL189" s="422"/>
      <c r="AM189" s="422"/>
      <c r="AN189" s="422"/>
      <c r="AO189" s="422"/>
      <c r="AP189" s="422"/>
      <c r="AQ189" s="422"/>
      <c r="AR189" s="422"/>
      <c r="AS189" s="422"/>
      <c r="AT189" s="422"/>
      <c r="AU189" s="422"/>
      <c r="AV189" s="422"/>
      <c r="AW189" s="422"/>
      <c r="AX189" s="422"/>
    </row>
    <row r="190" spans="2:50" s="406" customFormat="1" ht="25.5">
      <c r="B190" s="407">
        <v>181</v>
      </c>
      <c r="C190" s="413" t="s">
        <v>2090</v>
      </c>
      <c r="D190" s="409">
        <v>2202</v>
      </c>
      <c r="E190" s="423"/>
      <c r="F190" s="434" t="s">
        <v>7347</v>
      </c>
      <c r="G190" s="433">
        <v>42368</v>
      </c>
      <c r="H190" s="408" t="s">
        <v>7150</v>
      </c>
      <c r="I190" s="413" t="s">
        <v>7151</v>
      </c>
      <c r="J190" s="427"/>
      <c r="K190" s="415" t="s">
        <v>7304</v>
      </c>
      <c r="L190" s="424"/>
      <c r="M190" s="415" t="s">
        <v>7305</v>
      </c>
      <c r="N190" s="417">
        <v>253</v>
      </c>
      <c r="O190" s="435" t="s">
        <v>7177</v>
      </c>
      <c r="P190" s="426"/>
      <c r="Q190" s="429" t="s">
        <v>7178</v>
      </c>
      <c r="R190" s="419"/>
      <c r="S190" s="420">
        <v>52513.443201746792</v>
      </c>
      <c r="T190" s="421"/>
      <c r="AB190" s="422"/>
      <c r="AC190" s="422"/>
      <c r="AD190" s="422"/>
      <c r="AE190" s="422"/>
      <c r="AF190" s="422"/>
      <c r="AG190" s="422"/>
      <c r="AH190" s="422"/>
      <c r="AI190" s="422"/>
      <c r="AJ190" s="422"/>
      <c r="AK190" s="422"/>
      <c r="AL190" s="422"/>
      <c r="AM190" s="422"/>
      <c r="AN190" s="422"/>
      <c r="AO190" s="422"/>
      <c r="AP190" s="422"/>
      <c r="AQ190" s="422"/>
      <c r="AR190" s="422"/>
      <c r="AS190" s="422"/>
      <c r="AT190" s="422"/>
      <c r="AU190" s="422"/>
      <c r="AV190" s="422"/>
      <c r="AW190" s="422"/>
      <c r="AX190" s="422"/>
    </row>
    <row r="191" spans="2:50" s="406" customFormat="1" ht="25.5">
      <c r="B191" s="407">
        <v>182</v>
      </c>
      <c r="C191" s="413" t="s">
        <v>2090</v>
      </c>
      <c r="D191" s="409">
        <v>2202</v>
      </c>
      <c r="E191" s="423"/>
      <c r="F191" s="434" t="s">
        <v>7348</v>
      </c>
      <c r="G191" s="433">
        <v>42368</v>
      </c>
      <c r="H191" s="408" t="s">
        <v>7150</v>
      </c>
      <c r="I191" s="413" t="s">
        <v>7151</v>
      </c>
      <c r="J191" s="427"/>
      <c r="K191" s="415" t="s">
        <v>7304</v>
      </c>
      <c r="L191" s="424"/>
      <c r="M191" s="415" t="s">
        <v>7305</v>
      </c>
      <c r="N191" s="417">
        <v>420</v>
      </c>
      <c r="O191" s="435" t="s">
        <v>7177</v>
      </c>
      <c r="P191" s="426"/>
      <c r="Q191" s="429" t="s">
        <v>7178</v>
      </c>
      <c r="R191" s="419"/>
      <c r="S191" s="420">
        <v>508461.52050762554</v>
      </c>
      <c r="T191" s="421"/>
      <c r="AB191" s="422"/>
      <c r="AC191" s="422"/>
      <c r="AD191" s="422"/>
      <c r="AE191" s="422"/>
      <c r="AF191" s="422"/>
      <c r="AG191" s="422"/>
      <c r="AH191" s="422"/>
      <c r="AI191" s="422"/>
      <c r="AJ191" s="422"/>
      <c r="AK191" s="422"/>
      <c r="AL191" s="422"/>
      <c r="AM191" s="422"/>
      <c r="AN191" s="422"/>
      <c r="AO191" s="422"/>
      <c r="AP191" s="422"/>
      <c r="AQ191" s="422"/>
      <c r="AR191" s="422"/>
      <c r="AS191" s="422"/>
      <c r="AT191" s="422"/>
      <c r="AU191" s="422"/>
      <c r="AV191" s="422"/>
      <c r="AW191" s="422"/>
      <c r="AX191" s="422"/>
    </row>
    <row r="192" spans="2:50" s="406" customFormat="1" ht="25.5">
      <c r="B192" s="407">
        <v>183</v>
      </c>
      <c r="C192" s="413" t="s">
        <v>2090</v>
      </c>
      <c r="D192" s="409">
        <v>2202</v>
      </c>
      <c r="E192" s="423"/>
      <c r="F192" s="434" t="s">
        <v>7349</v>
      </c>
      <c r="G192" s="433">
        <v>42368</v>
      </c>
      <c r="H192" s="408" t="s">
        <v>7150</v>
      </c>
      <c r="I192" s="413" t="s">
        <v>7151</v>
      </c>
      <c r="J192" s="427"/>
      <c r="K192" s="415" t="s">
        <v>7304</v>
      </c>
      <c r="L192" s="424"/>
      <c r="M192" s="415" t="s">
        <v>7305</v>
      </c>
      <c r="N192" s="417">
        <v>885</v>
      </c>
      <c r="O192" s="435" t="s">
        <v>7177</v>
      </c>
      <c r="P192" s="426"/>
      <c r="Q192" s="429" t="s">
        <v>7178</v>
      </c>
      <c r="R192" s="419"/>
      <c r="S192" s="420">
        <v>1071592.9132700139</v>
      </c>
      <c r="T192" s="421"/>
      <c r="AB192" s="422"/>
      <c r="AC192" s="422"/>
      <c r="AD192" s="422"/>
      <c r="AE192" s="422"/>
      <c r="AF192" s="422"/>
      <c r="AG192" s="422"/>
      <c r="AH192" s="422"/>
      <c r="AI192" s="422"/>
      <c r="AJ192" s="422"/>
      <c r="AK192" s="422"/>
      <c r="AL192" s="422"/>
      <c r="AM192" s="422"/>
      <c r="AN192" s="422"/>
      <c r="AO192" s="422"/>
      <c r="AP192" s="422"/>
      <c r="AQ192" s="422"/>
      <c r="AR192" s="422"/>
      <c r="AS192" s="422"/>
      <c r="AT192" s="422"/>
      <c r="AU192" s="422"/>
      <c r="AV192" s="422"/>
      <c r="AW192" s="422"/>
      <c r="AX192" s="422"/>
    </row>
    <row r="193" spans="2:50" s="406" customFormat="1" ht="25.5">
      <c r="B193" s="407">
        <v>184</v>
      </c>
      <c r="C193" s="413" t="s">
        <v>2090</v>
      </c>
      <c r="D193" s="409">
        <v>2202</v>
      </c>
      <c r="E193" s="423"/>
      <c r="F193" s="434" t="s">
        <v>7350</v>
      </c>
      <c r="G193" s="433">
        <v>42368</v>
      </c>
      <c r="H193" s="408" t="s">
        <v>7150</v>
      </c>
      <c r="I193" s="413" t="s">
        <v>7151</v>
      </c>
      <c r="J193" s="427"/>
      <c r="K193" s="415" t="s">
        <v>7304</v>
      </c>
      <c r="L193" s="424"/>
      <c r="M193" s="415" t="s">
        <v>7305</v>
      </c>
      <c r="N193" s="417">
        <v>184</v>
      </c>
      <c r="O193" s="435" t="s">
        <v>7177</v>
      </c>
      <c r="P193" s="426"/>
      <c r="Q193" s="429" t="s">
        <v>7178</v>
      </c>
      <c r="R193" s="419"/>
      <c r="S193" s="420">
        <v>75561.144999817931</v>
      </c>
      <c r="T193" s="421"/>
      <c r="AB193" s="422"/>
      <c r="AC193" s="422"/>
      <c r="AD193" s="422"/>
      <c r="AE193" s="422"/>
      <c r="AF193" s="422"/>
      <c r="AG193" s="422"/>
      <c r="AH193" s="422"/>
      <c r="AI193" s="422"/>
      <c r="AJ193" s="422"/>
      <c r="AK193" s="422"/>
      <c r="AL193" s="422"/>
      <c r="AM193" s="422"/>
      <c r="AN193" s="422"/>
      <c r="AO193" s="422"/>
      <c r="AP193" s="422"/>
      <c r="AQ193" s="422"/>
      <c r="AR193" s="422"/>
      <c r="AS193" s="422"/>
      <c r="AT193" s="422"/>
      <c r="AU193" s="422"/>
      <c r="AV193" s="422"/>
      <c r="AW193" s="422"/>
      <c r="AX193" s="422"/>
    </row>
    <row r="194" spans="2:50" s="406" customFormat="1" ht="25.5">
      <c r="B194" s="407">
        <v>185</v>
      </c>
      <c r="C194" s="413" t="s">
        <v>2090</v>
      </c>
      <c r="D194" s="409">
        <v>2202</v>
      </c>
      <c r="E194" s="423"/>
      <c r="F194" s="434" t="s">
        <v>7351</v>
      </c>
      <c r="G194" s="433">
        <v>42368</v>
      </c>
      <c r="H194" s="408" t="s">
        <v>7150</v>
      </c>
      <c r="I194" s="413" t="s">
        <v>7151</v>
      </c>
      <c r="J194" s="427"/>
      <c r="K194" s="415"/>
      <c r="L194" s="424"/>
      <c r="M194" s="415"/>
      <c r="N194" s="417"/>
      <c r="O194" s="435"/>
      <c r="P194" s="426"/>
      <c r="Q194" s="429" t="s">
        <v>7352</v>
      </c>
      <c r="R194" s="419"/>
      <c r="S194" s="420">
        <f>121703.812798243+235333.7404</f>
        <v>357037.55319824303</v>
      </c>
      <c r="T194" s="421"/>
      <c r="AB194" s="422"/>
      <c r="AC194" s="422"/>
      <c r="AD194" s="422"/>
      <c r="AE194" s="422"/>
      <c r="AF194" s="422"/>
      <c r="AG194" s="422"/>
      <c r="AH194" s="422"/>
      <c r="AI194" s="422"/>
      <c r="AJ194" s="422"/>
      <c r="AK194" s="422"/>
      <c r="AL194" s="422"/>
      <c r="AM194" s="422"/>
      <c r="AN194" s="422"/>
      <c r="AO194" s="422"/>
      <c r="AP194" s="422"/>
      <c r="AQ194" s="422"/>
      <c r="AR194" s="422"/>
      <c r="AS194" s="422"/>
      <c r="AT194" s="422"/>
      <c r="AU194" s="422"/>
      <c r="AV194" s="422"/>
      <c r="AW194" s="422"/>
      <c r="AX194" s="422"/>
    </row>
    <row r="195" spans="2:50" s="406" customFormat="1" ht="25.5">
      <c r="B195" s="407">
        <v>186</v>
      </c>
      <c r="C195" s="413" t="s">
        <v>2090</v>
      </c>
      <c r="D195" s="409">
        <v>2202</v>
      </c>
      <c r="E195" s="423"/>
      <c r="F195" s="434" t="s">
        <v>7353</v>
      </c>
      <c r="G195" s="433">
        <v>42368</v>
      </c>
      <c r="H195" s="408" t="s">
        <v>7150</v>
      </c>
      <c r="I195" s="413" t="s">
        <v>7151</v>
      </c>
      <c r="J195" s="427"/>
      <c r="K195" s="415"/>
      <c r="L195" s="424"/>
      <c r="M195" s="415"/>
      <c r="N195" s="417"/>
      <c r="O195" s="435"/>
      <c r="P195" s="426"/>
      <c r="Q195" s="429" t="s">
        <v>7352</v>
      </c>
      <c r="R195" s="419"/>
      <c r="S195" s="420">
        <f>91820.1548433801+177548.9196</f>
        <v>269369.07444338012</v>
      </c>
      <c r="T195" s="421"/>
      <c r="AB195" s="422"/>
      <c r="AC195" s="422"/>
      <c r="AD195" s="422"/>
      <c r="AE195" s="422"/>
      <c r="AF195" s="422"/>
      <c r="AG195" s="422"/>
      <c r="AH195" s="422"/>
      <c r="AI195" s="422"/>
      <c r="AJ195" s="422"/>
      <c r="AK195" s="422"/>
      <c r="AL195" s="422"/>
      <c r="AM195" s="422"/>
      <c r="AN195" s="422"/>
      <c r="AO195" s="422"/>
      <c r="AP195" s="422"/>
      <c r="AQ195" s="422"/>
      <c r="AR195" s="422"/>
      <c r="AS195" s="422"/>
      <c r="AT195" s="422"/>
      <c r="AU195" s="422"/>
      <c r="AV195" s="422"/>
      <c r="AW195" s="422"/>
      <c r="AX195" s="422"/>
    </row>
    <row r="196" spans="2:50" s="406" customFormat="1" ht="25.5">
      <c r="B196" s="407">
        <v>187</v>
      </c>
      <c r="C196" s="413" t="s">
        <v>2090</v>
      </c>
      <c r="D196" s="409">
        <v>2202</v>
      </c>
      <c r="E196" s="423"/>
      <c r="F196" s="434" t="s">
        <v>7354</v>
      </c>
      <c r="G196" s="433">
        <v>42368</v>
      </c>
      <c r="H196" s="408" t="s">
        <v>7150</v>
      </c>
      <c r="I196" s="413" t="s">
        <v>7151</v>
      </c>
      <c r="J196" s="427"/>
      <c r="K196" s="415"/>
      <c r="L196" s="424"/>
      <c r="M196" s="415"/>
      <c r="N196" s="417"/>
      <c r="O196" s="435"/>
      <c r="P196" s="426"/>
      <c r="Q196" s="429" t="s">
        <v>7355</v>
      </c>
      <c r="R196" s="419"/>
      <c r="S196" s="420">
        <f>476949.15+72067.80704</f>
        <v>549016.95704000001</v>
      </c>
      <c r="T196" s="421"/>
      <c r="AB196" s="422"/>
      <c r="AC196" s="422"/>
      <c r="AD196" s="422"/>
      <c r="AE196" s="422"/>
      <c r="AF196" s="422"/>
      <c r="AG196" s="422"/>
      <c r="AH196" s="422"/>
      <c r="AI196" s="422"/>
      <c r="AJ196" s="422"/>
      <c r="AK196" s="422"/>
      <c r="AL196" s="422"/>
      <c r="AM196" s="422"/>
      <c r="AN196" s="422"/>
      <c r="AO196" s="422"/>
      <c r="AP196" s="422"/>
      <c r="AQ196" s="422"/>
      <c r="AR196" s="422"/>
      <c r="AS196" s="422"/>
      <c r="AT196" s="422"/>
      <c r="AU196" s="422"/>
      <c r="AV196" s="422"/>
      <c r="AW196" s="422"/>
      <c r="AX196" s="422"/>
    </row>
    <row r="197" spans="2:50" s="406" customFormat="1">
      <c r="B197" s="407">
        <v>188</v>
      </c>
      <c r="C197" s="413" t="s">
        <v>2090</v>
      </c>
      <c r="D197" s="409">
        <v>2202</v>
      </c>
      <c r="E197" s="423"/>
      <c r="F197" s="434" t="s">
        <v>7356</v>
      </c>
      <c r="G197" s="433">
        <v>42368</v>
      </c>
      <c r="H197" s="408" t="s">
        <v>7150</v>
      </c>
      <c r="I197" s="413" t="s">
        <v>7151</v>
      </c>
      <c r="J197" s="427"/>
      <c r="K197" s="415"/>
      <c r="L197" s="424"/>
      <c r="M197" s="415"/>
      <c r="N197" s="417"/>
      <c r="O197" s="435"/>
      <c r="P197" s="426"/>
      <c r="Q197" s="429" t="s">
        <v>7355</v>
      </c>
      <c r="R197" s="419"/>
      <c r="S197" s="420">
        <f>86176.6857595383+13021.44004</f>
        <v>99198.125799538306</v>
      </c>
      <c r="T197" s="421"/>
      <c r="AB197" s="422"/>
      <c r="AC197" s="422"/>
      <c r="AD197" s="422"/>
      <c r="AE197" s="422"/>
      <c r="AF197" s="422"/>
      <c r="AG197" s="422"/>
      <c r="AH197" s="422"/>
      <c r="AI197" s="422"/>
      <c r="AJ197" s="422"/>
      <c r="AK197" s="422"/>
      <c r="AL197" s="422"/>
      <c r="AM197" s="422"/>
      <c r="AN197" s="422"/>
      <c r="AO197" s="422"/>
      <c r="AP197" s="422"/>
      <c r="AQ197" s="422"/>
      <c r="AR197" s="422"/>
      <c r="AS197" s="422"/>
      <c r="AT197" s="422"/>
      <c r="AU197" s="422"/>
      <c r="AV197" s="422"/>
      <c r="AW197" s="422"/>
      <c r="AX197" s="422"/>
    </row>
    <row r="198" spans="2:50" s="406" customFormat="1" ht="25.5">
      <c r="B198" s="407">
        <v>189</v>
      </c>
      <c r="C198" s="413" t="s">
        <v>2090</v>
      </c>
      <c r="D198" s="409">
        <v>2202</v>
      </c>
      <c r="E198" s="423"/>
      <c r="F198" s="434" t="s">
        <v>7357</v>
      </c>
      <c r="G198" s="433">
        <v>42368</v>
      </c>
      <c r="H198" s="408" t="s">
        <v>7150</v>
      </c>
      <c r="I198" s="413" t="s">
        <v>7151</v>
      </c>
      <c r="J198" s="427"/>
      <c r="K198" s="415"/>
      <c r="L198" s="424"/>
      <c r="M198" s="415"/>
      <c r="N198" s="417"/>
      <c r="O198" s="435"/>
      <c r="P198" s="426"/>
      <c r="Q198" s="429" t="s">
        <v>7355</v>
      </c>
      <c r="R198" s="419"/>
      <c r="S198" s="420">
        <f>817464.108050926+123520.1816</f>
        <v>940984.28965092602</v>
      </c>
      <c r="T198" s="421"/>
      <c r="AB198" s="422"/>
      <c r="AC198" s="422"/>
      <c r="AD198" s="422"/>
      <c r="AE198" s="422"/>
      <c r="AF198" s="422"/>
      <c r="AG198" s="422"/>
      <c r="AH198" s="422"/>
      <c r="AI198" s="422"/>
      <c r="AJ198" s="422"/>
      <c r="AK198" s="422"/>
      <c r="AL198" s="422"/>
      <c r="AM198" s="422"/>
      <c r="AN198" s="422"/>
      <c r="AO198" s="422"/>
      <c r="AP198" s="422"/>
      <c r="AQ198" s="422"/>
      <c r="AR198" s="422"/>
      <c r="AS198" s="422"/>
      <c r="AT198" s="422"/>
      <c r="AU198" s="422"/>
      <c r="AV198" s="422"/>
      <c r="AW198" s="422"/>
      <c r="AX198" s="422"/>
    </row>
    <row r="199" spans="2:50" s="406" customFormat="1" ht="25.5">
      <c r="B199" s="407">
        <v>190</v>
      </c>
      <c r="C199" s="413" t="s">
        <v>2090</v>
      </c>
      <c r="D199" s="409">
        <v>2202</v>
      </c>
      <c r="E199" s="423"/>
      <c r="F199" s="434" t="s">
        <v>7358</v>
      </c>
      <c r="G199" s="433">
        <v>42368</v>
      </c>
      <c r="H199" s="408" t="s">
        <v>7150</v>
      </c>
      <c r="I199" s="413" t="s">
        <v>7151</v>
      </c>
      <c r="J199" s="427"/>
      <c r="K199" s="415"/>
      <c r="L199" s="424"/>
      <c r="M199" s="415"/>
      <c r="N199" s="417"/>
      <c r="O199" s="435"/>
      <c r="P199" s="426"/>
      <c r="Q199" s="429" t="s">
        <v>7355</v>
      </c>
      <c r="R199" s="419"/>
      <c r="S199" s="420">
        <f>57610.2248354976+8705.000454</f>
        <v>66315.225289497612</v>
      </c>
      <c r="T199" s="421"/>
      <c r="AB199" s="422"/>
      <c r="AC199" s="422"/>
      <c r="AD199" s="422"/>
      <c r="AE199" s="422"/>
      <c r="AF199" s="422"/>
      <c r="AG199" s="422"/>
      <c r="AH199" s="422"/>
      <c r="AI199" s="422"/>
      <c r="AJ199" s="422"/>
      <c r="AK199" s="422"/>
      <c r="AL199" s="422"/>
      <c r="AM199" s="422"/>
      <c r="AN199" s="422"/>
      <c r="AO199" s="422"/>
      <c r="AP199" s="422"/>
      <c r="AQ199" s="422"/>
      <c r="AR199" s="422"/>
      <c r="AS199" s="422"/>
      <c r="AT199" s="422"/>
      <c r="AU199" s="422"/>
      <c r="AV199" s="422"/>
      <c r="AW199" s="422"/>
      <c r="AX199" s="422"/>
    </row>
    <row r="200" spans="2:50" s="406" customFormat="1" ht="25.5">
      <c r="B200" s="407">
        <v>191</v>
      </c>
      <c r="C200" s="413" t="s">
        <v>2090</v>
      </c>
      <c r="D200" s="409">
        <v>2202</v>
      </c>
      <c r="E200" s="423"/>
      <c r="F200" s="434" t="s">
        <v>7359</v>
      </c>
      <c r="G200" s="433">
        <v>42368</v>
      </c>
      <c r="H200" s="408" t="s">
        <v>7150</v>
      </c>
      <c r="I200" s="413" t="s">
        <v>7151</v>
      </c>
      <c r="J200" s="427"/>
      <c r="K200" s="415"/>
      <c r="L200" s="424"/>
      <c r="M200" s="415"/>
      <c r="N200" s="417"/>
      <c r="O200" s="435"/>
      <c r="P200" s="426"/>
      <c r="Q200" s="429" t="s">
        <v>7355</v>
      </c>
      <c r="R200" s="419"/>
      <c r="S200" s="420">
        <f>50567.1310105444+7640.777304</f>
        <v>58207.908314544402</v>
      </c>
      <c r="T200" s="421"/>
      <c r="AB200" s="422"/>
      <c r="AC200" s="422"/>
      <c r="AD200" s="422"/>
      <c r="AE200" s="422"/>
      <c r="AF200" s="422"/>
      <c r="AG200" s="422"/>
      <c r="AH200" s="422"/>
      <c r="AI200" s="422"/>
      <c r="AJ200" s="422"/>
      <c r="AK200" s="422"/>
      <c r="AL200" s="422"/>
      <c r="AM200" s="422"/>
      <c r="AN200" s="422"/>
      <c r="AO200" s="422"/>
      <c r="AP200" s="422"/>
      <c r="AQ200" s="422"/>
      <c r="AR200" s="422"/>
      <c r="AS200" s="422"/>
      <c r="AT200" s="422"/>
      <c r="AU200" s="422"/>
      <c r="AV200" s="422"/>
      <c r="AW200" s="422"/>
      <c r="AX200" s="422"/>
    </row>
    <row r="201" spans="2:50" s="406" customFormat="1">
      <c r="B201" s="407">
        <v>192</v>
      </c>
      <c r="C201" s="413" t="s">
        <v>2090</v>
      </c>
      <c r="D201" s="409">
        <v>2202</v>
      </c>
      <c r="E201" s="423"/>
      <c r="F201" s="434" t="s">
        <v>7360</v>
      </c>
      <c r="G201" s="433">
        <v>42368</v>
      </c>
      <c r="H201" s="408" t="s">
        <v>7150</v>
      </c>
      <c r="I201" s="413" t="s">
        <v>7151</v>
      </c>
      <c r="J201" s="427"/>
      <c r="K201" s="415"/>
      <c r="L201" s="424"/>
      <c r="M201" s="415"/>
      <c r="N201" s="417"/>
      <c r="O201" s="435"/>
      <c r="P201" s="426"/>
      <c r="Q201" s="429" t="s">
        <v>7355</v>
      </c>
      <c r="R201" s="419"/>
      <c r="S201" s="420">
        <f>66568.5583338744+10058.61949</f>
        <v>76627.177823874401</v>
      </c>
      <c r="T201" s="421"/>
      <c r="AB201" s="422"/>
      <c r="AC201" s="422"/>
      <c r="AD201" s="422"/>
      <c r="AE201" s="422"/>
      <c r="AF201" s="422"/>
      <c r="AG201" s="422"/>
      <c r="AH201" s="422"/>
      <c r="AI201" s="422"/>
      <c r="AJ201" s="422"/>
      <c r="AK201" s="422"/>
      <c r="AL201" s="422"/>
      <c r="AM201" s="422"/>
      <c r="AN201" s="422"/>
      <c r="AO201" s="422"/>
      <c r="AP201" s="422"/>
      <c r="AQ201" s="422"/>
      <c r="AR201" s="422"/>
      <c r="AS201" s="422"/>
      <c r="AT201" s="422"/>
      <c r="AU201" s="422"/>
      <c r="AV201" s="422"/>
      <c r="AW201" s="422"/>
      <c r="AX201" s="422"/>
    </row>
    <row r="202" spans="2:50" s="406" customFormat="1">
      <c r="B202" s="407">
        <v>193</v>
      </c>
      <c r="C202" s="413" t="s">
        <v>2090</v>
      </c>
      <c r="D202" s="409">
        <v>2202</v>
      </c>
      <c r="E202" s="423"/>
      <c r="F202" s="434" t="s">
        <v>7361</v>
      </c>
      <c r="G202" s="433">
        <v>42368</v>
      </c>
      <c r="H202" s="408" t="s">
        <v>7150</v>
      </c>
      <c r="I202" s="413" t="s">
        <v>7151</v>
      </c>
      <c r="J202" s="427"/>
      <c r="K202" s="415"/>
      <c r="L202" s="424"/>
      <c r="M202" s="415"/>
      <c r="N202" s="417"/>
      <c r="O202" s="435"/>
      <c r="P202" s="426"/>
      <c r="Q202" s="429" t="s">
        <v>7355</v>
      </c>
      <c r="R202" s="419"/>
      <c r="S202" s="420">
        <f>20428.3035689184+3086.750526</f>
        <v>23515.0540949184</v>
      </c>
      <c r="T202" s="421"/>
      <c r="AB202" s="422"/>
      <c r="AC202" s="422"/>
      <c r="AD202" s="422"/>
      <c r="AE202" s="422"/>
      <c r="AF202" s="422"/>
      <c r="AG202" s="422"/>
      <c r="AH202" s="422"/>
      <c r="AI202" s="422"/>
      <c r="AJ202" s="422"/>
      <c r="AK202" s="422"/>
      <c r="AL202" s="422"/>
      <c r="AM202" s="422"/>
      <c r="AN202" s="422"/>
      <c r="AO202" s="422"/>
      <c r="AP202" s="422"/>
      <c r="AQ202" s="422"/>
      <c r="AR202" s="422"/>
      <c r="AS202" s="422"/>
      <c r="AT202" s="422"/>
      <c r="AU202" s="422"/>
      <c r="AV202" s="422"/>
      <c r="AW202" s="422"/>
      <c r="AX202" s="422"/>
    </row>
    <row r="203" spans="2:50" s="406" customFormat="1">
      <c r="B203" s="407">
        <v>194</v>
      </c>
      <c r="C203" s="413" t="s">
        <v>2090</v>
      </c>
      <c r="D203" s="409">
        <v>2202</v>
      </c>
      <c r="E203" s="423"/>
      <c r="F203" s="434" t="s">
        <v>7362</v>
      </c>
      <c r="G203" s="433">
        <v>42368</v>
      </c>
      <c r="H203" s="408" t="s">
        <v>7150</v>
      </c>
      <c r="I203" s="413" t="s">
        <v>7151</v>
      </c>
      <c r="J203" s="427"/>
      <c r="K203" s="415"/>
      <c r="L203" s="424"/>
      <c r="M203" s="415"/>
      <c r="N203" s="417"/>
      <c r="O203" s="435"/>
      <c r="P203" s="426"/>
      <c r="Q203" s="429" t="s">
        <v>7355</v>
      </c>
      <c r="R203" s="419"/>
      <c r="S203" s="420">
        <f>14056.1881324344+2123.913323</f>
        <v>16180.1014554344</v>
      </c>
      <c r="T203" s="421"/>
      <c r="AB203" s="422"/>
      <c r="AC203" s="422"/>
      <c r="AD203" s="422"/>
      <c r="AE203" s="422"/>
      <c r="AF203" s="422"/>
      <c r="AG203" s="422"/>
      <c r="AH203" s="422"/>
      <c r="AI203" s="422"/>
      <c r="AJ203" s="422"/>
      <c r="AK203" s="422"/>
      <c r="AL203" s="422"/>
      <c r="AM203" s="422"/>
      <c r="AN203" s="422"/>
      <c r="AO203" s="422"/>
      <c r="AP203" s="422"/>
      <c r="AQ203" s="422"/>
      <c r="AR203" s="422"/>
      <c r="AS203" s="422"/>
      <c r="AT203" s="422"/>
      <c r="AU203" s="422"/>
      <c r="AV203" s="422"/>
      <c r="AW203" s="422"/>
      <c r="AX203" s="422"/>
    </row>
    <row r="204" spans="2:50" s="406" customFormat="1">
      <c r="B204" s="407">
        <v>195</v>
      </c>
      <c r="C204" s="413" t="s">
        <v>2090</v>
      </c>
      <c r="D204" s="409">
        <v>2202</v>
      </c>
      <c r="E204" s="423"/>
      <c r="F204" s="434" t="s">
        <v>7363</v>
      </c>
      <c r="G204" s="433">
        <v>42368</v>
      </c>
      <c r="H204" s="408" t="s">
        <v>7150</v>
      </c>
      <c r="I204" s="413" t="s">
        <v>7151</v>
      </c>
      <c r="J204" s="427"/>
      <c r="K204" s="415"/>
      <c r="L204" s="424"/>
      <c r="M204" s="415"/>
      <c r="N204" s="417"/>
      <c r="O204" s="435"/>
      <c r="P204" s="426"/>
      <c r="Q204" s="429" t="s">
        <v>7355</v>
      </c>
      <c r="R204" s="419"/>
      <c r="S204" s="420">
        <f>99495.5905421661+15033.94863</f>
        <v>114529.5391721661</v>
      </c>
      <c r="T204" s="421"/>
      <c r="AB204" s="422"/>
      <c r="AC204" s="422"/>
      <c r="AD204" s="422"/>
      <c r="AE204" s="422"/>
      <c r="AF204" s="422"/>
      <c r="AG204" s="422"/>
      <c r="AH204" s="422"/>
      <c r="AI204" s="422"/>
      <c r="AJ204" s="422"/>
      <c r="AK204" s="422"/>
      <c r="AL204" s="422"/>
      <c r="AM204" s="422"/>
      <c r="AN204" s="422"/>
      <c r="AO204" s="422"/>
      <c r="AP204" s="422"/>
      <c r="AQ204" s="422"/>
      <c r="AR204" s="422"/>
      <c r="AS204" s="422"/>
      <c r="AT204" s="422"/>
      <c r="AU204" s="422"/>
      <c r="AV204" s="422"/>
      <c r="AW204" s="422"/>
      <c r="AX204" s="422"/>
    </row>
    <row r="205" spans="2:50" s="406" customFormat="1" ht="25.5">
      <c r="B205" s="407">
        <v>196</v>
      </c>
      <c r="C205" s="413" t="s">
        <v>2090</v>
      </c>
      <c r="D205" s="409">
        <v>2202</v>
      </c>
      <c r="E205" s="423"/>
      <c r="F205" s="434" t="s">
        <v>7364</v>
      </c>
      <c r="G205" s="433">
        <v>42368</v>
      </c>
      <c r="H205" s="408" t="s">
        <v>7150</v>
      </c>
      <c r="I205" s="413" t="s">
        <v>7151</v>
      </c>
      <c r="J205" s="427"/>
      <c r="K205" s="415"/>
      <c r="L205" s="424"/>
      <c r="M205" s="415"/>
      <c r="N205" s="417"/>
      <c r="O205" s="435"/>
      <c r="P205" s="426"/>
      <c r="Q205" s="429" t="s">
        <v>7355</v>
      </c>
      <c r="R205" s="419"/>
      <c r="S205" s="420">
        <f>109637.131438895+16566.35227</f>
        <v>126203.483708895</v>
      </c>
      <c r="T205" s="421"/>
      <c r="AB205" s="422"/>
      <c r="AC205" s="422"/>
      <c r="AD205" s="422"/>
      <c r="AE205" s="422"/>
      <c r="AF205" s="422"/>
      <c r="AG205" s="422"/>
      <c r="AH205" s="422"/>
      <c r="AI205" s="422"/>
      <c r="AJ205" s="422"/>
      <c r="AK205" s="422"/>
      <c r="AL205" s="422"/>
      <c r="AM205" s="422"/>
      <c r="AN205" s="422"/>
      <c r="AO205" s="422"/>
      <c r="AP205" s="422"/>
      <c r="AQ205" s="422"/>
      <c r="AR205" s="422"/>
      <c r="AS205" s="422"/>
      <c r="AT205" s="422"/>
      <c r="AU205" s="422"/>
      <c r="AV205" s="422"/>
      <c r="AW205" s="422"/>
      <c r="AX205" s="422"/>
    </row>
    <row r="206" spans="2:50" s="406" customFormat="1">
      <c r="B206" s="407">
        <v>197</v>
      </c>
      <c r="C206" s="413" t="s">
        <v>2090</v>
      </c>
      <c r="D206" s="409">
        <v>2202</v>
      </c>
      <c r="E206" s="423"/>
      <c r="F206" s="434" t="s">
        <v>7365</v>
      </c>
      <c r="G206" s="433">
        <v>42368</v>
      </c>
      <c r="H206" s="408" t="s">
        <v>7150</v>
      </c>
      <c r="I206" s="413" t="s">
        <v>7151</v>
      </c>
      <c r="J206" s="427"/>
      <c r="K206" s="415"/>
      <c r="L206" s="424"/>
      <c r="M206" s="415"/>
      <c r="N206" s="417"/>
      <c r="O206" s="435"/>
      <c r="P206" s="426"/>
      <c r="Q206" s="429" t="s">
        <v>7355</v>
      </c>
      <c r="R206" s="419"/>
      <c r="S206" s="420">
        <f>71284.324832338+10771.17963</f>
        <v>82055.504462337994</v>
      </c>
      <c r="T206" s="421"/>
      <c r="AB206" s="422"/>
      <c r="AC206" s="422"/>
      <c r="AD206" s="422"/>
      <c r="AE206" s="422"/>
      <c r="AF206" s="422"/>
      <c r="AG206" s="422"/>
      <c r="AH206" s="422"/>
      <c r="AI206" s="422"/>
      <c r="AJ206" s="422"/>
      <c r="AK206" s="422"/>
      <c r="AL206" s="422"/>
      <c r="AM206" s="422"/>
      <c r="AN206" s="422"/>
      <c r="AO206" s="422"/>
      <c r="AP206" s="422"/>
      <c r="AQ206" s="422"/>
      <c r="AR206" s="422"/>
      <c r="AS206" s="422"/>
      <c r="AT206" s="422"/>
      <c r="AU206" s="422"/>
      <c r="AV206" s="422"/>
      <c r="AW206" s="422"/>
      <c r="AX206" s="422"/>
    </row>
    <row r="207" spans="2:50" s="406" customFormat="1" ht="25.5">
      <c r="B207" s="407">
        <v>198</v>
      </c>
      <c r="C207" s="413" t="s">
        <v>2090</v>
      </c>
      <c r="D207" s="409">
        <v>2202</v>
      </c>
      <c r="E207" s="423"/>
      <c r="F207" s="434" t="s">
        <v>7366</v>
      </c>
      <c r="G207" s="433">
        <v>42368</v>
      </c>
      <c r="H207" s="408" t="s">
        <v>7150</v>
      </c>
      <c r="I207" s="413" t="s">
        <v>7151</v>
      </c>
      <c r="J207" s="427"/>
      <c r="K207" s="415"/>
      <c r="L207" s="424"/>
      <c r="M207" s="415"/>
      <c r="N207" s="417"/>
      <c r="O207" s="435"/>
      <c r="P207" s="426"/>
      <c r="Q207" s="429" t="s">
        <v>7355</v>
      </c>
      <c r="R207" s="419"/>
      <c r="S207" s="420">
        <f>358325+54143.50138</f>
        <v>412468.50138000003</v>
      </c>
      <c r="T207" s="421"/>
      <c r="AB207" s="422"/>
      <c r="AC207" s="422"/>
      <c r="AD207" s="422"/>
      <c r="AE207" s="422"/>
      <c r="AF207" s="422"/>
      <c r="AG207" s="422"/>
      <c r="AH207" s="422"/>
      <c r="AI207" s="422"/>
      <c r="AJ207" s="422"/>
      <c r="AK207" s="422"/>
      <c r="AL207" s="422"/>
      <c r="AM207" s="422"/>
      <c r="AN207" s="422"/>
      <c r="AO207" s="422"/>
      <c r="AP207" s="422"/>
      <c r="AQ207" s="422"/>
      <c r="AR207" s="422"/>
      <c r="AS207" s="422"/>
      <c r="AT207" s="422"/>
      <c r="AU207" s="422"/>
      <c r="AV207" s="422"/>
      <c r="AW207" s="422"/>
      <c r="AX207" s="422"/>
    </row>
    <row r="208" spans="2:50" s="406" customFormat="1" ht="25.5">
      <c r="B208" s="407">
        <v>199</v>
      </c>
      <c r="C208" s="413" t="s">
        <v>2090</v>
      </c>
      <c r="D208" s="409">
        <v>2202</v>
      </c>
      <c r="E208" s="423"/>
      <c r="F208" s="434" t="s">
        <v>7367</v>
      </c>
      <c r="G208" s="433">
        <v>42368</v>
      </c>
      <c r="H208" s="408" t="s">
        <v>7150</v>
      </c>
      <c r="I208" s="413" t="s">
        <v>7151</v>
      </c>
      <c r="J208" s="427"/>
      <c r="K208" s="415" t="s">
        <v>7175</v>
      </c>
      <c r="L208" s="424"/>
      <c r="M208" s="415" t="s">
        <v>7176</v>
      </c>
      <c r="N208" s="417">
        <v>1878</v>
      </c>
      <c r="O208" s="435" t="s">
        <v>7177</v>
      </c>
      <c r="P208" s="426"/>
      <c r="Q208" s="429" t="s">
        <v>7368</v>
      </c>
      <c r="R208" s="419"/>
      <c r="S208" s="420">
        <f>339744.168068995</f>
        <v>339744.168068995</v>
      </c>
      <c r="T208" s="421"/>
      <c r="AB208" s="422"/>
      <c r="AC208" s="422"/>
      <c r="AD208" s="422"/>
      <c r="AE208" s="422"/>
      <c r="AF208" s="422"/>
      <c r="AG208" s="422"/>
      <c r="AH208" s="422"/>
      <c r="AI208" s="422"/>
      <c r="AJ208" s="422"/>
      <c r="AK208" s="422"/>
      <c r="AL208" s="422"/>
      <c r="AM208" s="422"/>
      <c r="AN208" s="422"/>
      <c r="AO208" s="422"/>
      <c r="AP208" s="422"/>
      <c r="AQ208" s="422"/>
      <c r="AR208" s="422"/>
      <c r="AS208" s="422"/>
      <c r="AT208" s="422"/>
      <c r="AU208" s="422"/>
      <c r="AV208" s="422"/>
      <c r="AW208" s="422"/>
      <c r="AX208" s="422"/>
    </row>
    <row r="209" spans="2:50" s="406" customFormat="1" ht="25.5">
      <c r="B209" s="407">
        <v>200</v>
      </c>
      <c r="C209" s="413" t="s">
        <v>2090</v>
      </c>
      <c r="D209" s="409">
        <v>2202</v>
      </c>
      <c r="E209" s="423"/>
      <c r="F209" s="434" t="s">
        <v>7369</v>
      </c>
      <c r="G209" s="433">
        <v>42368</v>
      </c>
      <c r="H209" s="408" t="s">
        <v>7150</v>
      </c>
      <c r="I209" s="413" t="s">
        <v>7151</v>
      </c>
      <c r="J209" s="427"/>
      <c r="K209" s="415" t="s">
        <v>7175</v>
      </c>
      <c r="L209" s="424"/>
      <c r="M209" s="415"/>
      <c r="N209" s="417">
        <v>540</v>
      </c>
      <c r="O209" s="435" t="s">
        <v>7177</v>
      </c>
      <c r="P209" s="426"/>
      <c r="Q209" s="429" t="s">
        <v>7368</v>
      </c>
      <c r="R209" s="419"/>
      <c r="S209" s="420">
        <f>311105.862717569+2038.94196</f>
        <v>313144.80467756902</v>
      </c>
      <c r="T209" s="421"/>
      <c r="AB209" s="422"/>
      <c r="AC209" s="422"/>
      <c r="AD209" s="422"/>
      <c r="AE209" s="422"/>
      <c r="AF209" s="422"/>
      <c r="AG209" s="422"/>
      <c r="AH209" s="422"/>
      <c r="AI209" s="422"/>
      <c r="AJ209" s="422"/>
      <c r="AK209" s="422"/>
      <c r="AL209" s="422"/>
      <c r="AM209" s="422"/>
      <c r="AN209" s="422"/>
      <c r="AO209" s="422"/>
      <c r="AP209" s="422"/>
      <c r="AQ209" s="422"/>
      <c r="AR209" s="422"/>
      <c r="AS209" s="422"/>
      <c r="AT209" s="422"/>
      <c r="AU209" s="422"/>
      <c r="AV209" s="422"/>
      <c r="AW209" s="422"/>
      <c r="AX209" s="422"/>
    </row>
    <row r="210" spans="2:50" s="406" customFormat="1" ht="25.5">
      <c r="B210" s="407">
        <v>201</v>
      </c>
      <c r="C210" s="413" t="s">
        <v>2090</v>
      </c>
      <c r="D210" s="409">
        <v>2202</v>
      </c>
      <c r="E210" s="423"/>
      <c r="F210" s="434" t="s">
        <v>7370</v>
      </c>
      <c r="G210" s="433">
        <v>42368</v>
      </c>
      <c r="H210" s="408" t="s">
        <v>7150</v>
      </c>
      <c r="I210" s="413" t="s">
        <v>7151</v>
      </c>
      <c r="J210" s="427"/>
      <c r="K210" s="415" t="s">
        <v>7175</v>
      </c>
      <c r="L210" s="424"/>
      <c r="M210" s="415"/>
      <c r="N210" s="417">
        <v>1578</v>
      </c>
      <c r="O210" s="435" t="s">
        <v>7177</v>
      </c>
      <c r="P210" s="426"/>
      <c r="Q210" s="429" t="s">
        <v>7368</v>
      </c>
      <c r="R210" s="419"/>
      <c r="S210" s="420">
        <f>1068807.21675893+2038.94196</f>
        <v>1070846.1587189299</v>
      </c>
      <c r="T210" s="421"/>
      <c r="AB210" s="422"/>
      <c r="AC210" s="422"/>
      <c r="AD210" s="422"/>
      <c r="AE210" s="422"/>
      <c r="AF210" s="422"/>
      <c r="AG210" s="422"/>
      <c r="AH210" s="422"/>
      <c r="AI210" s="422"/>
      <c r="AJ210" s="422"/>
      <c r="AK210" s="422"/>
      <c r="AL210" s="422"/>
      <c r="AM210" s="422"/>
      <c r="AN210" s="422"/>
      <c r="AO210" s="422"/>
      <c r="AP210" s="422"/>
      <c r="AQ210" s="422"/>
      <c r="AR210" s="422"/>
      <c r="AS210" s="422"/>
      <c r="AT210" s="422"/>
      <c r="AU210" s="422"/>
      <c r="AV210" s="422"/>
      <c r="AW210" s="422"/>
      <c r="AX210" s="422"/>
    </row>
    <row r="211" spans="2:50" s="406" customFormat="1">
      <c r="B211" s="407">
        <v>202</v>
      </c>
      <c r="C211" s="413" t="s">
        <v>2090</v>
      </c>
      <c r="D211" s="409">
        <v>2202</v>
      </c>
      <c r="E211" s="423"/>
      <c r="F211" s="434" t="s">
        <v>7371</v>
      </c>
      <c r="G211" s="433">
        <v>42368</v>
      </c>
      <c r="H211" s="408" t="s">
        <v>7150</v>
      </c>
      <c r="I211" s="413" t="s">
        <v>7151</v>
      </c>
      <c r="J211" s="427"/>
      <c r="K211" s="415" t="s">
        <v>7185</v>
      </c>
      <c r="L211" s="424"/>
      <c r="M211" s="415"/>
      <c r="N211" s="417">
        <v>320</v>
      </c>
      <c r="O211" s="435" t="s">
        <v>7177</v>
      </c>
      <c r="P211" s="426"/>
      <c r="Q211" s="429" t="s">
        <v>7368</v>
      </c>
      <c r="R211" s="419"/>
      <c r="S211" s="420">
        <v>36281.480758244186</v>
      </c>
      <c r="T211" s="421"/>
      <c r="AB211" s="422"/>
      <c r="AC211" s="422"/>
      <c r="AD211" s="422"/>
      <c r="AE211" s="422"/>
      <c r="AF211" s="422"/>
      <c r="AG211" s="422"/>
      <c r="AH211" s="422"/>
      <c r="AI211" s="422"/>
      <c r="AJ211" s="422"/>
      <c r="AK211" s="422"/>
      <c r="AL211" s="422"/>
      <c r="AM211" s="422"/>
      <c r="AN211" s="422"/>
      <c r="AO211" s="422"/>
      <c r="AP211" s="422"/>
      <c r="AQ211" s="422"/>
      <c r="AR211" s="422"/>
      <c r="AS211" s="422"/>
      <c r="AT211" s="422"/>
      <c r="AU211" s="422"/>
      <c r="AV211" s="422"/>
      <c r="AW211" s="422"/>
      <c r="AX211" s="422"/>
    </row>
    <row r="212" spans="2:50" s="406" customFormat="1">
      <c r="B212" s="407">
        <v>203</v>
      </c>
      <c r="C212" s="413" t="s">
        <v>2090</v>
      </c>
      <c r="D212" s="409">
        <v>2202</v>
      </c>
      <c r="E212" s="423"/>
      <c r="F212" s="434" t="s">
        <v>7372</v>
      </c>
      <c r="G212" s="433">
        <v>42368</v>
      </c>
      <c r="H212" s="408" t="s">
        <v>7150</v>
      </c>
      <c r="I212" s="413" t="s">
        <v>7151</v>
      </c>
      <c r="J212" s="427"/>
      <c r="K212" s="415" t="s">
        <v>7187</v>
      </c>
      <c r="L212" s="424"/>
      <c r="M212" s="415"/>
      <c r="N212" s="417">
        <v>7</v>
      </c>
      <c r="O212" s="435" t="s">
        <v>7373</v>
      </c>
      <c r="P212" s="426"/>
      <c r="Q212" s="429" t="s">
        <v>7368</v>
      </c>
      <c r="R212" s="419"/>
      <c r="S212" s="420">
        <v>45531.952917426534</v>
      </c>
      <c r="T212" s="421"/>
      <c r="AB212" s="422"/>
      <c r="AC212" s="422"/>
      <c r="AD212" s="422"/>
      <c r="AE212" s="422"/>
      <c r="AF212" s="422"/>
      <c r="AG212" s="422"/>
      <c r="AH212" s="422"/>
      <c r="AI212" s="422"/>
      <c r="AJ212" s="422"/>
      <c r="AK212" s="422"/>
      <c r="AL212" s="422"/>
      <c r="AM212" s="422"/>
      <c r="AN212" s="422"/>
      <c r="AO212" s="422"/>
      <c r="AP212" s="422"/>
      <c r="AQ212" s="422"/>
      <c r="AR212" s="422"/>
      <c r="AS212" s="422"/>
      <c r="AT212" s="422"/>
      <c r="AU212" s="422"/>
      <c r="AV212" s="422"/>
      <c r="AW212" s="422"/>
      <c r="AX212" s="422"/>
    </row>
    <row r="213" spans="2:50" s="406" customFormat="1" ht="25.5">
      <c r="B213" s="407">
        <v>204</v>
      </c>
      <c r="C213" s="413" t="s">
        <v>2090</v>
      </c>
      <c r="D213" s="409">
        <v>2202</v>
      </c>
      <c r="E213" s="423"/>
      <c r="F213" s="434" t="s">
        <v>7374</v>
      </c>
      <c r="G213" s="433">
        <v>42368</v>
      </c>
      <c r="H213" s="408" t="s">
        <v>7150</v>
      </c>
      <c r="I213" s="413" t="s">
        <v>7151</v>
      </c>
      <c r="J213" s="427"/>
      <c r="K213" s="415" t="s">
        <v>7175</v>
      </c>
      <c r="L213" s="424"/>
      <c r="M213" s="415" t="s">
        <v>7176</v>
      </c>
      <c r="N213" s="417">
        <v>380</v>
      </c>
      <c r="O213" s="435" t="s">
        <v>7177</v>
      </c>
      <c r="P213" s="426"/>
      <c r="Q213" s="429" t="s">
        <v>7368</v>
      </c>
      <c r="R213" s="419"/>
      <c r="S213" s="420">
        <v>26093.743914100829</v>
      </c>
      <c r="T213" s="421"/>
      <c r="AB213" s="422"/>
      <c r="AC213" s="422"/>
      <c r="AD213" s="422"/>
      <c r="AE213" s="422"/>
      <c r="AF213" s="422"/>
      <c r="AG213" s="422"/>
      <c r="AH213" s="422"/>
      <c r="AI213" s="422"/>
      <c r="AJ213" s="422"/>
      <c r="AK213" s="422"/>
      <c r="AL213" s="422"/>
      <c r="AM213" s="422"/>
      <c r="AN213" s="422"/>
      <c r="AO213" s="422"/>
      <c r="AP213" s="422"/>
      <c r="AQ213" s="422"/>
      <c r="AR213" s="422"/>
      <c r="AS213" s="422"/>
      <c r="AT213" s="422"/>
      <c r="AU213" s="422"/>
      <c r="AV213" s="422"/>
      <c r="AW213" s="422"/>
      <c r="AX213" s="422"/>
    </row>
    <row r="214" spans="2:50" s="406" customFormat="1" ht="25.5">
      <c r="B214" s="407">
        <v>205</v>
      </c>
      <c r="C214" s="413" t="s">
        <v>2090</v>
      </c>
      <c r="D214" s="409">
        <v>2202</v>
      </c>
      <c r="E214" s="423"/>
      <c r="F214" s="434" t="s">
        <v>7375</v>
      </c>
      <c r="G214" s="433">
        <v>42368</v>
      </c>
      <c r="H214" s="408" t="s">
        <v>7150</v>
      </c>
      <c r="I214" s="413" t="s">
        <v>7151</v>
      </c>
      <c r="J214" s="427"/>
      <c r="K214" s="415" t="s">
        <v>7185</v>
      </c>
      <c r="L214" s="424"/>
      <c r="M214" s="415"/>
      <c r="N214" s="417">
        <v>144</v>
      </c>
      <c r="O214" s="435" t="s">
        <v>7177</v>
      </c>
      <c r="P214" s="426"/>
      <c r="Q214" s="429" t="s">
        <v>7368</v>
      </c>
      <c r="R214" s="419"/>
      <c r="S214" s="420">
        <v>14476.186163383303</v>
      </c>
      <c r="T214" s="421"/>
      <c r="AB214" s="422"/>
      <c r="AC214" s="422"/>
      <c r="AD214" s="422"/>
      <c r="AE214" s="422"/>
      <c r="AF214" s="422"/>
      <c r="AG214" s="422"/>
      <c r="AH214" s="422"/>
      <c r="AI214" s="422"/>
      <c r="AJ214" s="422"/>
      <c r="AK214" s="422"/>
      <c r="AL214" s="422"/>
      <c r="AM214" s="422"/>
      <c r="AN214" s="422"/>
      <c r="AO214" s="422"/>
      <c r="AP214" s="422"/>
      <c r="AQ214" s="422"/>
      <c r="AR214" s="422"/>
      <c r="AS214" s="422"/>
      <c r="AT214" s="422"/>
      <c r="AU214" s="422"/>
      <c r="AV214" s="422"/>
      <c r="AW214" s="422"/>
      <c r="AX214" s="422"/>
    </row>
    <row r="215" spans="2:50" s="406" customFormat="1" ht="25.5">
      <c r="B215" s="407">
        <v>206</v>
      </c>
      <c r="C215" s="413" t="s">
        <v>2090</v>
      </c>
      <c r="D215" s="409">
        <v>2202</v>
      </c>
      <c r="E215" s="423"/>
      <c r="F215" s="434" t="s">
        <v>7376</v>
      </c>
      <c r="G215" s="433">
        <v>42368</v>
      </c>
      <c r="H215" s="408" t="s">
        <v>7150</v>
      </c>
      <c r="I215" s="413" t="s">
        <v>7151</v>
      </c>
      <c r="J215" s="427"/>
      <c r="K215" s="415" t="s">
        <v>7175</v>
      </c>
      <c r="L215" s="424"/>
      <c r="M215" s="415" t="s">
        <v>7176</v>
      </c>
      <c r="N215" s="417">
        <v>461</v>
      </c>
      <c r="O215" s="435" t="s">
        <v>7177</v>
      </c>
      <c r="P215" s="426"/>
      <c r="Q215" s="429" t="s">
        <v>7368</v>
      </c>
      <c r="R215" s="419"/>
      <c r="S215" s="420">
        <f>118248.994894373+2038.94196</f>
        <v>120287.93685437299</v>
      </c>
      <c r="T215" s="421"/>
      <c r="AB215" s="422"/>
      <c r="AC215" s="422"/>
      <c r="AD215" s="422"/>
      <c r="AE215" s="422"/>
      <c r="AF215" s="422"/>
      <c r="AG215" s="422"/>
      <c r="AH215" s="422"/>
      <c r="AI215" s="422"/>
      <c r="AJ215" s="422"/>
      <c r="AK215" s="422"/>
      <c r="AL215" s="422"/>
      <c r="AM215" s="422"/>
      <c r="AN215" s="422"/>
      <c r="AO215" s="422"/>
      <c r="AP215" s="422"/>
      <c r="AQ215" s="422"/>
      <c r="AR215" s="422"/>
      <c r="AS215" s="422"/>
      <c r="AT215" s="422"/>
      <c r="AU215" s="422"/>
      <c r="AV215" s="422"/>
      <c r="AW215" s="422"/>
      <c r="AX215" s="422"/>
    </row>
    <row r="216" spans="2:50" s="406" customFormat="1" ht="25.5">
      <c r="B216" s="407">
        <v>207</v>
      </c>
      <c r="C216" s="413" t="s">
        <v>2090</v>
      </c>
      <c r="D216" s="409">
        <v>2202</v>
      </c>
      <c r="E216" s="423"/>
      <c r="F216" s="434" t="s">
        <v>7377</v>
      </c>
      <c r="G216" s="433">
        <v>42368</v>
      </c>
      <c r="H216" s="408" t="s">
        <v>7150</v>
      </c>
      <c r="I216" s="413" t="s">
        <v>7151</v>
      </c>
      <c r="J216" s="427"/>
      <c r="K216" s="415" t="s">
        <v>7175</v>
      </c>
      <c r="L216" s="424"/>
      <c r="M216" s="415" t="s">
        <v>7176</v>
      </c>
      <c r="N216" s="417">
        <v>321</v>
      </c>
      <c r="O216" s="435" t="s">
        <v>7177</v>
      </c>
      <c r="P216" s="426"/>
      <c r="Q216" s="429" t="s">
        <v>7368</v>
      </c>
      <c r="R216" s="419"/>
      <c r="S216" s="420">
        <v>56704.965656486849</v>
      </c>
      <c r="T216" s="421"/>
      <c r="AB216" s="422"/>
      <c r="AC216" s="422"/>
      <c r="AD216" s="422"/>
      <c r="AE216" s="422"/>
      <c r="AF216" s="422"/>
      <c r="AG216" s="422"/>
      <c r="AH216" s="422"/>
      <c r="AI216" s="422"/>
      <c r="AJ216" s="422"/>
      <c r="AK216" s="422"/>
      <c r="AL216" s="422"/>
      <c r="AM216" s="422"/>
      <c r="AN216" s="422"/>
      <c r="AO216" s="422"/>
      <c r="AP216" s="422"/>
      <c r="AQ216" s="422"/>
      <c r="AR216" s="422"/>
      <c r="AS216" s="422"/>
      <c r="AT216" s="422"/>
      <c r="AU216" s="422"/>
      <c r="AV216" s="422"/>
      <c r="AW216" s="422"/>
      <c r="AX216" s="422"/>
    </row>
    <row r="217" spans="2:50" s="406" customFormat="1" ht="25.5">
      <c r="B217" s="407">
        <v>208</v>
      </c>
      <c r="C217" s="413" t="s">
        <v>2090</v>
      </c>
      <c r="D217" s="409">
        <v>2202</v>
      </c>
      <c r="E217" s="423"/>
      <c r="F217" s="434" t="s">
        <v>7378</v>
      </c>
      <c r="G217" s="433">
        <v>42368</v>
      </c>
      <c r="H217" s="408" t="s">
        <v>7150</v>
      </c>
      <c r="I217" s="413" t="s">
        <v>7151</v>
      </c>
      <c r="J217" s="427"/>
      <c r="K217" s="415" t="s">
        <v>7175</v>
      </c>
      <c r="L217" s="424"/>
      <c r="M217" s="415" t="s">
        <v>7176</v>
      </c>
      <c r="N217" s="417">
        <v>639</v>
      </c>
      <c r="O217" s="435" t="s">
        <v>7177</v>
      </c>
      <c r="P217" s="426"/>
      <c r="Q217" s="429" t="s">
        <v>7368</v>
      </c>
      <c r="R217" s="419"/>
      <c r="S217" s="420">
        <v>111326.34723061309</v>
      </c>
      <c r="T217" s="421"/>
      <c r="AB217" s="422"/>
      <c r="AC217" s="422"/>
      <c r="AD217" s="422"/>
      <c r="AE217" s="422"/>
      <c r="AF217" s="422"/>
      <c r="AG217" s="422"/>
      <c r="AH217" s="422"/>
      <c r="AI217" s="422"/>
      <c r="AJ217" s="422"/>
      <c r="AK217" s="422"/>
      <c r="AL217" s="422"/>
      <c r="AM217" s="422"/>
      <c r="AN217" s="422"/>
      <c r="AO217" s="422"/>
      <c r="AP217" s="422"/>
      <c r="AQ217" s="422"/>
      <c r="AR217" s="422"/>
      <c r="AS217" s="422"/>
      <c r="AT217" s="422"/>
      <c r="AU217" s="422"/>
      <c r="AV217" s="422"/>
      <c r="AW217" s="422"/>
      <c r="AX217" s="422"/>
    </row>
    <row r="218" spans="2:50" s="406" customFormat="1">
      <c r="B218" s="407">
        <v>209</v>
      </c>
      <c r="C218" s="413" t="s">
        <v>2090</v>
      </c>
      <c r="D218" s="409">
        <v>2202</v>
      </c>
      <c r="E218" s="423"/>
      <c r="F218" s="434" t="s">
        <v>7379</v>
      </c>
      <c r="G218" s="433">
        <v>42368</v>
      </c>
      <c r="H218" s="408" t="s">
        <v>7150</v>
      </c>
      <c r="I218" s="413" t="s">
        <v>7151</v>
      </c>
      <c r="J218" s="427"/>
      <c r="K218" s="415" t="s">
        <v>7185</v>
      </c>
      <c r="L218" s="424"/>
      <c r="M218" s="415"/>
      <c r="N218" s="417">
        <v>440</v>
      </c>
      <c r="O218" s="435" t="s">
        <v>7177</v>
      </c>
      <c r="P218" s="426"/>
      <c r="Q218" s="429" t="s">
        <v>7368</v>
      </c>
      <c r="R218" s="419"/>
      <c r="S218" s="420">
        <v>47209.839006625836</v>
      </c>
      <c r="T218" s="421"/>
      <c r="AB218" s="422"/>
      <c r="AC218" s="422"/>
      <c r="AD218" s="422"/>
      <c r="AE218" s="422"/>
      <c r="AF218" s="422"/>
      <c r="AG218" s="422"/>
      <c r="AH218" s="422"/>
      <c r="AI218" s="422"/>
      <c r="AJ218" s="422"/>
      <c r="AK218" s="422"/>
      <c r="AL218" s="422"/>
      <c r="AM218" s="422"/>
      <c r="AN218" s="422"/>
      <c r="AO218" s="422"/>
      <c r="AP218" s="422"/>
      <c r="AQ218" s="422"/>
      <c r="AR218" s="422"/>
      <c r="AS218" s="422"/>
      <c r="AT218" s="422"/>
      <c r="AU218" s="422"/>
      <c r="AV218" s="422"/>
      <c r="AW218" s="422"/>
      <c r="AX218" s="422"/>
    </row>
    <row r="219" spans="2:50" s="406" customFormat="1" ht="25.5">
      <c r="B219" s="407">
        <v>210</v>
      </c>
      <c r="C219" s="413" t="s">
        <v>2090</v>
      </c>
      <c r="D219" s="409">
        <v>2202</v>
      </c>
      <c r="E219" s="423"/>
      <c r="F219" s="434" t="s">
        <v>7380</v>
      </c>
      <c r="G219" s="433">
        <v>42368</v>
      </c>
      <c r="H219" s="408" t="s">
        <v>7150</v>
      </c>
      <c r="I219" s="413" t="s">
        <v>7151</v>
      </c>
      <c r="J219" s="427"/>
      <c r="K219" s="415" t="s">
        <v>7175</v>
      </c>
      <c r="L219" s="424"/>
      <c r="M219" s="415" t="s">
        <v>7176</v>
      </c>
      <c r="N219" s="417">
        <v>88</v>
      </c>
      <c r="O219" s="435" t="s">
        <v>7177</v>
      </c>
      <c r="P219" s="426"/>
      <c r="Q219" s="429" t="s">
        <v>7368</v>
      </c>
      <c r="R219" s="419"/>
      <c r="S219" s="420">
        <v>12638.81481115295</v>
      </c>
      <c r="T219" s="421"/>
      <c r="AB219" s="422"/>
      <c r="AC219" s="422"/>
      <c r="AD219" s="422"/>
      <c r="AE219" s="422"/>
      <c r="AF219" s="422"/>
      <c r="AG219" s="422"/>
      <c r="AH219" s="422"/>
      <c r="AI219" s="422"/>
      <c r="AJ219" s="422"/>
      <c r="AK219" s="422"/>
      <c r="AL219" s="422"/>
      <c r="AM219" s="422"/>
      <c r="AN219" s="422"/>
      <c r="AO219" s="422"/>
      <c r="AP219" s="422"/>
      <c r="AQ219" s="422"/>
      <c r="AR219" s="422"/>
      <c r="AS219" s="422"/>
      <c r="AT219" s="422"/>
      <c r="AU219" s="422"/>
      <c r="AV219" s="422"/>
      <c r="AW219" s="422"/>
      <c r="AX219" s="422"/>
    </row>
    <row r="220" spans="2:50" s="406" customFormat="1">
      <c r="B220" s="407">
        <v>211</v>
      </c>
      <c r="C220" s="413" t="s">
        <v>2090</v>
      </c>
      <c r="D220" s="409">
        <v>2202</v>
      </c>
      <c r="E220" s="423"/>
      <c r="F220" s="434" t="s">
        <v>7381</v>
      </c>
      <c r="G220" s="433">
        <v>42368</v>
      </c>
      <c r="H220" s="408" t="s">
        <v>7150</v>
      </c>
      <c r="I220" s="413" t="s">
        <v>7151</v>
      </c>
      <c r="J220" s="427"/>
      <c r="K220" s="415" t="s">
        <v>7185</v>
      </c>
      <c r="L220" s="424"/>
      <c r="M220" s="415"/>
      <c r="N220" s="417">
        <v>32</v>
      </c>
      <c r="O220" s="435" t="s">
        <v>7177</v>
      </c>
      <c r="P220" s="426"/>
      <c r="Q220" s="429" t="s">
        <v>7368</v>
      </c>
      <c r="R220" s="419"/>
      <c r="S220" s="420">
        <v>3367.4208355576848</v>
      </c>
      <c r="T220" s="421"/>
      <c r="AB220" s="422"/>
      <c r="AC220" s="422"/>
      <c r="AD220" s="422"/>
      <c r="AE220" s="422"/>
      <c r="AF220" s="422"/>
      <c r="AG220" s="422"/>
      <c r="AH220" s="422"/>
      <c r="AI220" s="422"/>
      <c r="AJ220" s="422"/>
      <c r="AK220" s="422"/>
      <c r="AL220" s="422"/>
      <c r="AM220" s="422"/>
      <c r="AN220" s="422"/>
      <c r="AO220" s="422"/>
      <c r="AP220" s="422"/>
      <c r="AQ220" s="422"/>
      <c r="AR220" s="422"/>
      <c r="AS220" s="422"/>
      <c r="AT220" s="422"/>
      <c r="AU220" s="422"/>
      <c r="AV220" s="422"/>
      <c r="AW220" s="422"/>
      <c r="AX220" s="422"/>
    </row>
    <row r="221" spans="2:50" s="406" customFormat="1" ht="25.5">
      <c r="B221" s="407">
        <v>212</v>
      </c>
      <c r="C221" s="413" t="s">
        <v>2090</v>
      </c>
      <c r="D221" s="409">
        <v>2202</v>
      </c>
      <c r="E221" s="423"/>
      <c r="F221" s="434" t="s">
        <v>7382</v>
      </c>
      <c r="G221" s="433">
        <v>42368</v>
      </c>
      <c r="H221" s="408" t="s">
        <v>7150</v>
      </c>
      <c r="I221" s="413" t="s">
        <v>7151</v>
      </c>
      <c r="J221" s="427"/>
      <c r="K221" s="415" t="s">
        <v>7175</v>
      </c>
      <c r="L221" s="424"/>
      <c r="M221" s="415" t="s">
        <v>7176</v>
      </c>
      <c r="N221" s="417">
        <v>63</v>
      </c>
      <c r="O221" s="435" t="s">
        <v>7177</v>
      </c>
      <c r="P221" s="426"/>
      <c r="Q221" s="429" t="s">
        <v>7368</v>
      </c>
      <c r="R221" s="419"/>
      <c r="S221" s="420">
        <v>8794.5836001887583</v>
      </c>
      <c r="T221" s="421"/>
      <c r="AB221" s="422"/>
      <c r="AC221" s="422"/>
      <c r="AD221" s="422"/>
      <c r="AE221" s="422"/>
      <c r="AF221" s="422"/>
      <c r="AG221" s="422"/>
      <c r="AH221" s="422"/>
      <c r="AI221" s="422"/>
      <c r="AJ221" s="422"/>
      <c r="AK221" s="422"/>
      <c r="AL221" s="422"/>
      <c r="AM221" s="422"/>
      <c r="AN221" s="422"/>
      <c r="AO221" s="422"/>
      <c r="AP221" s="422"/>
      <c r="AQ221" s="422"/>
      <c r="AR221" s="422"/>
      <c r="AS221" s="422"/>
      <c r="AT221" s="422"/>
      <c r="AU221" s="422"/>
      <c r="AV221" s="422"/>
      <c r="AW221" s="422"/>
      <c r="AX221" s="422"/>
    </row>
    <row r="222" spans="2:50" s="406" customFormat="1">
      <c r="B222" s="407">
        <v>213</v>
      </c>
      <c r="C222" s="413" t="s">
        <v>2090</v>
      </c>
      <c r="D222" s="409">
        <v>2202</v>
      </c>
      <c r="E222" s="423"/>
      <c r="F222" s="434" t="s">
        <v>7383</v>
      </c>
      <c r="G222" s="433">
        <v>42368</v>
      </c>
      <c r="H222" s="408" t="s">
        <v>7150</v>
      </c>
      <c r="I222" s="413" t="s">
        <v>7151</v>
      </c>
      <c r="J222" s="427"/>
      <c r="K222" s="415" t="s">
        <v>7185</v>
      </c>
      <c r="L222" s="424"/>
      <c r="M222" s="415"/>
      <c r="N222" s="417">
        <v>32</v>
      </c>
      <c r="O222" s="435" t="s">
        <v>7177</v>
      </c>
      <c r="P222" s="426"/>
      <c r="Q222" s="429" t="s">
        <v>7368</v>
      </c>
      <c r="R222" s="419"/>
      <c r="S222" s="420">
        <v>3237.3459800779328</v>
      </c>
      <c r="T222" s="421"/>
      <c r="AB222" s="422"/>
      <c r="AC222" s="422"/>
      <c r="AD222" s="422"/>
      <c r="AE222" s="422"/>
      <c r="AF222" s="422"/>
      <c r="AG222" s="422"/>
      <c r="AH222" s="422"/>
      <c r="AI222" s="422"/>
      <c r="AJ222" s="422"/>
      <c r="AK222" s="422"/>
      <c r="AL222" s="422"/>
      <c r="AM222" s="422"/>
      <c r="AN222" s="422"/>
      <c r="AO222" s="422"/>
      <c r="AP222" s="422"/>
      <c r="AQ222" s="422"/>
      <c r="AR222" s="422"/>
      <c r="AS222" s="422"/>
      <c r="AT222" s="422"/>
      <c r="AU222" s="422"/>
      <c r="AV222" s="422"/>
      <c r="AW222" s="422"/>
      <c r="AX222" s="422"/>
    </row>
    <row r="223" spans="2:50" s="406" customFormat="1" ht="25.5">
      <c r="B223" s="407">
        <v>214</v>
      </c>
      <c r="C223" s="413" t="s">
        <v>2090</v>
      </c>
      <c r="D223" s="409">
        <v>2202</v>
      </c>
      <c r="E223" s="423"/>
      <c r="F223" s="434" t="s">
        <v>7384</v>
      </c>
      <c r="G223" s="433">
        <v>42368</v>
      </c>
      <c r="H223" s="408" t="s">
        <v>7150</v>
      </c>
      <c r="I223" s="413" t="s">
        <v>7151</v>
      </c>
      <c r="J223" s="427"/>
      <c r="K223" s="415" t="s">
        <v>7175</v>
      </c>
      <c r="L223" s="424"/>
      <c r="M223" s="415" t="s">
        <v>7176</v>
      </c>
      <c r="N223" s="417">
        <v>89</v>
      </c>
      <c r="O223" s="435" t="s">
        <v>7177</v>
      </c>
      <c r="P223" s="426"/>
      <c r="Q223" s="429" t="s">
        <v>7368</v>
      </c>
      <c r="R223" s="419"/>
      <c r="S223" s="420">
        <v>12798.68146146236</v>
      </c>
      <c r="T223" s="421"/>
      <c r="AB223" s="422"/>
      <c r="AC223" s="422"/>
      <c r="AD223" s="422"/>
      <c r="AE223" s="422"/>
      <c r="AF223" s="422"/>
      <c r="AG223" s="422"/>
      <c r="AH223" s="422"/>
      <c r="AI223" s="422"/>
      <c r="AJ223" s="422"/>
      <c r="AK223" s="422"/>
      <c r="AL223" s="422"/>
      <c r="AM223" s="422"/>
      <c r="AN223" s="422"/>
      <c r="AO223" s="422"/>
      <c r="AP223" s="422"/>
      <c r="AQ223" s="422"/>
      <c r="AR223" s="422"/>
      <c r="AS223" s="422"/>
      <c r="AT223" s="422"/>
      <c r="AU223" s="422"/>
      <c r="AV223" s="422"/>
      <c r="AW223" s="422"/>
      <c r="AX223" s="422"/>
    </row>
    <row r="224" spans="2:50" s="406" customFormat="1">
      <c r="B224" s="407">
        <v>215</v>
      </c>
      <c r="C224" s="413" t="s">
        <v>2090</v>
      </c>
      <c r="D224" s="409">
        <v>2202</v>
      </c>
      <c r="E224" s="423"/>
      <c r="F224" s="434" t="s">
        <v>7385</v>
      </c>
      <c r="G224" s="433">
        <v>42368</v>
      </c>
      <c r="H224" s="408" t="s">
        <v>7150</v>
      </c>
      <c r="I224" s="413" t="s">
        <v>7151</v>
      </c>
      <c r="J224" s="427"/>
      <c r="K224" s="415" t="s">
        <v>7185</v>
      </c>
      <c r="L224" s="424"/>
      <c r="M224" s="415"/>
      <c r="N224" s="417">
        <v>32</v>
      </c>
      <c r="O224" s="435" t="s">
        <v>7177</v>
      </c>
      <c r="P224" s="426"/>
      <c r="Q224" s="429" t="s">
        <v>7368</v>
      </c>
      <c r="R224" s="419"/>
      <c r="S224" s="420">
        <v>3226.4709942549634</v>
      </c>
      <c r="T224" s="421"/>
      <c r="AB224" s="422"/>
      <c r="AC224" s="422"/>
      <c r="AD224" s="422"/>
      <c r="AE224" s="422"/>
      <c r="AF224" s="422"/>
      <c r="AG224" s="422"/>
      <c r="AH224" s="422"/>
      <c r="AI224" s="422"/>
      <c r="AJ224" s="422"/>
      <c r="AK224" s="422"/>
      <c r="AL224" s="422"/>
      <c r="AM224" s="422"/>
      <c r="AN224" s="422"/>
      <c r="AO224" s="422"/>
      <c r="AP224" s="422"/>
      <c r="AQ224" s="422"/>
      <c r="AR224" s="422"/>
      <c r="AS224" s="422"/>
      <c r="AT224" s="422"/>
      <c r="AU224" s="422"/>
      <c r="AV224" s="422"/>
      <c r="AW224" s="422"/>
      <c r="AX224" s="422"/>
    </row>
    <row r="225" spans="2:50" s="406" customFormat="1" ht="25.5">
      <c r="B225" s="407">
        <v>216</v>
      </c>
      <c r="C225" s="413" t="s">
        <v>2090</v>
      </c>
      <c r="D225" s="409">
        <v>2202</v>
      </c>
      <c r="E225" s="423"/>
      <c r="F225" s="434" t="s">
        <v>7386</v>
      </c>
      <c r="G225" s="433">
        <v>42368</v>
      </c>
      <c r="H225" s="408" t="s">
        <v>7150</v>
      </c>
      <c r="I225" s="413" t="s">
        <v>7151</v>
      </c>
      <c r="J225" s="427"/>
      <c r="K225" s="415" t="s">
        <v>7175</v>
      </c>
      <c r="L225" s="424"/>
      <c r="M225" s="415" t="s">
        <v>7176</v>
      </c>
      <c r="N225" s="417">
        <v>89</v>
      </c>
      <c r="O225" s="435" t="s">
        <v>7177</v>
      </c>
      <c r="P225" s="426"/>
      <c r="Q225" s="429" t="s">
        <v>7368</v>
      </c>
      <c r="R225" s="419"/>
      <c r="S225" s="420">
        <v>11948.253211394362</v>
      </c>
      <c r="T225" s="421"/>
      <c r="AB225" s="422"/>
      <c r="AC225" s="422"/>
      <c r="AD225" s="422"/>
      <c r="AE225" s="422"/>
      <c r="AF225" s="422"/>
      <c r="AG225" s="422"/>
      <c r="AH225" s="422"/>
      <c r="AI225" s="422"/>
      <c r="AJ225" s="422"/>
      <c r="AK225" s="422"/>
      <c r="AL225" s="422"/>
      <c r="AM225" s="422"/>
      <c r="AN225" s="422"/>
      <c r="AO225" s="422"/>
      <c r="AP225" s="422"/>
      <c r="AQ225" s="422"/>
      <c r="AR225" s="422"/>
      <c r="AS225" s="422"/>
      <c r="AT225" s="422"/>
      <c r="AU225" s="422"/>
      <c r="AV225" s="422"/>
      <c r="AW225" s="422"/>
      <c r="AX225" s="422"/>
    </row>
    <row r="226" spans="2:50" s="406" customFormat="1">
      <c r="B226" s="407">
        <v>217</v>
      </c>
      <c r="C226" s="413" t="s">
        <v>2090</v>
      </c>
      <c r="D226" s="409">
        <v>2202</v>
      </c>
      <c r="E226" s="423"/>
      <c r="F226" s="434" t="s">
        <v>7387</v>
      </c>
      <c r="G226" s="433">
        <v>42368</v>
      </c>
      <c r="H226" s="408" t="s">
        <v>7150</v>
      </c>
      <c r="I226" s="413" t="s">
        <v>7151</v>
      </c>
      <c r="J226" s="427"/>
      <c r="K226" s="415" t="s">
        <v>7185</v>
      </c>
      <c r="L226" s="424"/>
      <c r="M226" s="415"/>
      <c r="N226" s="417">
        <v>32</v>
      </c>
      <c r="O226" s="435" t="s">
        <v>7177</v>
      </c>
      <c r="P226" s="426"/>
      <c r="Q226" s="429" t="s">
        <v>7368</v>
      </c>
      <c r="R226" s="419"/>
      <c r="S226" s="420">
        <v>3226.4709942549634</v>
      </c>
      <c r="T226" s="421"/>
      <c r="AB226" s="422"/>
      <c r="AC226" s="422"/>
      <c r="AD226" s="422"/>
      <c r="AE226" s="422"/>
      <c r="AF226" s="422"/>
      <c r="AG226" s="422"/>
      <c r="AH226" s="422"/>
      <c r="AI226" s="422"/>
      <c r="AJ226" s="422"/>
      <c r="AK226" s="422"/>
      <c r="AL226" s="422"/>
      <c r="AM226" s="422"/>
      <c r="AN226" s="422"/>
      <c r="AO226" s="422"/>
      <c r="AP226" s="422"/>
      <c r="AQ226" s="422"/>
      <c r="AR226" s="422"/>
      <c r="AS226" s="422"/>
      <c r="AT226" s="422"/>
      <c r="AU226" s="422"/>
      <c r="AV226" s="422"/>
      <c r="AW226" s="422"/>
      <c r="AX226" s="422"/>
    </row>
    <row r="227" spans="2:50" s="406" customFormat="1" ht="25.5">
      <c r="B227" s="407">
        <v>218</v>
      </c>
      <c r="C227" s="413" t="s">
        <v>2090</v>
      </c>
      <c r="D227" s="409">
        <v>2202</v>
      </c>
      <c r="E227" s="423"/>
      <c r="F227" s="434" t="s">
        <v>7388</v>
      </c>
      <c r="G227" s="433">
        <v>42368</v>
      </c>
      <c r="H227" s="408" t="s">
        <v>7150</v>
      </c>
      <c r="I227" s="413" t="s">
        <v>7151</v>
      </c>
      <c r="J227" s="427"/>
      <c r="K227" s="415" t="s">
        <v>7175</v>
      </c>
      <c r="L227" s="424"/>
      <c r="M227" s="415" t="s">
        <v>7176</v>
      </c>
      <c r="N227" s="417">
        <v>92</v>
      </c>
      <c r="O227" s="435" t="s">
        <v>7177</v>
      </c>
      <c r="P227" s="426"/>
      <c r="Q227" s="429" t="s">
        <v>7368</v>
      </c>
      <c r="R227" s="419"/>
      <c r="S227" s="420">
        <v>13206.177423221663</v>
      </c>
      <c r="T227" s="421"/>
      <c r="AB227" s="422"/>
      <c r="AC227" s="422"/>
      <c r="AD227" s="422"/>
      <c r="AE227" s="422"/>
      <c r="AF227" s="422"/>
      <c r="AG227" s="422"/>
      <c r="AH227" s="422"/>
      <c r="AI227" s="422"/>
      <c r="AJ227" s="422"/>
      <c r="AK227" s="422"/>
      <c r="AL227" s="422"/>
      <c r="AM227" s="422"/>
      <c r="AN227" s="422"/>
      <c r="AO227" s="422"/>
      <c r="AP227" s="422"/>
      <c r="AQ227" s="422"/>
      <c r="AR227" s="422"/>
      <c r="AS227" s="422"/>
      <c r="AT227" s="422"/>
      <c r="AU227" s="422"/>
      <c r="AV227" s="422"/>
      <c r="AW227" s="422"/>
      <c r="AX227" s="422"/>
    </row>
    <row r="228" spans="2:50" s="406" customFormat="1">
      <c r="B228" s="407">
        <v>219</v>
      </c>
      <c r="C228" s="413" t="s">
        <v>2090</v>
      </c>
      <c r="D228" s="409">
        <v>2202</v>
      </c>
      <c r="E228" s="423"/>
      <c r="F228" s="434" t="s">
        <v>7389</v>
      </c>
      <c r="G228" s="433">
        <v>42368</v>
      </c>
      <c r="H228" s="408" t="s">
        <v>7150</v>
      </c>
      <c r="I228" s="413" t="s">
        <v>7151</v>
      </c>
      <c r="J228" s="427"/>
      <c r="K228" s="415" t="s">
        <v>7185</v>
      </c>
      <c r="L228" s="424"/>
      <c r="M228" s="415"/>
      <c r="N228" s="417">
        <v>32</v>
      </c>
      <c r="O228" s="435" t="s">
        <v>7177</v>
      </c>
      <c r="P228" s="426"/>
      <c r="Q228" s="429" t="s">
        <v>7368</v>
      </c>
      <c r="R228" s="419"/>
      <c r="S228" s="420">
        <v>3226.4709942549634</v>
      </c>
      <c r="T228" s="421"/>
      <c r="AB228" s="422"/>
      <c r="AC228" s="422"/>
      <c r="AD228" s="422"/>
      <c r="AE228" s="422"/>
      <c r="AF228" s="422"/>
      <c r="AG228" s="422"/>
      <c r="AH228" s="422"/>
      <c r="AI228" s="422"/>
      <c r="AJ228" s="422"/>
      <c r="AK228" s="422"/>
      <c r="AL228" s="422"/>
      <c r="AM228" s="422"/>
      <c r="AN228" s="422"/>
      <c r="AO228" s="422"/>
      <c r="AP228" s="422"/>
      <c r="AQ228" s="422"/>
      <c r="AR228" s="422"/>
      <c r="AS228" s="422"/>
      <c r="AT228" s="422"/>
      <c r="AU228" s="422"/>
      <c r="AV228" s="422"/>
      <c r="AW228" s="422"/>
      <c r="AX228" s="422"/>
    </row>
    <row r="229" spans="2:50" s="406" customFormat="1" ht="25.5">
      <c r="B229" s="407">
        <v>220</v>
      </c>
      <c r="C229" s="413" t="s">
        <v>2090</v>
      </c>
      <c r="D229" s="409">
        <v>2202</v>
      </c>
      <c r="E229" s="423"/>
      <c r="F229" s="434" t="s">
        <v>7390</v>
      </c>
      <c r="G229" s="433">
        <v>42368</v>
      </c>
      <c r="H229" s="408" t="s">
        <v>7150</v>
      </c>
      <c r="I229" s="413" t="s">
        <v>7151</v>
      </c>
      <c r="J229" s="427"/>
      <c r="K229" s="415" t="s">
        <v>7175</v>
      </c>
      <c r="L229" s="424"/>
      <c r="M229" s="415" t="s">
        <v>7176</v>
      </c>
      <c r="N229" s="417">
        <v>89</v>
      </c>
      <c r="O229" s="435" t="s">
        <v>7177</v>
      </c>
      <c r="P229" s="426"/>
      <c r="Q229" s="429" t="s">
        <v>7368</v>
      </c>
      <c r="R229" s="419"/>
      <c r="S229" s="420">
        <v>11934.773895299157</v>
      </c>
      <c r="T229" s="421"/>
      <c r="AB229" s="422"/>
      <c r="AC229" s="422"/>
      <c r="AD229" s="422"/>
      <c r="AE229" s="422"/>
      <c r="AF229" s="422"/>
      <c r="AG229" s="422"/>
      <c r="AH229" s="422"/>
      <c r="AI229" s="422"/>
      <c r="AJ229" s="422"/>
      <c r="AK229" s="422"/>
      <c r="AL229" s="422"/>
      <c r="AM229" s="422"/>
      <c r="AN229" s="422"/>
      <c r="AO229" s="422"/>
      <c r="AP229" s="422"/>
      <c r="AQ229" s="422"/>
      <c r="AR229" s="422"/>
      <c r="AS229" s="422"/>
      <c r="AT229" s="422"/>
      <c r="AU229" s="422"/>
      <c r="AV229" s="422"/>
      <c r="AW229" s="422"/>
      <c r="AX229" s="422"/>
    </row>
    <row r="230" spans="2:50" s="406" customFormat="1">
      <c r="B230" s="407">
        <v>221</v>
      </c>
      <c r="C230" s="413" t="s">
        <v>2090</v>
      </c>
      <c r="D230" s="409">
        <v>2202</v>
      </c>
      <c r="E230" s="423"/>
      <c r="F230" s="434" t="s">
        <v>7391</v>
      </c>
      <c r="G230" s="433">
        <v>42368</v>
      </c>
      <c r="H230" s="408" t="s">
        <v>7150</v>
      </c>
      <c r="I230" s="413" t="s">
        <v>7151</v>
      </c>
      <c r="J230" s="427"/>
      <c r="K230" s="415" t="s">
        <v>7185</v>
      </c>
      <c r="L230" s="424"/>
      <c r="M230" s="415"/>
      <c r="N230" s="417">
        <v>56</v>
      </c>
      <c r="O230" s="435" t="s">
        <v>7177</v>
      </c>
      <c r="P230" s="426"/>
      <c r="Q230" s="429" t="s">
        <v>7368</v>
      </c>
      <c r="R230" s="419"/>
      <c r="S230" s="420">
        <v>5891.0822500289896</v>
      </c>
      <c r="T230" s="421"/>
      <c r="AB230" s="422"/>
      <c r="AC230" s="422"/>
      <c r="AD230" s="422"/>
      <c r="AE230" s="422"/>
      <c r="AF230" s="422"/>
      <c r="AG230" s="422"/>
      <c r="AH230" s="422"/>
      <c r="AI230" s="422"/>
      <c r="AJ230" s="422"/>
      <c r="AK230" s="422"/>
      <c r="AL230" s="422"/>
      <c r="AM230" s="422"/>
      <c r="AN230" s="422"/>
      <c r="AO230" s="422"/>
      <c r="AP230" s="422"/>
      <c r="AQ230" s="422"/>
      <c r="AR230" s="422"/>
      <c r="AS230" s="422"/>
      <c r="AT230" s="422"/>
      <c r="AU230" s="422"/>
      <c r="AV230" s="422"/>
      <c r="AW230" s="422"/>
      <c r="AX230" s="422"/>
    </row>
    <row r="231" spans="2:50" s="406" customFormat="1" ht="25.5">
      <c r="B231" s="407">
        <v>222</v>
      </c>
      <c r="C231" s="413" t="s">
        <v>2090</v>
      </c>
      <c r="D231" s="409">
        <v>2202</v>
      </c>
      <c r="E231" s="423"/>
      <c r="F231" s="434" t="s">
        <v>7392</v>
      </c>
      <c r="G231" s="433">
        <v>42368</v>
      </c>
      <c r="H231" s="408" t="s">
        <v>7150</v>
      </c>
      <c r="I231" s="413" t="s">
        <v>7151</v>
      </c>
      <c r="J231" s="427"/>
      <c r="K231" s="415" t="s">
        <v>7175</v>
      </c>
      <c r="L231" s="424"/>
      <c r="M231" s="415" t="s">
        <v>7176</v>
      </c>
      <c r="N231" s="417">
        <v>89</v>
      </c>
      <c r="O231" s="435" t="s">
        <v>7177</v>
      </c>
      <c r="P231" s="426"/>
      <c r="Q231" s="429" t="s">
        <v>7368</v>
      </c>
      <c r="R231" s="419"/>
      <c r="S231" s="420">
        <f>24808.1091923058+2038.94196</f>
        <v>26847.051152305801</v>
      </c>
      <c r="T231" s="421"/>
      <c r="AB231" s="422"/>
      <c r="AC231" s="422"/>
      <c r="AD231" s="422"/>
      <c r="AE231" s="422"/>
      <c r="AF231" s="422"/>
      <c r="AG231" s="422"/>
      <c r="AH231" s="422"/>
      <c r="AI231" s="422"/>
      <c r="AJ231" s="422"/>
      <c r="AK231" s="422"/>
      <c r="AL231" s="422"/>
      <c r="AM231" s="422"/>
      <c r="AN231" s="422"/>
      <c r="AO231" s="422"/>
      <c r="AP231" s="422"/>
      <c r="AQ231" s="422"/>
      <c r="AR231" s="422"/>
      <c r="AS231" s="422"/>
      <c r="AT231" s="422"/>
      <c r="AU231" s="422"/>
      <c r="AV231" s="422"/>
      <c r="AW231" s="422"/>
      <c r="AX231" s="422"/>
    </row>
    <row r="232" spans="2:50" s="406" customFormat="1" ht="25.5">
      <c r="B232" s="407">
        <v>223</v>
      </c>
      <c r="C232" s="413" t="s">
        <v>2090</v>
      </c>
      <c r="D232" s="409">
        <v>2202</v>
      </c>
      <c r="E232" s="423"/>
      <c r="F232" s="434" t="s">
        <v>7393</v>
      </c>
      <c r="G232" s="433">
        <v>42368</v>
      </c>
      <c r="H232" s="408" t="s">
        <v>7150</v>
      </c>
      <c r="I232" s="413" t="s">
        <v>7151</v>
      </c>
      <c r="J232" s="427"/>
      <c r="K232" s="415" t="s">
        <v>7175</v>
      </c>
      <c r="L232" s="424"/>
      <c r="M232" s="415" t="s">
        <v>7176</v>
      </c>
      <c r="N232" s="417">
        <v>78</v>
      </c>
      <c r="O232" s="435" t="s">
        <v>7177</v>
      </c>
      <c r="P232" s="426"/>
      <c r="Q232" s="429" t="s">
        <v>7368</v>
      </c>
      <c r="R232" s="419"/>
      <c r="S232" s="420">
        <v>11509.287350780614</v>
      </c>
      <c r="T232" s="421"/>
      <c r="AB232" s="422"/>
      <c r="AC232" s="422"/>
      <c r="AD232" s="422"/>
      <c r="AE232" s="422"/>
      <c r="AF232" s="422"/>
      <c r="AG232" s="422"/>
      <c r="AH232" s="422"/>
      <c r="AI232" s="422"/>
      <c r="AJ232" s="422"/>
      <c r="AK232" s="422"/>
      <c r="AL232" s="422"/>
      <c r="AM232" s="422"/>
      <c r="AN232" s="422"/>
      <c r="AO232" s="422"/>
      <c r="AP232" s="422"/>
      <c r="AQ232" s="422"/>
      <c r="AR232" s="422"/>
      <c r="AS232" s="422"/>
      <c r="AT232" s="422"/>
      <c r="AU232" s="422"/>
      <c r="AV232" s="422"/>
      <c r="AW232" s="422"/>
      <c r="AX232" s="422"/>
    </row>
    <row r="233" spans="2:50" s="406" customFormat="1">
      <c r="B233" s="407">
        <v>224</v>
      </c>
      <c r="C233" s="413" t="s">
        <v>2090</v>
      </c>
      <c r="D233" s="409">
        <v>2202</v>
      </c>
      <c r="E233" s="423"/>
      <c r="F233" s="434" t="s">
        <v>7394</v>
      </c>
      <c r="G233" s="433">
        <v>42368</v>
      </c>
      <c r="H233" s="408" t="s">
        <v>7150</v>
      </c>
      <c r="I233" s="413" t="s">
        <v>7151</v>
      </c>
      <c r="J233" s="427"/>
      <c r="K233" s="415" t="s">
        <v>7185</v>
      </c>
      <c r="L233" s="424"/>
      <c r="M233" s="415"/>
      <c r="N233" s="417">
        <v>56</v>
      </c>
      <c r="O233" s="435" t="s">
        <v>7177</v>
      </c>
      <c r="P233" s="426"/>
      <c r="Q233" s="429" t="s">
        <v>7368</v>
      </c>
      <c r="R233" s="419"/>
      <c r="S233" s="420">
        <v>5891.0822500289896</v>
      </c>
      <c r="T233" s="421"/>
      <c r="AB233" s="422"/>
      <c r="AC233" s="422"/>
      <c r="AD233" s="422"/>
      <c r="AE233" s="422"/>
      <c r="AF233" s="422"/>
      <c r="AG233" s="422"/>
      <c r="AH233" s="422"/>
      <c r="AI233" s="422"/>
      <c r="AJ233" s="422"/>
      <c r="AK233" s="422"/>
      <c r="AL233" s="422"/>
      <c r="AM233" s="422"/>
      <c r="AN233" s="422"/>
      <c r="AO233" s="422"/>
      <c r="AP233" s="422"/>
      <c r="AQ233" s="422"/>
      <c r="AR233" s="422"/>
      <c r="AS233" s="422"/>
      <c r="AT233" s="422"/>
      <c r="AU233" s="422"/>
      <c r="AV233" s="422"/>
      <c r="AW233" s="422"/>
      <c r="AX233" s="422"/>
    </row>
    <row r="234" spans="2:50" s="406" customFormat="1" ht="25.5">
      <c r="B234" s="407">
        <v>225</v>
      </c>
      <c r="C234" s="413" t="s">
        <v>2090</v>
      </c>
      <c r="D234" s="409">
        <v>2202</v>
      </c>
      <c r="E234" s="423"/>
      <c r="F234" s="434" t="s">
        <v>7395</v>
      </c>
      <c r="G234" s="433">
        <v>42368</v>
      </c>
      <c r="H234" s="408" t="s">
        <v>7150</v>
      </c>
      <c r="I234" s="413" t="s">
        <v>7151</v>
      </c>
      <c r="J234" s="427"/>
      <c r="K234" s="415" t="s">
        <v>7175</v>
      </c>
      <c r="L234" s="424"/>
      <c r="M234" s="415" t="s">
        <v>7176</v>
      </c>
      <c r="N234" s="417">
        <v>75</v>
      </c>
      <c r="O234" s="435" t="s">
        <v>7177</v>
      </c>
      <c r="P234" s="426"/>
      <c r="Q234" s="429" t="s">
        <v>7368</v>
      </c>
      <c r="R234" s="419"/>
      <c r="S234" s="420">
        <v>11473.763849996163</v>
      </c>
      <c r="T234" s="421"/>
      <c r="AB234" s="422"/>
      <c r="AC234" s="422"/>
      <c r="AD234" s="422"/>
      <c r="AE234" s="422"/>
      <c r="AF234" s="422"/>
      <c r="AG234" s="422"/>
      <c r="AH234" s="422"/>
      <c r="AI234" s="422"/>
      <c r="AJ234" s="422"/>
      <c r="AK234" s="422"/>
      <c r="AL234" s="422"/>
      <c r="AM234" s="422"/>
      <c r="AN234" s="422"/>
      <c r="AO234" s="422"/>
      <c r="AP234" s="422"/>
      <c r="AQ234" s="422"/>
      <c r="AR234" s="422"/>
      <c r="AS234" s="422"/>
      <c r="AT234" s="422"/>
      <c r="AU234" s="422"/>
      <c r="AV234" s="422"/>
      <c r="AW234" s="422"/>
      <c r="AX234" s="422"/>
    </row>
    <row r="235" spans="2:50" s="406" customFormat="1" ht="25.5">
      <c r="B235" s="407">
        <v>226</v>
      </c>
      <c r="C235" s="413" t="s">
        <v>2090</v>
      </c>
      <c r="D235" s="409">
        <v>2202</v>
      </c>
      <c r="E235" s="423"/>
      <c r="F235" s="434" t="s">
        <v>7396</v>
      </c>
      <c r="G235" s="433">
        <v>42368</v>
      </c>
      <c r="H235" s="408" t="s">
        <v>7150</v>
      </c>
      <c r="I235" s="413" t="s">
        <v>7151</v>
      </c>
      <c r="J235" s="427"/>
      <c r="K235" s="415" t="s">
        <v>7185</v>
      </c>
      <c r="L235" s="424"/>
      <c r="M235" s="415"/>
      <c r="N235" s="417">
        <v>48</v>
      </c>
      <c r="O235" s="435" t="s">
        <v>7177</v>
      </c>
      <c r="P235" s="426"/>
      <c r="Q235" s="429" t="s">
        <v>7368</v>
      </c>
      <c r="R235" s="419"/>
      <c r="S235" s="420">
        <v>5109.761374799944</v>
      </c>
      <c r="T235" s="421"/>
      <c r="AB235" s="422"/>
      <c r="AC235" s="422"/>
      <c r="AD235" s="422"/>
      <c r="AE235" s="422"/>
      <c r="AF235" s="422"/>
      <c r="AG235" s="422"/>
      <c r="AH235" s="422"/>
      <c r="AI235" s="422"/>
      <c r="AJ235" s="422"/>
      <c r="AK235" s="422"/>
      <c r="AL235" s="422"/>
      <c r="AM235" s="422"/>
      <c r="AN235" s="422"/>
      <c r="AO235" s="422"/>
      <c r="AP235" s="422"/>
      <c r="AQ235" s="422"/>
      <c r="AR235" s="422"/>
      <c r="AS235" s="422"/>
      <c r="AT235" s="422"/>
      <c r="AU235" s="422"/>
      <c r="AV235" s="422"/>
      <c r="AW235" s="422"/>
      <c r="AX235" s="422"/>
    </row>
    <row r="236" spans="2:50" s="406" customFormat="1" ht="25.5">
      <c r="B236" s="407">
        <v>227</v>
      </c>
      <c r="C236" s="413" t="s">
        <v>2090</v>
      </c>
      <c r="D236" s="409">
        <v>2202</v>
      </c>
      <c r="E236" s="423"/>
      <c r="F236" s="434" t="s">
        <v>7397</v>
      </c>
      <c r="G236" s="433">
        <v>42368</v>
      </c>
      <c r="H236" s="408" t="s">
        <v>7150</v>
      </c>
      <c r="I236" s="413" t="s">
        <v>7151</v>
      </c>
      <c r="J236" s="427"/>
      <c r="K236" s="415" t="s">
        <v>7175</v>
      </c>
      <c r="L236" s="424"/>
      <c r="M236" s="415" t="s">
        <v>7176</v>
      </c>
      <c r="N236" s="417">
        <v>110</v>
      </c>
      <c r="O236" s="435" t="s">
        <v>7177</v>
      </c>
      <c r="P236" s="426"/>
      <c r="Q236" s="429" t="s">
        <v>7368</v>
      </c>
      <c r="R236" s="419"/>
      <c r="S236" s="420">
        <v>14408.157569703144</v>
      </c>
      <c r="T236" s="421"/>
      <c r="AB236" s="422"/>
      <c r="AC236" s="422"/>
      <c r="AD236" s="422"/>
      <c r="AE236" s="422"/>
      <c r="AF236" s="422"/>
      <c r="AG236" s="422"/>
      <c r="AH236" s="422"/>
      <c r="AI236" s="422"/>
      <c r="AJ236" s="422"/>
      <c r="AK236" s="422"/>
      <c r="AL236" s="422"/>
      <c r="AM236" s="422"/>
      <c r="AN236" s="422"/>
      <c r="AO236" s="422"/>
      <c r="AP236" s="422"/>
      <c r="AQ236" s="422"/>
      <c r="AR236" s="422"/>
      <c r="AS236" s="422"/>
      <c r="AT236" s="422"/>
      <c r="AU236" s="422"/>
      <c r="AV236" s="422"/>
      <c r="AW236" s="422"/>
      <c r="AX236" s="422"/>
    </row>
    <row r="237" spans="2:50" s="406" customFormat="1">
      <c r="B237" s="407">
        <v>228</v>
      </c>
      <c r="C237" s="413" t="s">
        <v>2090</v>
      </c>
      <c r="D237" s="409">
        <v>2202</v>
      </c>
      <c r="E237" s="423"/>
      <c r="F237" s="434" t="s">
        <v>7398</v>
      </c>
      <c r="G237" s="433">
        <v>42368</v>
      </c>
      <c r="H237" s="408" t="s">
        <v>7150</v>
      </c>
      <c r="I237" s="413" t="s">
        <v>7151</v>
      </c>
      <c r="J237" s="427"/>
      <c r="K237" s="415" t="s">
        <v>7185</v>
      </c>
      <c r="L237" s="424"/>
      <c r="M237" s="415"/>
      <c r="N237" s="417">
        <v>64</v>
      </c>
      <c r="O237" s="435" t="s">
        <v>7177</v>
      </c>
      <c r="P237" s="426"/>
      <c r="Q237" s="429" t="s">
        <v>7368</v>
      </c>
      <c r="R237" s="419"/>
      <c r="S237" s="420">
        <v>6682.6569946562458</v>
      </c>
      <c r="T237" s="421"/>
      <c r="AB237" s="422"/>
      <c r="AC237" s="422"/>
      <c r="AD237" s="422"/>
      <c r="AE237" s="422"/>
      <c r="AF237" s="422"/>
      <c r="AG237" s="422"/>
      <c r="AH237" s="422"/>
      <c r="AI237" s="422"/>
      <c r="AJ237" s="422"/>
      <c r="AK237" s="422"/>
      <c r="AL237" s="422"/>
      <c r="AM237" s="422"/>
      <c r="AN237" s="422"/>
      <c r="AO237" s="422"/>
      <c r="AP237" s="422"/>
      <c r="AQ237" s="422"/>
      <c r="AR237" s="422"/>
      <c r="AS237" s="422"/>
      <c r="AT237" s="422"/>
      <c r="AU237" s="422"/>
      <c r="AV237" s="422"/>
      <c r="AW237" s="422"/>
      <c r="AX237" s="422"/>
    </row>
    <row r="238" spans="2:50" s="406" customFormat="1" ht="25.5">
      <c r="B238" s="407">
        <v>229</v>
      </c>
      <c r="C238" s="413" t="s">
        <v>2090</v>
      </c>
      <c r="D238" s="409">
        <v>2202</v>
      </c>
      <c r="E238" s="423"/>
      <c r="F238" s="434" t="s">
        <v>7399</v>
      </c>
      <c r="G238" s="433">
        <v>42368</v>
      </c>
      <c r="H238" s="408" t="s">
        <v>7150</v>
      </c>
      <c r="I238" s="413" t="s">
        <v>7151</v>
      </c>
      <c r="J238" s="427"/>
      <c r="K238" s="415" t="s">
        <v>7175</v>
      </c>
      <c r="L238" s="424"/>
      <c r="M238" s="415" t="s">
        <v>7176</v>
      </c>
      <c r="N238" s="417">
        <v>417</v>
      </c>
      <c r="O238" s="435" t="s">
        <v>7177</v>
      </c>
      <c r="P238" s="426"/>
      <c r="Q238" s="429" t="s">
        <v>7368</v>
      </c>
      <c r="R238" s="419"/>
      <c r="S238" s="420">
        <v>60285.320457942995</v>
      </c>
      <c r="T238" s="421"/>
      <c r="AB238" s="422"/>
      <c r="AC238" s="422"/>
      <c r="AD238" s="422"/>
      <c r="AE238" s="422"/>
      <c r="AF238" s="422"/>
      <c r="AG238" s="422"/>
      <c r="AH238" s="422"/>
      <c r="AI238" s="422"/>
      <c r="AJ238" s="422"/>
      <c r="AK238" s="422"/>
      <c r="AL238" s="422"/>
      <c r="AM238" s="422"/>
      <c r="AN238" s="422"/>
      <c r="AO238" s="422"/>
      <c r="AP238" s="422"/>
      <c r="AQ238" s="422"/>
      <c r="AR238" s="422"/>
      <c r="AS238" s="422"/>
      <c r="AT238" s="422"/>
      <c r="AU238" s="422"/>
      <c r="AV238" s="422"/>
      <c r="AW238" s="422"/>
      <c r="AX238" s="422"/>
    </row>
    <row r="239" spans="2:50" s="406" customFormat="1" ht="25.5">
      <c r="B239" s="407">
        <v>230</v>
      </c>
      <c r="C239" s="413" t="s">
        <v>2090</v>
      </c>
      <c r="D239" s="409">
        <v>2202</v>
      </c>
      <c r="E239" s="423"/>
      <c r="F239" s="434" t="s">
        <v>7400</v>
      </c>
      <c r="G239" s="433">
        <v>42368</v>
      </c>
      <c r="H239" s="408" t="s">
        <v>7150</v>
      </c>
      <c r="I239" s="413" t="s">
        <v>7151</v>
      </c>
      <c r="J239" s="427"/>
      <c r="K239" s="415" t="s">
        <v>7175</v>
      </c>
      <c r="L239" s="424"/>
      <c r="M239" s="415" t="s">
        <v>7176</v>
      </c>
      <c r="N239" s="417">
        <v>530</v>
      </c>
      <c r="O239" s="435" t="s">
        <v>7177</v>
      </c>
      <c r="P239" s="426"/>
      <c r="Q239" s="429" t="s">
        <v>7368</v>
      </c>
      <c r="R239" s="419"/>
      <c r="S239" s="420">
        <f>292738.04435291+2038.94196</f>
        <v>294776.98631291004</v>
      </c>
      <c r="T239" s="421"/>
      <c r="AB239" s="422"/>
      <c r="AC239" s="422"/>
      <c r="AD239" s="422"/>
      <c r="AE239" s="422"/>
      <c r="AF239" s="422"/>
      <c r="AG239" s="422"/>
      <c r="AH239" s="422"/>
      <c r="AI239" s="422"/>
      <c r="AJ239" s="422"/>
      <c r="AK239" s="422"/>
      <c r="AL239" s="422"/>
      <c r="AM239" s="422"/>
      <c r="AN239" s="422"/>
      <c r="AO239" s="422"/>
      <c r="AP239" s="422"/>
      <c r="AQ239" s="422"/>
      <c r="AR239" s="422"/>
      <c r="AS239" s="422"/>
      <c r="AT239" s="422"/>
      <c r="AU239" s="422"/>
      <c r="AV239" s="422"/>
      <c r="AW239" s="422"/>
      <c r="AX239" s="422"/>
    </row>
    <row r="240" spans="2:50" s="406" customFormat="1" ht="25.5">
      <c r="B240" s="407">
        <v>231</v>
      </c>
      <c r="C240" s="413" t="s">
        <v>2090</v>
      </c>
      <c r="D240" s="409">
        <v>2202</v>
      </c>
      <c r="E240" s="423"/>
      <c r="F240" s="434" t="s">
        <v>7401</v>
      </c>
      <c r="G240" s="433">
        <v>42368</v>
      </c>
      <c r="H240" s="408" t="s">
        <v>7150</v>
      </c>
      <c r="I240" s="413" t="s">
        <v>7151</v>
      </c>
      <c r="J240" s="427"/>
      <c r="K240" s="415" t="s">
        <v>7185</v>
      </c>
      <c r="L240" s="424"/>
      <c r="M240" s="415"/>
      <c r="N240" s="417">
        <v>120</v>
      </c>
      <c r="O240" s="435" t="s">
        <v>7177</v>
      </c>
      <c r="P240" s="426"/>
      <c r="Q240" s="429" t="s">
        <v>7368</v>
      </c>
      <c r="R240" s="419"/>
      <c r="S240" s="420">
        <v>12822.872311689811</v>
      </c>
      <c r="T240" s="421"/>
      <c r="AB240" s="422"/>
      <c r="AC240" s="422"/>
      <c r="AD240" s="422"/>
      <c r="AE240" s="422"/>
      <c r="AF240" s="422"/>
      <c r="AG240" s="422"/>
      <c r="AH240" s="422"/>
      <c r="AI240" s="422"/>
      <c r="AJ240" s="422"/>
      <c r="AK240" s="422"/>
      <c r="AL240" s="422"/>
      <c r="AM240" s="422"/>
      <c r="AN240" s="422"/>
      <c r="AO240" s="422"/>
      <c r="AP240" s="422"/>
      <c r="AQ240" s="422"/>
      <c r="AR240" s="422"/>
      <c r="AS240" s="422"/>
      <c r="AT240" s="422"/>
      <c r="AU240" s="422"/>
      <c r="AV240" s="422"/>
      <c r="AW240" s="422"/>
      <c r="AX240" s="422"/>
    </row>
    <row r="241" spans="2:50" s="406" customFormat="1">
      <c r="B241" s="407">
        <v>232</v>
      </c>
      <c r="C241" s="413" t="s">
        <v>2090</v>
      </c>
      <c r="D241" s="409">
        <v>2202</v>
      </c>
      <c r="E241" s="423"/>
      <c r="F241" s="434" t="s">
        <v>7402</v>
      </c>
      <c r="G241" s="433">
        <v>42368</v>
      </c>
      <c r="H241" s="408" t="s">
        <v>7150</v>
      </c>
      <c r="I241" s="413" t="s">
        <v>7151</v>
      </c>
      <c r="J241" s="427"/>
      <c r="K241" s="415" t="s">
        <v>7187</v>
      </c>
      <c r="L241" s="424"/>
      <c r="M241" s="415"/>
      <c r="N241" s="417">
        <v>1</v>
      </c>
      <c r="O241" s="435" t="s">
        <v>1929</v>
      </c>
      <c r="P241" s="426"/>
      <c r="Q241" s="429" t="s">
        <v>7368</v>
      </c>
      <c r="R241" s="419"/>
      <c r="S241" s="420">
        <v>6315.7842264320498</v>
      </c>
      <c r="T241" s="421"/>
      <c r="AB241" s="422"/>
      <c r="AC241" s="422"/>
      <c r="AD241" s="422"/>
      <c r="AE241" s="422"/>
      <c r="AF241" s="422"/>
      <c r="AG241" s="422"/>
      <c r="AH241" s="422"/>
      <c r="AI241" s="422"/>
      <c r="AJ241" s="422"/>
      <c r="AK241" s="422"/>
      <c r="AL241" s="422"/>
      <c r="AM241" s="422"/>
      <c r="AN241" s="422"/>
      <c r="AO241" s="422"/>
      <c r="AP241" s="422"/>
      <c r="AQ241" s="422"/>
      <c r="AR241" s="422"/>
      <c r="AS241" s="422"/>
      <c r="AT241" s="422"/>
      <c r="AU241" s="422"/>
      <c r="AV241" s="422"/>
      <c r="AW241" s="422"/>
      <c r="AX241" s="422"/>
    </row>
    <row r="242" spans="2:50" s="406" customFormat="1" ht="25.5">
      <c r="B242" s="407">
        <v>233</v>
      </c>
      <c r="C242" s="413" t="s">
        <v>2090</v>
      </c>
      <c r="D242" s="409">
        <v>2202</v>
      </c>
      <c r="E242" s="423"/>
      <c r="F242" s="434" t="s">
        <v>7403</v>
      </c>
      <c r="G242" s="433">
        <v>42368</v>
      </c>
      <c r="H242" s="408" t="s">
        <v>7150</v>
      </c>
      <c r="I242" s="413" t="s">
        <v>7151</v>
      </c>
      <c r="J242" s="427"/>
      <c r="K242" s="415" t="s">
        <v>7175</v>
      </c>
      <c r="L242" s="424"/>
      <c r="M242" s="415" t="s">
        <v>7176</v>
      </c>
      <c r="N242" s="417">
        <v>239</v>
      </c>
      <c r="O242" s="435" t="s">
        <v>7177</v>
      </c>
      <c r="P242" s="426"/>
      <c r="Q242" s="429" t="s">
        <v>7368</v>
      </c>
      <c r="R242" s="419"/>
      <c r="S242" s="420">
        <v>30191.793807203732</v>
      </c>
      <c r="T242" s="421"/>
      <c r="AB242" s="422"/>
      <c r="AC242" s="422"/>
      <c r="AD242" s="422"/>
      <c r="AE242" s="422"/>
      <c r="AF242" s="422"/>
      <c r="AG242" s="422"/>
      <c r="AH242" s="422"/>
      <c r="AI242" s="422"/>
      <c r="AJ242" s="422"/>
      <c r="AK242" s="422"/>
      <c r="AL242" s="422"/>
      <c r="AM242" s="422"/>
      <c r="AN242" s="422"/>
      <c r="AO242" s="422"/>
      <c r="AP242" s="422"/>
      <c r="AQ242" s="422"/>
      <c r="AR242" s="422"/>
      <c r="AS242" s="422"/>
      <c r="AT242" s="422"/>
      <c r="AU242" s="422"/>
      <c r="AV242" s="422"/>
      <c r="AW242" s="422"/>
      <c r="AX242" s="422"/>
    </row>
    <row r="243" spans="2:50" s="406" customFormat="1">
      <c r="B243" s="407">
        <v>234</v>
      </c>
      <c r="C243" s="413" t="s">
        <v>2090</v>
      </c>
      <c r="D243" s="409">
        <v>2202</v>
      </c>
      <c r="E243" s="423"/>
      <c r="F243" s="434" t="s">
        <v>7404</v>
      </c>
      <c r="G243" s="433">
        <v>42368</v>
      </c>
      <c r="H243" s="408" t="s">
        <v>7150</v>
      </c>
      <c r="I243" s="413" t="s">
        <v>7151</v>
      </c>
      <c r="J243" s="427"/>
      <c r="K243" s="415" t="s">
        <v>7185</v>
      </c>
      <c r="L243" s="424"/>
      <c r="M243" s="415"/>
      <c r="N243" s="417">
        <v>80</v>
      </c>
      <c r="O243" s="435" t="s">
        <v>7177</v>
      </c>
      <c r="P243" s="426"/>
      <c r="Q243" s="429" t="s">
        <v>7368</v>
      </c>
      <c r="R243" s="419"/>
      <c r="S243" s="420">
        <v>8658.9078001067955</v>
      </c>
      <c r="T243" s="421"/>
      <c r="AB243" s="422"/>
      <c r="AC243" s="422"/>
      <c r="AD243" s="422"/>
      <c r="AE243" s="422"/>
      <c r="AF243" s="422"/>
      <c r="AG243" s="422"/>
      <c r="AH243" s="422"/>
      <c r="AI243" s="422"/>
      <c r="AJ243" s="422"/>
      <c r="AK243" s="422"/>
      <c r="AL243" s="422"/>
      <c r="AM243" s="422"/>
      <c r="AN243" s="422"/>
      <c r="AO243" s="422"/>
      <c r="AP243" s="422"/>
      <c r="AQ243" s="422"/>
      <c r="AR243" s="422"/>
      <c r="AS243" s="422"/>
      <c r="AT243" s="422"/>
      <c r="AU243" s="422"/>
      <c r="AV243" s="422"/>
      <c r="AW243" s="422"/>
      <c r="AX243" s="422"/>
    </row>
    <row r="244" spans="2:50" s="406" customFormat="1" ht="25.5">
      <c r="B244" s="407">
        <v>235</v>
      </c>
      <c r="C244" s="413" t="s">
        <v>2090</v>
      </c>
      <c r="D244" s="409">
        <v>2202</v>
      </c>
      <c r="E244" s="423"/>
      <c r="F244" s="434" t="s">
        <v>7405</v>
      </c>
      <c r="G244" s="433">
        <v>42368</v>
      </c>
      <c r="H244" s="408" t="s">
        <v>7150</v>
      </c>
      <c r="I244" s="413" t="s">
        <v>7151</v>
      </c>
      <c r="J244" s="427"/>
      <c r="K244" s="415" t="s">
        <v>7175</v>
      </c>
      <c r="L244" s="424"/>
      <c r="M244" s="415" t="s">
        <v>7176</v>
      </c>
      <c r="N244" s="417">
        <v>61</v>
      </c>
      <c r="O244" s="435" t="s">
        <v>7177</v>
      </c>
      <c r="P244" s="426"/>
      <c r="Q244" s="429" t="s">
        <v>7368</v>
      </c>
      <c r="R244" s="419"/>
      <c r="S244" s="420">
        <f>25651.5526067901+2038.94196</f>
        <v>27690.494566790101</v>
      </c>
      <c r="T244" s="421"/>
      <c r="AB244" s="422"/>
      <c r="AC244" s="422"/>
      <c r="AD244" s="422"/>
      <c r="AE244" s="422"/>
      <c r="AF244" s="422"/>
      <c r="AG244" s="422"/>
      <c r="AH244" s="422"/>
      <c r="AI244" s="422"/>
      <c r="AJ244" s="422"/>
      <c r="AK244" s="422"/>
      <c r="AL244" s="422"/>
      <c r="AM244" s="422"/>
      <c r="AN244" s="422"/>
      <c r="AO244" s="422"/>
      <c r="AP244" s="422"/>
      <c r="AQ244" s="422"/>
      <c r="AR244" s="422"/>
      <c r="AS244" s="422"/>
      <c r="AT244" s="422"/>
      <c r="AU244" s="422"/>
      <c r="AV244" s="422"/>
      <c r="AW244" s="422"/>
      <c r="AX244" s="422"/>
    </row>
    <row r="245" spans="2:50" s="406" customFormat="1" ht="25.5">
      <c r="B245" s="407">
        <v>236</v>
      </c>
      <c r="C245" s="413" t="s">
        <v>2090</v>
      </c>
      <c r="D245" s="409">
        <v>2202</v>
      </c>
      <c r="E245" s="423"/>
      <c r="F245" s="434" t="s">
        <v>7406</v>
      </c>
      <c r="G245" s="433">
        <v>42368</v>
      </c>
      <c r="H245" s="408" t="s">
        <v>7150</v>
      </c>
      <c r="I245" s="413" t="s">
        <v>7151</v>
      </c>
      <c r="J245" s="427"/>
      <c r="K245" s="415" t="s">
        <v>7175</v>
      </c>
      <c r="L245" s="424"/>
      <c r="M245" s="415" t="s">
        <v>7176</v>
      </c>
      <c r="N245" s="417">
        <v>82</v>
      </c>
      <c r="O245" s="435" t="s">
        <v>7177</v>
      </c>
      <c r="P245" s="426"/>
      <c r="Q245" s="429" t="s">
        <v>7368</v>
      </c>
      <c r="R245" s="419"/>
      <c r="S245" s="420">
        <v>21319.080298847945</v>
      </c>
      <c r="T245" s="421"/>
      <c r="AB245" s="422"/>
      <c r="AC245" s="422"/>
      <c r="AD245" s="422"/>
      <c r="AE245" s="422"/>
      <c r="AF245" s="422"/>
      <c r="AG245" s="422"/>
      <c r="AH245" s="422"/>
      <c r="AI245" s="422"/>
      <c r="AJ245" s="422"/>
      <c r="AK245" s="422"/>
      <c r="AL245" s="422"/>
      <c r="AM245" s="422"/>
      <c r="AN245" s="422"/>
      <c r="AO245" s="422"/>
      <c r="AP245" s="422"/>
      <c r="AQ245" s="422"/>
      <c r="AR245" s="422"/>
      <c r="AS245" s="422"/>
      <c r="AT245" s="422"/>
      <c r="AU245" s="422"/>
      <c r="AV245" s="422"/>
      <c r="AW245" s="422"/>
      <c r="AX245" s="422"/>
    </row>
    <row r="246" spans="2:50" s="406" customFormat="1" ht="25.5">
      <c r="B246" s="407">
        <v>237</v>
      </c>
      <c r="C246" s="413" t="s">
        <v>2090</v>
      </c>
      <c r="D246" s="409">
        <v>2202</v>
      </c>
      <c r="E246" s="423"/>
      <c r="F246" s="434" t="s">
        <v>7407</v>
      </c>
      <c r="G246" s="433">
        <v>42368</v>
      </c>
      <c r="H246" s="408" t="s">
        <v>7150</v>
      </c>
      <c r="I246" s="413" t="s">
        <v>7151</v>
      </c>
      <c r="J246" s="427"/>
      <c r="K246" s="415" t="s">
        <v>7175</v>
      </c>
      <c r="L246" s="424"/>
      <c r="M246" s="415" t="s">
        <v>7176</v>
      </c>
      <c r="N246" s="417">
        <v>49</v>
      </c>
      <c r="O246" s="435" t="s">
        <v>7177</v>
      </c>
      <c r="P246" s="426"/>
      <c r="Q246" s="429" t="s">
        <v>7368</v>
      </c>
      <c r="R246" s="419"/>
      <c r="S246" s="420">
        <v>18419.719724853236</v>
      </c>
      <c r="T246" s="421"/>
      <c r="AB246" s="422"/>
      <c r="AC246" s="422"/>
      <c r="AD246" s="422"/>
      <c r="AE246" s="422"/>
      <c r="AF246" s="422"/>
      <c r="AG246" s="422"/>
      <c r="AH246" s="422"/>
      <c r="AI246" s="422"/>
      <c r="AJ246" s="422"/>
      <c r="AK246" s="422"/>
      <c r="AL246" s="422"/>
      <c r="AM246" s="422"/>
      <c r="AN246" s="422"/>
      <c r="AO246" s="422"/>
      <c r="AP246" s="422"/>
      <c r="AQ246" s="422"/>
      <c r="AR246" s="422"/>
      <c r="AS246" s="422"/>
      <c r="AT246" s="422"/>
      <c r="AU246" s="422"/>
      <c r="AV246" s="422"/>
      <c r="AW246" s="422"/>
      <c r="AX246" s="422"/>
    </row>
    <row r="247" spans="2:50" s="406" customFormat="1" ht="25.5">
      <c r="B247" s="407">
        <v>238</v>
      </c>
      <c r="C247" s="413" t="s">
        <v>2090</v>
      </c>
      <c r="D247" s="409">
        <v>2202</v>
      </c>
      <c r="E247" s="423"/>
      <c r="F247" s="434" t="s">
        <v>7408</v>
      </c>
      <c r="G247" s="433">
        <v>42368</v>
      </c>
      <c r="H247" s="408" t="s">
        <v>7150</v>
      </c>
      <c r="I247" s="413" t="s">
        <v>7151</v>
      </c>
      <c r="J247" s="427"/>
      <c r="K247" s="415" t="s">
        <v>7175</v>
      </c>
      <c r="L247" s="424"/>
      <c r="M247" s="415" t="s">
        <v>7176</v>
      </c>
      <c r="N247" s="417">
        <v>304</v>
      </c>
      <c r="O247" s="435" t="s">
        <v>7177</v>
      </c>
      <c r="P247" s="426"/>
      <c r="Q247" s="429" t="s">
        <v>7368</v>
      </c>
      <c r="R247" s="419"/>
      <c r="S247" s="420">
        <v>263988.89696161321</v>
      </c>
      <c r="T247" s="421"/>
      <c r="AB247" s="422"/>
      <c r="AC247" s="422"/>
      <c r="AD247" s="422"/>
      <c r="AE247" s="422"/>
      <c r="AF247" s="422"/>
      <c r="AG247" s="422"/>
      <c r="AH247" s="422"/>
      <c r="AI247" s="422"/>
      <c r="AJ247" s="422"/>
      <c r="AK247" s="422"/>
      <c r="AL247" s="422"/>
      <c r="AM247" s="422"/>
      <c r="AN247" s="422"/>
      <c r="AO247" s="422"/>
      <c r="AP247" s="422"/>
      <c r="AQ247" s="422"/>
      <c r="AR247" s="422"/>
      <c r="AS247" s="422"/>
      <c r="AT247" s="422"/>
      <c r="AU247" s="422"/>
      <c r="AV247" s="422"/>
      <c r="AW247" s="422"/>
      <c r="AX247" s="422"/>
    </row>
    <row r="248" spans="2:50" s="406" customFormat="1">
      <c r="B248" s="407">
        <v>239</v>
      </c>
      <c r="C248" s="413" t="s">
        <v>2090</v>
      </c>
      <c r="D248" s="409">
        <v>2202</v>
      </c>
      <c r="E248" s="423"/>
      <c r="F248" s="434" t="s">
        <v>7409</v>
      </c>
      <c r="G248" s="433">
        <v>42368</v>
      </c>
      <c r="H248" s="408" t="s">
        <v>7150</v>
      </c>
      <c r="I248" s="413" t="s">
        <v>7151</v>
      </c>
      <c r="J248" s="427"/>
      <c r="K248" s="415" t="s">
        <v>7185</v>
      </c>
      <c r="L248" s="424"/>
      <c r="M248" s="415"/>
      <c r="N248" s="417">
        <v>120</v>
      </c>
      <c r="O248" s="435" t="s">
        <v>7177</v>
      </c>
      <c r="P248" s="426"/>
      <c r="Q248" s="429" t="s">
        <v>7368</v>
      </c>
      <c r="R248" s="419"/>
      <c r="S248" s="420">
        <v>12888.263884759594</v>
      </c>
      <c r="T248" s="421"/>
      <c r="AB248" s="422"/>
      <c r="AC248" s="422"/>
      <c r="AD248" s="422"/>
      <c r="AE248" s="422"/>
      <c r="AF248" s="422"/>
      <c r="AG248" s="422"/>
      <c r="AH248" s="422"/>
      <c r="AI248" s="422"/>
      <c r="AJ248" s="422"/>
      <c r="AK248" s="422"/>
      <c r="AL248" s="422"/>
      <c r="AM248" s="422"/>
      <c r="AN248" s="422"/>
      <c r="AO248" s="422"/>
      <c r="AP248" s="422"/>
      <c r="AQ248" s="422"/>
      <c r="AR248" s="422"/>
      <c r="AS248" s="422"/>
      <c r="AT248" s="422"/>
      <c r="AU248" s="422"/>
      <c r="AV248" s="422"/>
      <c r="AW248" s="422"/>
      <c r="AX248" s="422"/>
    </row>
    <row r="249" spans="2:50" s="406" customFormat="1">
      <c r="B249" s="407">
        <v>240</v>
      </c>
      <c r="C249" s="413" t="s">
        <v>2090</v>
      </c>
      <c r="D249" s="409">
        <v>2202</v>
      </c>
      <c r="E249" s="423"/>
      <c r="F249" s="434" t="s">
        <v>7410</v>
      </c>
      <c r="G249" s="433">
        <v>42368</v>
      </c>
      <c r="H249" s="408" t="s">
        <v>7150</v>
      </c>
      <c r="I249" s="413" t="s">
        <v>7151</v>
      </c>
      <c r="J249" s="427"/>
      <c r="K249" s="415" t="s">
        <v>7187</v>
      </c>
      <c r="L249" s="424"/>
      <c r="M249" s="415"/>
      <c r="N249" s="417">
        <v>1</v>
      </c>
      <c r="O249" s="435" t="s">
        <v>1929</v>
      </c>
      <c r="P249" s="426"/>
      <c r="Q249" s="429" t="s">
        <v>7368</v>
      </c>
      <c r="R249" s="419"/>
      <c r="S249" s="420">
        <v>7277.7410134720913</v>
      </c>
      <c r="T249" s="421"/>
      <c r="AB249" s="422"/>
      <c r="AC249" s="422"/>
      <c r="AD249" s="422"/>
      <c r="AE249" s="422"/>
      <c r="AF249" s="422"/>
      <c r="AG249" s="422"/>
      <c r="AH249" s="422"/>
      <c r="AI249" s="422"/>
      <c r="AJ249" s="422"/>
      <c r="AK249" s="422"/>
      <c r="AL249" s="422"/>
      <c r="AM249" s="422"/>
      <c r="AN249" s="422"/>
      <c r="AO249" s="422"/>
      <c r="AP249" s="422"/>
      <c r="AQ249" s="422"/>
      <c r="AR249" s="422"/>
      <c r="AS249" s="422"/>
      <c r="AT249" s="422"/>
      <c r="AU249" s="422"/>
      <c r="AV249" s="422"/>
      <c r="AW249" s="422"/>
      <c r="AX249" s="422"/>
    </row>
    <row r="250" spans="2:50" s="406" customFormat="1" ht="25.5">
      <c r="B250" s="407">
        <v>241</v>
      </c>
      <c r="C250" s="413" t="s">
        <v>2090</v>
      </c>
      <c r="D250" s="409">
        <v>2202</v>
      </c>
      <c r="E250" s="423"/>
      <c r="F250" s="434" t="s">
        <v>7411</v>
      </c>
      <c r="G250" s="433">
        <v>42368</v>
      </c>
      <c r="H250" s="408" t="s">
        <v>7150</v>
      </c>
      <c r="I250" s="413" t="s">
        <v>7151</v>
      </c>
      <c r="J250" s="427"/>
      <c r="K250" s="415" t="s">
        <v>7175</v>
      </c>
      <c r="L250" s="424"/>
      <c r="M250" s="415" t="s">
        <v>7176</v>
      </c>
      <c r="N250" s="417">
        <v>239</v>
      </c>
      <c r="O250" s="435" t="s">
        <v>7177</v>
      </c>
      <c r="P250" s="426"/>
      <c r="Q250" s="429" t="s">
        <v>7368</v>
      </c>
      <c r="R250" s="419"/>
      <c r="S250" s="420">
        <v>29053.723271796112</v>
      </c>
      <c r="T250" s="421"/>
      <c r="AB250" s="422"/>
      <c r="AC250" s="422"/>
      <c r="AD250" s="422"/>
      <c r="AE250" s="422"/>
      <c r="AF250" s="422"/>
      <c r="AG250" s="422"/>
      <c r="AH250" s="422"/>
      <c r="AI250" s="422"/>
      <c r="AJ250" s="422"/>
      <c r="AK250" s="422"/>
      <c r="AL250" s="422"/>
      <c r="AM250" s="422"/>
      <c r="AN250" s="422"/>
      <c r="AO250" s="422"/>
      <c r="AP250" s="422"/>
      <c r="AQ250" s="422"/>
      <c r="AR250" s="422"/>
      <c r="AS250" s="422"/>
      <c r="AT250" s="422"/>
      <c r="AU250" s="422"/>
      <c r="AV250" s="422"/>
      <c r="AW250" s="422"/>
      <c r="AX250" s="422"/>
    </row>
    <row r="251" spans="2:50" s="406" customFormat="1" ht="25.5">
      <c r="B251" s="407">
        <v>242</v>
      </c>
      <c r="C251" s="413" t="s">
        <v>2090</v>
      </c>
      <c r="D251" s="409">
        <v>2202</v>
      </c>
      <c r="E251" s="423"/>
      <c r="F251" s="434" t="s">
        <v>7412</v>
      </c>
      <c r="G251" s="433">
        <v>42368</v>
      </c>
      <c r="H251" s="408" t="s">
        <v>7150</v>
      </c>
      <c r="I251" s="413" t="s">
        <v>7151</v>
      </c>
      <c r="J251" s="427"/>
      <c r="K251" s="415" t="s">
        <v>7185</v>
      </c>
      <c r="L251" s="424"/>
      <c r="M251" s="415"/>
      <c r="N251" s="417">
        <v>64</v>
      </c>
      <c r="O251" s="435" t="s">
        <v>7177</v>
      </c>
      <c r="P251" s="426"/>
      <c r="Q251" s="429" t="s">
        <v>7368</v>
      </c>
      <c r="R251" s="419"/>
      <c r="S251" s="420">
        <v>6956.1007764614669</v>
      </c>
      <c r="T251" s="421"/>
      <c r="AB251" s="422"/>
      <c r="AC251" s="422"/>
      <c r="AD251" s="422"/>
      <c r="AE251" s="422"/>
      <c r="AF251" s="422"/>
      <c r="AG251" s="422"/>
      <c r="AH251" s="422"/>
      <c r="AI251" s="422"/>
      <c r="AJ251" s="422"/>
      <c r="AK251" s="422"/>
      <c r="AL251" s="422"/>
      <c r="AM251" s="422"/>
      <c r="AN251" s="422"/>
      <c r="AO251" s="422"/>
      <c r="AP251" s="422"/>
      <c r="AQ251" s="422"/>
      <c r="AR251" s="422"/>
      <c r="AS251" s="422"/>
      <c r="AT251" s="422"/>
      <c r="AU251" s="422"/>
      <c r="AV251" s="422"/>
      <c r="AW251" s="422"/>
      <c r="AX251" s="422"/>
    </row>
    <row r="252" spans="2:50" s="406" customFormat="1" ht="25.5">
      <c r="B252" s="407">
        <v>243</v>
      </c>
      <c r="C252" s="413" t="s">
        <v>2090</v>
      </c>
      <c r="D252" s="409">
        <v>2202</v>
      </c>
      <c r="E252" s="423"/>
      <c r="F252" s="434" t="s">
        <v>7413</v>
      </c>
      <c r="G252" s="433">
        <v>42368</v>
      </c>
      <c r="H252" s="408" t="s">
        <v>7150</v>
      </c>
      <c r="I252" s="413" t="s">
        <v>7151</v>
      </c>
      <c r="J252" s="427"/>
      <c r="K252" s="415" t="s">
        <v>7175</v>
      </c>
      <c r="L252" s="424"/>
      <c r="M252" s="415" t="s">
        <v>7176</v>
      </c>
      <c r="N252" s="417">
        <v>202</v>
      </c>
      <c r="O252" s="435" t="s">
        <v>7177</v>
      </c>
      <c r="P252" s="426"/>
      <c r="Q252" s="429" t="s">
        <v>7368</v>
      </c>
      <c r="R252" s="419"/>
      <c r="S252" s="420">
        <v>24581.881155561605</v>
      </c>
      <c r="T252" s="421"/>
      <c r="AB252" s="422"/>
      <c r="AC252" s="422"/>
      <c r="AD252" s="422"/>
      <c r="AE252" s="422"/>
      <c r="AF252" s="422"/>
      <c r="AG252" s="422"/>
      <c r="AH252" s="422"/>
      <c r="AI252" s="422"/>
      <c r="AJ252" s="422"/>
      <c r="AK252" s="422"/>
      <c r="AL252" s="422"/>
      <c r="AM252" s="422"/>
      <c r="AN252" s="422"/>
      <c r="AO252" s="422"/>
      <c r="AP252" s="422"/>
      <c r="AQ252" s="422"/>
      <c r="AR252" s="422"/>
      <c r="AS252" s="422"/>
      <c r="AT252" s="422"/>
      <c r="AU252" s="422"/>
      <c r="AV252" s="422"/>
      <c r="AW252" s="422"/>
      <c r="AX252" s="422"/>
    </row>
    <row r="253" spans="2:50" s="406" customFormat="1" ht="25.5">
      <c r="B253" s="407">
        <v>244</v>
      </c>
      <c r="C253" s="413" t="s">
        <v>2090</v>
      </c>
      <c r="D253" s="409">
        <v>2202</v>
      </c>
      <c r="E253" s="423"/>
      <c r="F253" s="434" t="s">
        <v>7414</v>
      </c>
      <c r="G253" s="433">
        <v>42368</v>
      </c>
      <c r="H253" s="408" t="s">
        <v>7150</v>
      </c>
      <c r="I253" s="413" t="s">
        <v>7151</v>
      </c>
      <c r="J253" s="427"/>
      <c r="K253" s="415" t="s">
        <v>7185</v>
      </c>
      <c r="L253" s="424"/>
      <c r="M253" s="415"/>
      <c r="N253" s="417">
        <v>56</v>
      </c>
      <c r="O253" s="435" t="s">
        <v>7177</v>
      </c>
      <c r="P253" s="426"/>
      <c r="Q253" s="429" t="s">
        <v>7368</v>
      </c>
      <c r="R253" s="419"/>
      <c r="S253" s="420">
        <v>5937.3390785044476</v>
      </c>
      <c r="T253" s="421"/>
      <c r="AB253" s="422"/>
      <c r="AC253" s="422"/>
      <c r="AD253" s="422"/>
      <c r="AE253" s="422"/>
      <c r="AF253" s="422"/>
      <c r="AG253" s="422"/>
      <c r="AH253" s="422"/>
      <c r="AI253" s="422"/>
      <c r="AJ253" s="422"/>
      <c r="AK253" s="422"/>
      <c r="AL253" s="422"/>
      <c r="AM253" s="422"/>
      <c r="AN253" s="422"/>
      <c r="AO253" s="422"/>
      <c r="AP253" s="422"/>
      <c r="AQ253" s="422"/>
      <c r="AR253" s="422"/>
      <c r="AS253" s="422"/>
      <c r="AT253" s="422"/>
      <c r="AU253" s="422"/>
      <c r="AV253" s="422"/>
      <c r="AW253" s="422"/>
      <c r="AX253" s="422"/>
    </row>
    <row r="254" spans="2:50" s="406" customFormat="1" ht="25.5">
      <c r="B254" s="407">
        <v>245</v>
      </c>
      <c r="C254" s="413" t="s">
        <v>2090</v>
      </c>
      <c r="D254" s="409">
        <v>2202</v>
      </c>
      <c r="E254" s="423"/>
      <c r="F254" s="434" t="s">
        <v>7415</v>
      </c>
      <c r="G254" s="433">
        <v>42368</v>
      </c>
      <c r="H254" s="408" t="s">
        <v>7150</v>
      </c>
      <c r="I254" s="413" t="s">
        <v>7151</v>
      </c>
      <c r="J254" s="427"/>
      <c r="K254" s="415" t="s">
        <v>7175</v>
      </c>
      <c r="L254" s="424"/>
      <c r="M254" s="415" t="s">
        <v>7176</v>
      </c>
      <c r="N254" s="417">
        <v>110</v>
      </c>
      <c r="O254" s="435" t="s">
        <v>7177</v>
      </c>
      <c r="P254" s="426"/>
      <c r="Q254" s="429" t="s">
        <v>7368</v>
      </c>
      <c r="R254" s="419"/>
      <c r="S254" s="420">
        <v>14188.227871441619</v>
      </c>
      <c r="T254" s="421"/>
      <c r="AB254" s="422"/>
      <c r="AC254" s="422"/>
      <c r="AD254" s="422"/>
      <c r="AE254" s="422"/>
      <c r="AF254" s="422"/>
      <c r="AG254" s="422"/>
      <c r="AH254" s="422"/>
      <c r="AI254" s="422"/>
      <c r="AJ254" s="422"/>
      <c r="AK254" s="422"/>
      <c r="AL254" s="422"/>
      <c r="AM254" s="422"/>
      <c r="AN254" s="422"/>
      <c r="AO254" s="422"/>
      <c r="AP254" s="422"/>
      <c r="AQ254" s="422"/>
      <c r="AR254" s="422"/>
      <c r="AS254" s="422"/>
      <c r="AT254" s="422"/>
      <c r="AU254" s="422"/>
      <c r="AV254" s="422"/>
      <c r="AW254" s="422"/>
      <c r="AX254" s="422"/>
    </row>
    <row r="255" spans="2:50" s="406" customFormat="1">
      <c r="B255" s="407">
        <v>246</v>
      </c>
      <c r="C255" s="413" t="s">
        <v>2090</v>
      </c>
      <c r="D255" s="409">
        <v>2202</v>
      </c>
      <c r="E255" s="423"/>
      <c r="F255" s="434" t="s">
        <v>7416</v>
      </c>
      <c r="G255" s="433">
        <v>42368</v>
      </c>
      <c r="H255" s="408" t="s">
        <v>7150</v>
      </c>
      <c r="I255" s="413" t="s">
        <v>7151</v>
      </c>
      <c r="J255" s="427"/>
      <c r="K255" s="415" t="s">
        <v>7185</v>
      </c>
      <c r="L255" s="424"/>
      <c r="M255" s="415"/>
      <c r="N255" s="417">
        <v>48</v>
      </c>
      <c r="O255" s="435" t="s">
        <v>7177</v>
      </c>
      <c r="P255" s="426"/>
      <c r="Q255" s="429" t="s">
        <v>7368</v>
      </c>
      <c r="R255" s="419"/>
      <c r="S255" s="420">
        <v>5140.5992604502499</v>
      </c>
      <c r="T255" s="421"/>
      <c r="AB255" s="422"/>
      <c r="AC255" s="422"/>
      <c r="AD255" s="422"/>
      <c r="AE255" s="422"/>
      <c r="AF255" s="422"/>
      <c r="AG255" s="422"/>
      <c r="AH255" s="422"/>
      <c r="AI255" s="422"/>
      <c r="AJ255" s="422"/>
      <c r="AK255" s="422"/>
      <c r="AL255" s="422"/>
      <c r="AM255" s="422"/>
      <c r="AN255" s="422"/>
      <c r="AO255" s="422"/>
      <c r="AP255" s="422"/>
      <c r="AQ255" s="422"/>
      <c r="AR255" s="422"/>
      <c r="AS255" s="422"/>
      <c r="AT255" s="422"/>
      <c r="AU255" s="422"/>
      <c r="AV255" s="422"/>
      <c r="AW255" s="422"/>
      <c r="AX255" s="422"/>
    </row>
    <row r="256" spans="2:50" s="406" customFormat="1" ht="25.5">
      <c r="B256" s="407">
        <v>247</v>
      </c>
      <c r="C256" s="413" t="s">
        <v>2090</v>
      </c>
      <c r="D256" s="409">
        <v>2202</v>
      </c>
      <c r="E256" s="423"/>
      <c r="F256" s="434" t="s">
        <v>7417</v>
      </c>
      <c r="G256" s="433">
        <v>42368</v>
      </c>
      <c r="H256" s="408" t="s">
        <v>7150</v>
      </c>
      <c r="I256" s="413" t="s">
        <v>7151</v>
      </c>
      <c r="J256" s="427"/>
      <c r="K256" s="415" t="s">
        <v>7175</v>
      </c>
      <c r="L256" s="424"/>
      <c r="M256" s="415" t="s">
        <v>7176</v>
      </c>
      <c r="N256" s="417">
        <v>113</v>
      </c>
      <c r="O256" s="435" t="s">
        <v>7177</v>
      </c>
      <c r="P256" s="426"/>
      <c r="Q256" s="429" t="s">
        <v>7368</v>
      </c>
      <c r="R256" s="419"/>
      <c r="S256" s="420">
        <v>12549.504807340263</v>
      </c>
      <c r="T256" s="421"/>
      <c r="AB256" s="422"/>
      <c r="AC256" s="422"/>
      <c r="AD256" s="422"/>
      <c r="AE256" s="422"/>
      <c r="AF256" s="422"/>
      <c r="AG256" s="422"/>
      <c r="AH256" s="422"/>
      <c r="AI256" s="422"/>
      <c r="AJ256" s="422"/>
      <c r="AK256" s="422"/>
      <c r="AL256" s="422"/>
      <c r="AM256" s="422"/>
      <c r="AN256" s="422"/>
      <c r="AO256" s="422"/>
      <c r="AP256" s="422"/>
      <c r="AQ256" s="422"/>
      <c r="AR256" s="422"/>
      <c r="AS256" s="422"/>
      <c r="AT256" s="422"/>
      <c r="AU256" s="422"/>
      <c r="AV256" s="422"/>
      <c r="AW256" s="422"/>
      <c r="AX256" s="422"/>
    </row>
    <row r="257" spans="2:50" s="406" customFormat="1">
      <c r="B257" s="407">
        <v>248</v>
      </c>
      <c r="C257" s="413" t="s">
        <v>2090</v>
      </c>
      <c r="D257" s="409">
        <v>2202</v>
      </c>
      <c r="E257" s="423"/>
      <c r="F257" s="434" t="s">
        <v>7418</v>
      </c>
      <c r="G257" s="433">
        <v>42368</v>
      </c>
      <c r="H257" s="408" t="s">
        <v>7150</v>
      </c>
      <c r="I257" s="413" t="s">
        <v>7151</v>
      </c>
      <c r="J257" s="427"/>
      <c r="K257" s="415" t="s">
        <v>7185</v>
      </c>
      <c r="L257" s="424"/>
      <c r="M257" s="415"/>
      <c r="N257" s="417">
        <v>64</v>
      </c>
      <c r="O257" s="435" t="s">
        <v>7177</v>
      </c>
      <c r="P257" s="426"/>
      <c r="Q257" s="429" t="s">
        <v>7368</v>
      </c>
      <c r="R257" s="419"/>
      <c r="S257" s="420">
        <v>6744.3327659568577</v>
      </c>
      <c r="T257" s="421"/>
      <c r="AB257" s="422"/>
      <c r="AC257" s="422"/>
      <c r="AD257" s="422"/>
      <c r="AE257" s="422"/>
      <c r="AF257" s="422"/>
      <c r="AG257" s="422"/>
      <c r="AH257" s="422"/>
      <c r="AI257" s="422"/>
      <c r="AJ257" s="422"/>
      <c r="AK257" s="422"/>
      <c r="AL257" s="422"/>
      <c r="AM257" s="422"/>
      <c r="AN257" s="422"/>
      <c r="AO257" s="422"/>
      <c r="AP257" s="422"/>
      <c r="AQ257" s="422"/>
      <c r="AR257" s="422"/>
      <c r="AS257" s="422"/>
      <c r="AT257" s="422"/>
      <c r="AU257" s="422"/>
      <c r="AV257" s="422"/>
      <c r="AW257" s="422"/>
      <c r="AX257" s="422"/>
    </row>
    <row r="258" spans="2:50" s="406" customFormat="1" ht="25.5">
      <c r="B258" s="407">
        <v>249</v>
      </c>
      <c r="C258" s="413" t="s">
        <v>2090</v>
      </c>
      <c r="D258" s="409">
        <v>2202</v>
      </c>
      <c r="E258" s="423"/>
      <c r="F258" s="434" t="s">
        <v>7419</v>
      </c>
      <c r="G258" s="433">
        <v>42368</v>
      </c>
      <c r="H258" s="408" t="s">
        <v>7150</v>
      </c>
      <c r="I258" s="413" t="s">
        <v>7151</v>
      </c>
      <c r="J258" s="427"/>
      <c r="K258" s="415" t="s">
        <v>7175</v>
      </c>
      <c r="L258" s="424"/>
      <c r="M258" s="415" t="s">
        <v>7176</v>
      </c>
      <c r="N258" s="417">
        <v>199</v>
      </c>
      <c r="O258" s="435" t="s">
        <v>7177</v>
      </c>
      <c r="P258" s="426"/>
      <c r="Q258" s="429" t="s">
        <v>7368</v>
      </c>
      <c r="R258" s="419"/>
      <c r="S258" s="420">
        <v>47862.250981768979</v>
      </c>
      <c r="T258" s="421"/>
      <c r="AB258" s="422"/>
      <c r="AC258" s="422"/>
      <c r="AD258" s="422"/>
      <c r="AE258" s="422"/>
      <c r="AF258" s="422"/>
      <c r="AG258" s="422"/>
      <c r="AH258" s="422"/>
      <c r="AI258" s="422"/>
      <c r="AJ258" s="422"/>
      <c r="AK258" s="422"/>
      <c r="AL258" s="422"/>
      <c r="AM258" s="422"/>
      <c r="AN258" s="422"/>
      <c r="AO258" s="422"/>
      <c r="AP258" s="422"/>
      <c r="AQ258" s="422"/>
      <c r="AR258" s="422"/>
      <c r="AS258" s="422"/>
      <c r="AT258" s="422"/>
      <c r="AU258" s="422"/>
      <c r="AV258" s="422"/>
      <c r="AW258" s="422"/>
      <c r="AX258" s="422"/>
    </row>
    <row r="259" spans="2:50" s="406" customFormat="1" ht="25.5">
      <c r="B259" s="407">
        <v>250</v>
      </c>
      <c r="C259" s="413" t="s">
        <v>2090</v>
      </c>
      <c r="D259" s="409">
        <v>2202</v>
      </c>
      <c r="E259" s="423"/>
      <c r="F259" s="434" t="s">
        <v>7420</v>
      </c>
      <c r="G259" s="433">
        <v>42368</v>
      </c>
      <c r="H259" s="408" t="s">
        <v>7150</v>
      </c>
      <c r="I259" s="413" t="s">
        <v>7151</v>
      </c>
      <c r="J259" s="427"/>
      <c r="K259" s="415" t="s">
        <v>7175</v>
      </c>
      <c r="L259" s="424"/>
      <c r="M259" s="415" t="s">
        <v>7176</v>
      </c>
      <c r="N259" s="417">
        <v>446</v>
      </c>
      <c r="O259" s="435" t="s">
        <v>7177</v>
      </c>
      <c r="P259" s="426"/>
      <c r="Q259" s="429" t="s">
        <v>7368</v>
      </c>
      <c r="R259" s="419"/>
      <c r="S259" s="420">
        <f>243769.051076456+2038.94196</f>
        <v>245807.993036456</v>
      </c>
      <c r="T259" s="421"/>
      <c r="AB259" s="422"/>
      <c r="AC259" s="422"/>
      <c r="AD259" s="422"/>
      <c r="AE259" s="422"/>
      <c r="AF259" s="422"/>
      <c r="AG259" s="422"/>
      <c r="AH259" s="422"/>
      <c r="AI259" s="422"/>
      <c r="AJ259" s="422"/>
      <c r="AK259" s="422"/>
      <c r="AL259" s="422"/>
      <c r="AM259" s="422"/>
      <c r="AN259" s="422"/>
      <c r="AO259" s="422"/>
      <c r="AP259" s="422"/>
      <c r="AQ259" s="422"/>
      <c r="AR259" s="422"/>
      <c r="AS259" s="422"/>
      <c r="AT259" s="422"/>
      <c r="AU259" s="422"/>
      <c r="AV259" s="422"/>
      <c r="AW259" s="422"/>
      <c r="AX259" s="422"/>
    </row>
    <row r="260" spans="2:50" s="406" customFormat="1">
      <c r="B260" s="407">
        <v>251</v>
      </c>
      <c r="C260" s="413" t="s">
        <v>2090</v>
      </c>
      <c r="D260" s="409">
        <v>2202</v>
      </c>
      <c r="E260" s="423"/>
      <c r="F260" s="434" t="s">
        <v>7421</v>
      </c>
      <c r="G260" s="433">
        <v>42368</v>
      </c>
      <c r="H260" s="408" t="s">
        <v>7150</v>
      </c>
      <c r="I260" s="413" t="s">
        <v>7151</v>
      </c>
      <c r="J260" s="427"/>
      <c r="K260" s="415" t="s">
        <v>7185</v>
      </c>
      <c r="L260" s="424"/>
      <c r="M260" s="415"/>
      <c r="N260" s="417">
        <v>120</v>
      </c>
      <c r="O260" s="435" t="s">
        <v>7177</v>
      </c>
      <c r="P260" s="426"/>
      <c r="Q260" s="429" t="s">
        <v>7368</v>
      </c>
      <c r="R260" s="419"/>
      <c r="S260" s="420">
        <v>10341.010942926832</v>
      </c>
      <c r="T260" s="421"/>
      <c r="AB260" s="422"/>
      <c r="AC260" s="422"/>
      <c r="AD260" s="422"/>
      <c r="AE260" s="422"/>
      <c r="AF260" s="422"/>
      <c r="AG260" s="422"/>
      <c r="AH260" s="422"/>
      <c r="AI260" s="422"/>
      <c r="AJ260" s="422"/>
      <c r="AK260" s="422"/>
      <c r="AL260" s="422"/>
      <c r="AM260" s="422"/>
      <c r="AN260" s="422"/>
      <c r="AO260" s="422"/>
      <c r="AP260" s="422"/>
      <c r="AQ260" s="422"/>
      <c r="AR260" s="422"/>
      <c r="AS260" s="422"/>
      <c r="AT260" s="422"/>
      <c r="AU260" s="422"/>
      <c r="AV260" s="422"/>
      <c r="AW260" s="422"/>
      <c r="AX260" s="422"/>
    </row>
    <row r="261" spans="2:50" s="406" customFormat="1">
      <c r="B261" s="407">
        <v>252</v>
      </c>
      <c r="C261" s="413" t="s">
        <v>2090</v>
      </c>
      <c r="D261" s="409">
        <v>2202</v>
      </c>
      <c r="E261" s="423"/>
      <c r="F261" s="434" t="s">
        <v>7422</v>
      </c>
      <c r="G261" s="433">
        <v>42368</v>
      </c>
      <c r="H261" s="408" t="s">
        <v>7150</v>
      </c>
      <c r="I261" s="413" t="s">
        <v>7151</v>
      </c>
      <c r="J261" s="427"/>
      <c r="K261" s="415" t="s">
        <v>7187</v>
      </c>
      <c r="L261" s="424"/>
      <c r="M261" s="415"/>
      <c r="N261" s="417">
        <v>1</v>
      </c>
      <c r="O261" s="435" t="s">
        <v>1929</v>
      </c>
      <c r="P261" s="426"/>
      <c r="Q261" s="429" t="s">
        <v>7368</v>
      </c>
      <c r="R261" s="419"/>
      <c r="S261" s="420">
        <v>6409.0170708221603</v>
      </c>
      <c r="T261" s="421"/>
      <c r="AB261" s="422"/>
      <c r="AC261" s="422"/>
      <c r="AD261" s="422"/>
      <c r="AE261" s="422"/>
      <c r="AF261" s="422"/>
      <c r="AG261" s="422"/>
      <c r="AH261" s="422"/>
      <c r="AI261" s="422"/>
      <c r="AJ261" s="422"/>
      <c r="AK261" s="422"/>
      <c r="AL261" s="422"/>
      <c r="AM261" s="422"/>
      <c r="AN261" s="422"/>
      <c r="AO261" s="422"/>
      <c r="AP261" s="422"/>
      <c r="AQ261" s="422"/>
      <c r="AR261" s="422"/>
      <c r="AS261" s="422"/>
      <c r="AT261" s="422"/>
      <c r="AU261" s="422"/>
      <c r="AV261" s="422"/>
      <c r="AW261" s="422"/>
      <c r="AX261" s="422"/>
    </row>
    <row r="262" spans="2:50" s="406" customFormat="1" ht="25.5">
      <c r="B262" s="407">
        <v>253</v>
      </c>
      <c r="C262" s="413" t="s">
        <v>2090</v>
      </c>
      <c r="D262" s="409">
        <v>2202</v>
      </c>
      <c r="E262" s="423"/>
      <c r="F262" s="434" t="s">
        <v>7423</v>
      </c>
      <c r="G262" s="433">
        <v>42368</v>
      </c>
      <c r="H262" s="408" t="s">
        <v>7150</v>
      </c>
      <c r="I262" s="413" t="s">
        <v>7151</v>
      </c>
      <c r="J262" s="427"/>
      <c r="K262" s="415" t="s">
        <v>7175</v>
      </c>
      <c r="L262" s="424"/>
      <c r="M262" s="415" t="s">
        <v>7176</v>
      </c>
      <c r="N262" s="417">
        <v>487</v>
      </c>
      <c r="O262" s="435" t="s">
        <v>7177</v>
      </c>
      <c r="P262" s="426"/>
      <c r="Q262" s="429" t="s">
        <v>7368</v>
      </c>
      <c r="R262" s="419"/>
      <c r="S262" s="420">
        <v>98343.891584877783</v>
      </c>
      <c r="T262" s="421"/>
      <c r="AB262" s="422"/>
      <c r="AC262" s="422"/>
      <c r="AD262" s="422"/>
      <c r="AE262" s="422"/>
      <c r="AF262" s="422"/>
      <c r="AG262" s="422"/>
      <c r="AH262" s="422"/>
      <c r="AI262" s="422"/>
      <c r="AJ262" s="422"/>
      <c r="AK262" s="422"/>
      <c r="AL262" s="422"/>
      <c r="AM262" s="422"/>
      <c r="AN262" s="422"/>
      <c r="AO262" s="422"/>
      <c r="AP262" s="422"/>
      <c r="AQ262" s="422"/>
      <c r="AR262" s="422"/>
      <c r="AS262" s="422"/>
      <c r="AT262" s="422"/>
      <c r="AU262" s="422"/>
      <c r="AV262" s="422"/>
      <c r="AW262" s="422"/>
      <c r="AX262" s="422"/>
    </row>
    <row r="263" spans="2:50" s="406" customFormat="1" ht="25.5">
      <c r="B263" s="407">
        <v>254</v>
      </c>
      <c r="C263" s="413" t="s">
        <v>2090</v>
      </c>
      <c r="D263" s="409">
        <v>2202</v>
      </c>
      <c r="E263" s="423"/>
      <c r="F263" s="434" t="s">
        <v>7424</v>
      </c>
      <c r="G263" s="433">
        <v>42368</v>
      </c>
      <c r="H263" s="408" t="s">
        <v>7150</v>
      </c>
      <c r="I263" s="413" t="s">
        <v>7151</v>
      </c>
      <c r="J263" s="427"/>
      <c r="K263" s="415" t="s">
        <v>7175</v>
      </c>
      <c r="L263" s="424"/>
      <c r="M263" s="415" t="s">
        <v>7176</v>
      </c>
      <c r="N263" s="417">
        <v>192</v>
      </c>
      <c r="O263" s="435" t="s">
        <v>7177</v>
      </c>
      <c r="P263" s="426"/>
      <c r="Q263" s="429" t="s">
        <v>7368</v>
      </c>
      <c r="R263" s="419"/>
      <c r="S263" s="420">
        <f>114413.415726238+2038.94196</f>
        <v>116452.357686238</v>
      </c>
      <c r="T263" s="421"/>
      <c r="AB263" s="422"/>
      <c r="AC263" s="422"/>
      <c r="AD263" s="422"/>
      <c r="AE263" s="422"/>
      <c r="AF263" s="422"/>
      <c r="AG263" s="422"/>
      <c r="AH263" s="422"/>
      <c r="AI263" s="422"/>
      <c r="AJ263" s="422"/>
      <c r="AK263" s="422"/>
      <c r="AL263" s="422"/>
      <c r="AM263" s="422"/>
      <c r="AN263" s="422"/>
      <c r="AO263" s="422"/>
      <c r="AP263" s="422"/>
      <c r="AQ263" s="422"/>
      <c r="AR263" s="422"/>
      <c r="AS263" s="422"/>
      <c r="AT263" s="422"/>
      <c r="AU263" s="422"/>
      <c r="AV263" s="422"/>
      <c r="AW263" s="422"/>
      <c r="AX263" s="422"/>
    </row>
    <row r="264" spans="2:50" s="406" customFormat="1">
      <c r="B264" s="407">
        <v>255</v>
      </c>
      <c r="C264" s="413" t="s">
        <v>2090</v>
      </c>
      <c r="D264" s="409">
        <v>2202</v>
      </c>
      <c r="E264" s="423"/>
      <c r="F264" s="434" t="s">
        <v>7425</v>
      </c>
      <c r="G264" s="433">
        <v>42368</v>
      </c>
      <c r="H264" s="408" t="s">
        <v>7150</v>
      </c>
      <c r="I264" s="413" t="s">
        <v>7151</v>
      </c>
      <c r="J264" s="427"/>
      <c r="K264" s="415" t="s">
        <v>7185</v>
      </c>
      <c r="L264" s="424"/>
      <c r="M264" s="415"/>
      <c r="N264" s="417">
        <v>112</v>
      </c>
      <c r="O264" s="435" t="s">
        <v>7177</v>
      </c>
      <c r="P264" s="426"/>
      <c r="Q264" s="429" t="s">
        <v>7368</v>
      </c>
      <c r="R264" s="419"/>
      <c r="S264" s="420">
        <v>12310.90892599783</v>
      </c>
      <c r="T264" s="421"/>
      <c r="AB264" s="422"/>
      <c r="AC264" s="422"/>
      <c r="AD264" s="422"/>
      <c r="AE264" s="422"/>
      <c r="AF264" s="422"/>
      <c r="AG264" s="422"/>
      <c r="AH264" s="422"/>
      <c r="AI264" s="422"/>
      <c r="AJ264" s="422"/>
      <c r="AK264" s="422"/>
      <c r="AL264" s="422"/>
      <c r="AM264" s="422"/>
      <c r="AN264" s="422"/>
      <c r="AO264" s="422"/>
      <c r="AP264" s="422"/>
      <c r="AQ264" s="422"/>
      <c r="AR264" s="422"/>
      <c r="AS264" s="422"/>
      <c r="AT264" s="422"/>
      <c r="AU264" s="422"/>
      <c r="AV264" s="422"/>
      <c r="AW264" s="422"/>
      <c r="AX264" s="422"/>
    </row>
    <row r="265" spans="2:50" s="406" customFormat="1" ht="25.5">
      <c r="B265" s="407">
        <v>256</v>
      </c>
      <c r="C265" s="413" t="s">
        <v>2090</v>
      </c>
      <c r="D265" s="409">
        <v>2202</v>
      </c>
      <c r="E265" s="423"/>
      <c r="F265" s="434" t="s">
        <v>7426</v>
      </c>
      <c r="G265" s="433">
        <v>42368</v>
      </c>
      <c r="H265" s="408" t="s">
        <v>7150</v>
      </c>
      <c r="I265" s="413" t="s">
        <v>7151</v>
      </c>
      <c r="J265" s="427"/>
      <c r="K265" s="415" t="s">
        <v>7175</v>
      </c>
      <c r="L265" s="424"/>
      <c r="M265" s="415" t="s">
        <v>7176</v>
      </c>
      <c r="N265" s="417">
        <v>360</v>
      </c>
      <c r="O265" s="435" t="s">
        <v>7177</v>
      </c>
      <c r="P265" s="426"/>
      <c r="Q265" s="429" t="s">
        <v>7368</v>
      </c>
      <c r="R265" s="419"/>
      <c r="S265" s="420">
        <v>117436.75985603761</v>
      </c>
      <c r="T265" s="421"/>
      <c r="AB265" s="422"/>
      <c r="AC265" s="422"/>
      <c r="AD265" s="422"/>
      <c r="AE265" s="422"/>
      <c r="AF265" s="422"/>
      <c r="AG265" s="422"/>
      <c r="AH265" s="422"/>
      <c r="AI265" s="422"/>
      <c r="AJ265" s="422"/>
      <c r="AK265" s="422"/>
      <c r="AL265" s="422"/>
      <c r="AM265" s="422"/>
      <c r="AN265" s="422"/>
      <c r="AO265" s="422"/>
      <c r="AP265" s="422"/>
      <c r="AQ265" s="422"/>
      <c r="AR265" s="422"/>
      <c r="AS265" s="422"/>
      <c r="AT265" s="422"/>
      <c r="AU265" s="422"/>
      <c r="AV265" s="422"/>
      <c r="AW265" s="422"/>
      <c r="AX265" s="422"/>
    </row>
    <row r="266" spans="2:50" s="406" customFormat="1" ht="25.5">
      <c r="B266" s="407">
        <v>257</v>
      </c>
      <c r="C266" s="413" t="s">
        <v>2090</v>
      </c>
      <c r="D266" s="409">
        <v>2202</v>
      </c>
      <c r="E266" s="423"/>
      <c r="F266" s="434" t="s">
        <v>7427</v>
      </c>
      <c r="G266" s="433">
        <v>42368</v>
      </c>
      <c r="H266" s="408" t="s">
        <v>7150</v>
      </c>
      <c r="I266" s="413" t="s">
        <v>7151</v>
      </c>
      <c r="J266" s="427"/>
      <c r="K266" s="415" t="s">
        <v>7175</v>
      </c>
      <c r="L266" s="424"/>
      <c r="M266" s="415" t="s">
        <v>7176</v>
      </c>
      <c r="N266" s="417">
        <v>840</v>
      </c>
      <c r="O266" s="435" t="s">
        <v>7177</v>
      </c>
      <c r="P266" s="426"/>
      <c r="Q266" s="429" t="s">
        <v>7368</v>
      </c>
      <c r="R266" s="419"/>
      <c r="S266" s="420">
        <v>191070.30815322255</v>
      </c>
      <c r="T266" s="421"/>
      <c r="AB266" s="422"/>
      <c r="AC266" s="422"/>
      <c r="AD266" s="422"/>
      <c r="AE266" s="422"/>
      <c r="AF266" s="422"/>
      <c r="AG266" s="422"/>
      <c r="AH266" s="422"/>
      <c r="AI266" s="422"/>
      <c r="AJ266" s="422"/>
      <c r="AK266" s="422"/>
      <c r="AL266" s="422"/>
      <c r="AM266" s="422"/>
      <c r="AN266" s="422"/>
      <c r="AO266" s="422"/>
      <c r="AP266" s="422"/>
      <c r="AQ266" s="422"/>
      <c r="AR266" s="422"/>
      <c r="AS266" s="422"/>
      <c r="AT266" s="422"/>
      <c r="AU266" s="422"/>
      <c r="AV266" s="422"/>
      <c r="AW266" s="422"/>
      <c r="AX266" s="422"/>
    </row>
    <row r="267" spans="2:50" s="406" customFormat="1" ht="25.5">
      <c r="B267" s="407">
        <v>258</v>
      </c>
      <c r="C267" s="413" t="s">
        <v>2090</v>
      </c>
      <c r="D267" s="409">
        <v>2202</v>
      </c>
      <c r="E267" s="423"/>
      <c r="F267" s="434" t="s">
        <v>7428</v>
      </c>
      <c r="G267" s="433">
        <v>42368</v>
      </c>
      <c r="H267" s="408" t="s">
        <v>7150</v>
      </c>
      <c r="I267" s="413" t="s">
        <v>7151</v>
      </c>
      <c r="J267" s="427"/>
      <c r="K267" s="415" t="s">
        <v>7175</v>
      </c>
      <c r="L267" s="424"/>
      <c r="M267" s="415" t="s">
        <v>7176</v>
      </c>
      <c r="N267" s="417">
        <v>140</v>
      </c>
      <c r="O267" s="435" t="s">
        <v>7177</v>
      </c>
      <c r="P267" s="426"/>
      <c r="Q267" s="429" t="s">
        <v>7368</v>
      </c>
      <c r="R267" s="419"/>
      <c r="S267" s="420">
        <v>33651.57574480099</v>
      </c>
      <c r="T267" s="421"/>
      <c r="AB267" s="422"/>
      <c r="AC267" s="422"/>
      <c r="AD267" s="422"/>
      <c r="AE267" s="422"/>
      <c r="AF267" s="422"/>
      <c r="AG267" s="422"/>
      <c r="AH267" s="422"/>
      <c r="AI267" s="422"/>
      <c r="AJ267" s="422"/>
      <c r="AK267" s="422"/>
      <c r="AL267" s="422"/>
      <c r="AM267" s="422"/>
      <c r="AN267" s="422"/>
      <c r="AO267" s="422"/>
      <c r="AP267" s="422"/>
      <c r="AQ267" s="422"/>
      <c r="AR267" s="422"/>
      <c r="AS267" s="422"/>
      <c r="AT267" s="422"/>
      <c r="AU267" s="422"/>
      <c r="AV267" s="422"/>
      <c r="AW267" s="422"/>
      <c r="AX267" s="422"/>
    </row>
    <row r="268" spans="2:50" s="406" customFormat="1" ht="25.5">
      <c r="B268" s="407">
        <v>259</v>
      </c>
      <c r="C268" s="413" t="s">
        <v>2090</v>
      </c>
      <c r="D268" s="409">
        <v>2202</v>
      </c>
      <c r="E268" s="423"/>
      <c r="F268" s="434" t="s">
        <v>7429</v>
      </c>
      <c r="G268" s="433">
        <v>42368</v>
      </c>
      <c r="H268" s="408" t="s">
        <v>7150</v>
      </c>
      <c r="I268" s="413" t="s">
        <v>7151</v>
      </c>
      <c r="J268" s="427"/>
      <c r="K268" s="415" t="s">
        <v>7175</v>
      </c>
      <c r="L268" s="424"/>
      <c r="M268" s="415" t="s">
        <v>7176</v>
      </c>
      <c r="N268" s="417">
        <v>652</v>
      </c>
      <c r="O268" s="435" t="s">
        <v>7177</v>
      </c>
      <c r="P268" s="426"/>
      <c r="Q268" s="429" t="s">
        <v>7368</v>
      </c>
      <c r="R268" s="419"/>
      <c r="S268" s="420">
        <f>353940.481350738+2038.94196</f>
        <v>355979.423310738</v>
      </c>
      <c r="T268" s="421"/>
      <c r="AB268" s="422"/>
      <c r="AC268" s="422"/>
      <c r="AD268" s="422"/>
      <c r="AE268" s="422"/>
      <c r="AF268" s="422"/>
      <c r="AG268" s="422"/>
      <c r="AH268" s="422"/>
      <c r="AI268" s="422"/>
      <c r="AJ268" s="422"/>
      <c r="AK268" s="422"/>
      <c r="AL268" s="422"/>
      <c r="AM268" s="422"/>
      <c r="AN268" s="422"/>
      <c r="AO268" s="422"/>
      <c r="AP268" s="422"/>
      <c r="AQ268" s="422"/>
      <c r="AR268" s="422"/>
      <c r="AS268" s="422"/>
      <c r="AT268" s="422"/>
      <c r="AU268" s="422"/>
      <c r="AV268" s="422"/>
      <c r="AW268" s="422"/>
      <c r="AX268" s="422"/>
    </row>
    <row r="269" spans="2:50" s="406" customFormat="1">
      <c r="B269" s="407">
        <v>260</v>
      </c>
      <c r="C269" s="413" t="s">
        <v>2090</v>
      </c>
      <c r="D269" s="409">
        <v>2202</v>
      </c>
      <c r="E269" s="423"/>
      <c r="F269" s="434" t="s">
        <v>7430</v>
      </c>
      <c r="G269" s="433">
        <v>42368</v>
      </c>
      <c r="H269" s="408" t="s">
        <v>7150</v>
      </c>
      <c r="I269" s="413" t="s">
        <v>7151</v>
      </c>
      <c r="J269" s="427"/>
      <c r="K269" s="415" t="s">
        <v>7185</v>
      </c>
      <c r="L269" s="424"/>
      <c r="M269" s="415"/>
      <c r="N269" s="417">
        <v>264</v>
      </c>
      <c r="O269" s="435" t="s">
        <v>7177</v>
      </c>
      <c r="P269" s="426"/>
      <c r="Q269" s="429" t="s">
        <v>7368</v>
      </c>
      <c r="R269" s="419"/>
      <c r="S269" s="420">
        <v>29049.669669866107</v>
      </c>
      <c r="T269" s="421"/>
      <c r="AB269" s="422"/>
      <c r="AC269" s="422"/>
      <c r="AD269" s="422"/>
      <c r="AE269" s="422"/>
      <c r="AF269" s="422"/>
      <c r="AG269" s="422"/>
      <c r="AH269" s="422"/>
      <c r="AI269" s="422"/>
      <c r="AJ269" s="422"/>
      <c r="AK269" s="422"/>
      <c r="AL269" s="422"/>
      <c r="AM269" s="422"/>
      <c r="AN269" s="422"/>
      <c r="AO269" s="422"/>
      <c r="AP269" s="422"/>
      <c r="AQ269" s="422"/>
      <c r="AR269" s="422"/>
      <c r="AS269" s="422"/>
      <c r="AT269" s="422"/>
      <c r="AU269" s="422"/>
      <c r="AV269" s="422"/>
      <c r="AW269" s="422"/>
      <c r="AX269" s="422"/>
    </row>
    <row r="270" spans="2:50" s="406" customFormat="1">
      <c r="B270" s="407">
        <v>261</v>
      </c>
      <c r="C270" s="413" t="s">
        <v>2090</v>
      </c>
      <c r="D270" s="409">
        <v>2202</v>
      </c>
      <c r="E270" s="423"/>
      <c r="F270" s="434" t="s">
        <v>7431</v>
      </c>
      <c r="G270" s="433">
        <v>42368</v>
      </c>
      <c r="H270" s="408" t="s">
        <v>7150</v>
      </c>
      <c r="I270" s="413" t="s">
        <v>7151</v>
      </c>
      <c r="J270" s="427"/>
      <c r="K270" s="415" t="s">
        <v>7187</v>
      </c>
      <c r="L270" s="424"/>
      <c r="M270" s="415"/>
      <c r="N270" s="417">
        <v>1</v>
      </c>
      <c r="O270" s="435" t="s">
        <v>1929</v>
      </c>
      <c r="P270" s="426"/>
      <c r="Q270" s="429" t="s">
        <v>7368</v>
      </c>
      <c r="R270" s="419"/>
      <c r="S270" s="420">
        <v>6409.0170708221603</v>
      </c>
      <c r="T270" s="421"/>
      <c r="AB270" s="422"/>
      <c r="AC270" s="422"/>
      <c r="AD270" s="422"/>
      <c r="AE270" s="422"/>
      <c r="AF270" s="422"/>
      <c r="AG270" s="422"/>
      <c r="AH270" s="422"/>
      <c r="AI270" s="422"/>
      <c r="AJ270" s="422"/>
      <c r="AK270" s="422"/>
      <c r="AL270" s="422"/>
      <c r="AM270" s="422"/>
      <c r="AN270" s="422"/>
      <c r="AO270" s="422"/>
      <c r="AP270" s="422"/>
      <c r="AQ270" s="422"/>
      <c r="AR270" s="422"/>
      <c r="AS270" s="422"/>
      <c r="AT270" s="422"/>
      <c r="AU270" s="422"/>
      <c r="AV270" s="422"/>
      <c r="AW270" s="422"/>
      <c r="AX270" s="422"/>
    </row>
    <row r="271" spans="2:50" s="406" customFormat="1" ht="25.5">
      <c r="B271" s="407">
        <v>262</v>
      </c>
      <c r="C271" s="413" t="s">
        <v>2090</v>
      </c>
      <c r="D271" s="409">
        <v>2202</v>
      </c>
      <c r="E271" s="423"/>
      <c r="F271" s="434" t="s">
        <v>7432</v>
      </c>
      <c r="G271" s="433">
        <v>42368</v>
      </c>
      <c r="H271" s="408" t="s">
        <v>7150</v>
      </c>
      <c r="I271" s="413" t="s">
        <v>7151</v>
      </c>
      <c r="J271" s="427"/>
      <c r="K271" s="415" t="s">
        <v>7175</v>
      </c>
      <c r="L271" s="424"/>
      <c r="M271" s="415" t="s">
        <v>7176</v>
      </c>
      <c r="N271" s="417">
        <v>146</v>
      </c>
      <c r="O271" s="435" t="s">
        <v>7177</v>
      </c>
      <c r="P271" s="426"/>
      <c r="Q271" s="429" t="s">
        <v>7368</v>
      </c>
      <c r="R271" s="419"/>
      <c r="S271" s="420">
        <f>51864.8559842673+2038.94196</f>
        <v>53903.797944267295</v>
      </c>
      <c r="T271" s="421"/>
      <c r="AB271" s="422"/>
      <c r="AC271" s="422"/>
      <c r="AD271" s="422"/>
      <c r="AE271" s="422"/>
      <c r="AF271" s="422"/>
      <c r="AG271" s="422"/>
      <c r="AH271" s="422"/>
      <c r="AI271" s="422"/>
      <c r="AJ271" s="422"/>
      <c r="AK271" s="422"/>
      <c r="AL271" s="422"/>
      <c r="AM271" s="422"/>
      <c r="AN271" s="422"/>
      <c r="AO271" s="422"/>
      <c r="AP271" s="422"/>
      <c r="AQ271" s="422"/>
      <c r="AR271" s="422"/>
      <c r="AS271" s="422"/>
      <c r="AT271" s="422"/>
      <c r="AU271" s="422"/>
      <c r="AV271" s="422"/>
      <c r="AW271" s="422"/>
      <c r="AX271" s="422"/>
    </row>
    <row r="272" spans="2:50" s="406" customFormat="1" ht="25.5">
      <c r="B272" s="407">
        <v>263</v>
      </c>
      <c r="C272" s="413" t="s">
        <v>2090</v>
      </c>
      <c r="D272" s="409">
        <v>2202</v>
      </c>
      <c r="E272" s="423"/>
      <c r="F272" s="434" t="s">
        <v>7433</v>
      </c>
      <c r="G272" s="433">
        <v>42368</v>
      </c>
      <c r="H272" s="408" t="s">
        <v>7150</v>
      </c>
      <c r="I272" s="413" t="s">
        <v>7151</v>
      </c>
      <c r="J272" s="427"/>
      <c r="K272" s="415" t="s">
        <v>7175</v>
      </c>
      <c r="L272" s="424"/>
      <c r="M272" s="415" t="s">
        <v>7176</v>
      </c>
      <c r="N272" s="417">
        <v>421</v>
      </c>
      <c r="O272" s="435" t="s">
        <v>7177</v>
      </c>
      <c r="P272" s="426"/>
      <c r="Q272" s="429" t="s">
        <v>7368</v>
      </c>
      <c r="R272" s="419"/>
      <c r="S272" s="420">
        <v>86860.113594629816</v>
      </c>
      <c r="T272" s="421"/>
      <c r="AB272" s="422"/>
      <c r="AC272" s="422"/>
      <c r="AD272" s="422"/>
      <c r="AE272" s="422"/>
      <c r="AF272" s="422"/>
      <c r="AG272" s="422"/>
      <c r="AH272" s="422"/>
      <c r="AI272" s="422"/>
      <c r="AJ272" s="422"/>
      <c r="AK272" s="422"/>
      <c r="AL272" s="422"/>
      <c r="AM272" s="422"/>
      <c r="AN272" s="422"/>
      <c r="AO272" s="422"/>
      <c r="AP272" s="422"/>
      <c r="AQ272" s="422"/>
      <c r="AR272" s="422"/>
      <c r="AS272" s="422"/>
      <c r="AT272" s="422"/>
      <c r="AU272" s="422"/>
      <c r="AV272" s="422"/>
      <c r="AW272" s="422"/>
      <c r="AX272" s="422"/>
    </row>
    <row r="273" spans="2:50" s="406" customFormat="1" ht="25.5">
      <c r="B273" s="407">
        <v>264</v>
      </c>
      <c r="C273" s="413" t="s">
        <v>2090</v>
      </c>
      <c r="D273" s="409">
        <v>2202</v>
      </c>
      <c r="E273" s="423"/>
      <c r="F273" s="434" t="s">
        <v>7434</v>
      </c>
      <c r="G273" s="433">
        <v>42368</v>
      </c>
      <c r="H273" s="408" t="s">
        <v>7150</v>
      </c>
      <c r="I273" s="413" t="s">
        <v>7151</v>
      </c>
      <c r="J273" s="427"/>
      <c r="K273" s="415" t="s">
        <v>7175</v>
      </c>
      <c r="L273" s="424"/>
      <c r="M273" s="415" t="s">
        <v>7176</v>
      </c>
      <c r="N273" s="417">
        <v>30</v>
      </c>
      <c r="O273" s="435" t="s">
        <v>7177</v>
      </c>
      <c r="P273" s="426"/>
      <c r="Q273" s="429" t="s">
        <v>7368</v>
      </c>
      <c r="R273" s="419"/>
      <c r="S273" s="420">
        <v>8188.9188085932528</v>
      </c>
      <c r="T273" s="421"/>
      <c r="AB273" s="422"/>
      <c r="AC273" s="422"/>
      <c r="AD273" s="422"/>
      <c r="AE273" s="422"/>
      <c r="AF273" s="422"/>
      <c r="AG273" s="422"/>
      <c r="AH273" s="422"/>
      <c r="AI273" s="422"/>
      <c r="AJ273" s="422"/>
      <c r="AK273" s="422"/>
      <c r="AL273" s="422"/>
      <c r="AM273" s="422"/>
      <c r="AN273" s="422"/>
      <c r="AO273" s="422"/>
      <c r="AP273" s="422"/>
      <c r="AQ273" s="422"/>
      <c r="AR273" s="422"/>
      <c r="AS273" s="422"/>
      <c r="AT273" s="422"/>
      <c r="AU273" s="422"/>
      <c r="AV273" s="422"/>
      <c r="AW273" s="422"/>
      <c r="AX273" s="422"/>
    </row>
    <row r="274" spans="2:50" s="406" customFormat="1" ht="25.5">
      <c r="B274" s="407">
        <v>265</v>
      </c>
      <c r="C274" s="413" t="s">
        <v>2090</v>
      </c>
      <c r="D274" s="409">
        <v>2202</v>
      </c>
      <c r="E274" s="423"/>
      <c r="F274" s="434" t="s">
        <v>7435</v>
      </c>
      <c r="G274" s="433">
        <v>42368</v>
      </c>
      <c r="H274" s="408" t="s">
        <v>7150</v>
      </c>
      <c r="I274" s="413" t="s">
        <v>7151</v>
      </c>
      <c r="J274" s="427"/>
      <c r="K274" s="415" t="s">
        <v>7175</v>
      </c>
      <c r="L274" s="424"/>
      <c r="M274" s="415" t="s">
        <v>7176</v>
      </c>
      <c r="N274" s="417">
        <v>192</v>
      </c>
      <c r="O274" s="435" t="s">
        <v>7177</v>
      </c>
      <c r="P274" s="426"/>
      <c r="Q274" s="429" t="s">
        <v>7368</v>
      </c>
      <c r="R274" s="419"/>
      <c r="S274" s="420">
        <v>101823.93063534569</v>
      </c>
      <c r="T274" s="421"/>
      <c r="AB274" s="422"/>
      <c r="AC274" s="422"/>
      <c r="AD274" s="422"/>
      <c r="AE274" s="422"/>
      <c r="AF274" s="422"/>
      <c r="AG274" s="422"/>
      <c r="AH274" s="422"/>
      <c r="AI274" s="422"/>
      <c r="AJ274" s="422"/>
      <c r="AK274" s="422"/>
      <c r="AL274" s="422"/>
      <c r="AM274" s="422"/>
      <c r="AN274" s="422"/>
      <c r="AO274" s="422"/>
      <c r="AP274" s="422"/>
      <c r="AQ274" s="422"/>
      <c r="AR274" s="422"/>
      <c r="AS274" s="422"/>
      <c r="AT274" s="422"/>
      <c r="AU274" s="422"/>
      <c r="AV274" s="422"/>
      <c r="AW274" s="422"/>
      <c r="AX274" s="422"/>
    </row>
    <row r="275" spans="2:50" s="406" customFormat="1" ht="25.5">
      <c r="B275" s="407">
        <v>266</v>
      </c>
      <c r="C275" s="413" t="s">
        <v>2090</v>
      </c>
      <c r="D275" s="409">
        <v>2202</v>
      </c>
      <c r="E275" s="423"/>
      <c r="F275" s="434" t="s">
        <v>7436</v>
      </c>
      <c r="G275" s="433">
        <v>42368</v>
      </c>
      <c r="H275" s="408" t="s">
        <v>7150</v>
      </c>
      <c r="I275" s="413" t="s">
        <v>7151</v>
      </c>
      <c r="J275" s="427"/>
      <c r="K275" s="415" t="s">
        <v>7185</v>
      </c>
      <c r="L275" s="424"/>
      <c r="M275" s="415"/>
      <c r="N275" s="417">
        <v>300</v>
      </c>
      <c r="O275" s="435" t="s">
        <v>7177</v>
      </c>
      <c r="P275" s="426"/>
      <c r="Q275" s="429" t="s">
        <v>7368</v>
      </c>
      <c r="R275" s="419"/>
      <c r="S275" s="420">
        <v>26216.703172644302</v>
      </c>
      <c r="T275" s="421"/>
      <c r="AB275" s="422"/>
      <c r="AC275" s="422"/>
      <c r="AD275" s="422"/>
      <c r="AE275" s="422"/>
      <c r="AF275" s="422"/>
      <c r="AG275" s="422"/>
      <c r="AH275" s="422"/>
      <c r="AI275" s="422"/>
      <c r="AJ275" s="422"/>
      <c r="AK275" s="422"/>
      <c r="AL275" s="422"/>
      <c r="AM275" s="422"/>
      <c r="AN275" s="422"/>
      <c r="AO275" s="422"/>
      <c r="AP275" s="422"/>
      <c r="AQ275" s="422"/>
      <c r="AR275" s="422"/>
      <c r="AS275" s="422"/>
      <c r="AT275" s="422"/>
      <c r="AU275" s="422"/>
      <c r="AV275" s="422"/>
      <c r="AW275" s="422"/>
      <c r="AX275" s="422"/>
    </row>
    <row r="276" spans="2:50" s="406" customFormat="1" ht="25.5">
      <c r="B276" s="407">
        <v>267</v>
      </c>
      <c r="C276" s="413" t="s">
        <v>2090</v>
      </c>
      <c r="D276" s="409">
        <v>2202</v>
      </c>
      <c r="E276" s="423"/>
      <c r="F276" s="434" t="s">
        <v>7437</v>
      </c>
      <c r="G276" s="433">
        <v>42368</v>
      </c>
      <c r="H276" s="408" t="s">
        <v>7150</v>
      </c>
      <c r="I276" s="413" t="s">
        <v>7151</v>
      </c>
      <c r="J276" s="427"/>
      <c r="K276" s="415" t="s">
        <v>7438</v>
      </c>
      <c r="L276" s="424"/>
      <c r="M276" s="415"/>
      <c r="N276" s="417">
        <v>2</v>
      </c>
      <c r="O276" s="435" t="s">
        <v>1929</v>
      </c>
      <c r="P276" s="426"/>
      <c r="Q276" s="429" t="s">
        <v>7368</v>
      </c>
      <c r="R276" s="419"/>
      <c r="S276" s="420">
        <v>35305.249190214083</v>
      </c>
      <c r="T276" s="421"/>
      <c r="AB276" s="422"/>
      <c r="AC276" s="422"/>
      <c r="AD276" s="422"/>
      <c r="AE276" s="422"/>
      <c r="AF276" s="422"/>
      <c r="AG276" s="422"/>
      <c r="AH276" s="422"/>
      <c r="AI276" s="422"/>
      <c r="AJ276" s="422"/>
      <c r="AK276" s="422"/>
      <c r="AL276" s="422"/>
      <c r="AM276" s="422"/>
      <c r="AN276" s="422"/>
      <c r="AO276" s="422"/>
      <c r="AP276" s="422"/>
      <c r="AQ276" s="422"/>
      <c r="AR276" s="422"/>
      <c r="AS276" s="422"/>
      <c r="AT276" s="422"/>
      <c r="AU276" s="422"/>
      <c r="AV276" s="422"/>
      <c r="AW276" s="422"/>
      <c r="AX276" s="422"/>
    </row>
    <row r="277" spans="2:50" s="406" customFormat="1" ht="25.5">
      <c r="B277" s="407">
        <v>268</v>
      </c>
      <c r="C277" s="413" t="s">
        <v>2090</v>
      </c>
      <c r="D277" s="409">
        <v>2202</v>
      </c>
      <c r="E277" s="423"/>
      <c r="F277" s="434" t="s">
        <v>7439</v>
      </c>
      <c r="G277" s="433">
        <v>42368</v>
      </c>
      <c r="H277" s="408" t="s">
        <v>7150</v>
      </c>
      <c r="I277" s="413" t="s">
        <v>7151</v>
      </c>
      <c r="J277" s="427"/>
      <c r="K277" s="415" t="s">
        <v>7175</v>
      </c>
      <c r="L277" s="424"/>
      <c r="M277" s="415" t="s">
        <v>7176</v>
      </c>
      <c r="N277" s="417">
        <v>261</v>
      </c>
      <c r="O277" s="435" t="s">
        <v>7177</v>
      </c>
      <c r="P277" s="426"/>
      <c r="Q277" s="429" t="s">
        <v>7368</v>
      </c>
      <c r="R277" s="419"/>
      <c r="S277" s="420">
        <f>103073.845714327+2038.94196</f>
        <v>105112.787674327</v>
      </c>
      <c r="T277" s="421"/>
      <c r="AB277" s="422"/>
      <c r="AC277" s="422"/>
      <c r="AD277" s="422"/>
      <c r="AE277" s="422"/>
      <c r="AF277" s="422"/>
      <c r="AG277" s="422"/>
      <c r="AH277" s="422"/>
      <c r="AI277" s="422"/>
      <c r="AJ277" s="422"/>
      <c r="AK277" s="422"/>
      <c r="AL277" s="422"/>
      <c r="AM277" s="422"/>
      <c r="AN277" s="422"/>
      <c r="AO277" s="422"/>
      <c r="AP277" s="422"/>
      <c r="AQ277" s="422"/>
      <c r="AR277" s="422"/>
      <c r="AS277" s="422"/>
      <c r="AT277" s="422"/>
      <c r="AU277" s="422"/>
      <c r="AV277" s="422"/>
      <c r="AW277" s="422"/>
      <c r="AX277" s="422"/>
    </row>
    <row r="278" spans="2:50" s="406" customFormat="1" ht="25.5">
      <c r="B278" s="407">
        <v>269</v>
      </c>
      <c r="C278" s="413" t="s">
        <v>2090</v>
      </c>
      <c r="D278" s="409">
        <v>2202</v>
      </c>
      <c r="E278" s="423"/>
      <c r="F278" s="434" t="s">
        <v>7440</v>
      </c>
      <c r="G278" s="433">
        <v>42368</v>
      </c>
      <c r="H278" s="408" t="s">
        <v>7150</v>
      </c>
      <c r="I278" s="413" t="s">
        <v>7151</v>
      </c>
      <c r="J278" s="427"/>
      <c r="K278" s="415" t="s">
        <v>7175</v>
      </c>
      <c r="L278" s="424"/>
      <c r="M278" s="415" t="s">
        <v>7176</v>
      </c>
      <c r="N278" s="417">
        <v>194</v>
      </c>
      <c r="O278" s="435" t="s">
        <v>7177</v>
      </c>
      <c r="P278" s="426"/>
      <c r="Q278" s="429" t="s">
        <v>7368</v>
      </c>
      <c r="R278" s="419"/>
      <c r="S278" s="420">
        <v>54358.943539496569</v>
      </c>
      <c r="T278" s="421"/>
      <c r="AB278" s="422"/>
      <c r="AC278" s="422"/>
      <c r="AD278" s="422"/>
      <c r="AE278" s="422"/>
      <c r="AF278" s="422"/>
      <c r="AG278" s="422"/>
      <c r="AH278" s="422"/>
      <c r="AI278" s="422"/>
      <c r="AJ278" s="422"/>
      <c r="AK278" s="422"/>
      <c r="AL278" s="422"/>
      <c r="AM278" s="422"/>
      <c r="AN278" s="422"/>
      <c r="AO278" s="422"/>
      <c r="AP278" s="422"/>
      <c r="AQ278" s="422"/>
      <c r="AR278" s="422"/>
      <c r="AS278" s="422"/>
      <c r="AT278" s="422"/>
      <c r="AU278" s="422"/>
      <c r="AV278" s="422"/>
      <c r="AW278" s="422"/>
      <c r="AX278" s="422"/>
    </row>
    <row r="279" spans="2:50" s="406" customFormat="1" ht="25.5">
      <c r="B279" s="407">
        <v>270</v>
      </c>
      <c r="C279" s="413" t="s">
        <v>2090</v>
      </c>
      <c r="D279" s="409">
        <v>2202</v>
      </c>
      <c r="E279" s="423"/>
      <c r="F279" s="434" t="s">
        <v>7441</v>
      </c>
      <c r="G279" s="433">
        <v>42368</v>
      </c>
      <c r="H279" s="408" t="s">
        <v>7150</v>
      </c>
      <c r="I279" s="413" t="s">
        <v>7151</v>
      </c>
      <c r="J279" s="427"/>
      <c r="K279" s="415" t="s">
        <v>7185</v>
      </c>
      <c r="L279" s="424"/>
      <c r="M279" s="415"/>
      <c r="N279" s="417">
        <v>280</v>
      </c>
      <c r="O279" s="435" t="s">
        <v>7177</v>
      </c>
      <c r="P279" s="426"/>
      <c r="Q279" s="429" t="s">
        <v>7368</v>
      </c>
      <c r="R279" s="419"/>
      <c r="S279" s="420">
        <v>42892.622189818132</v>
      </c>
      <c r="T279" s="421"/>
      <c r="AB279" s="422"/>
      <c r="AC279" s="422"/>
      <c r="AD279" s="422"/>
      <c r="AE279" s="422"/>
      <c r="AF279" s="422"/>
      <c r="AG279" s="422"/>
      <c r="AH279" s="422"/>
      <c r="AI279" s="422"/>
      <c r="AJ279" s="422"/>
      <c r="AK279" s="422"/>
      <c r="AL279" s="422"/>
      <c r="AM279" s="422"/>
      <c r="AN279" s="422"/>
      <c r="AO279" s="422"/>
      <c r="AP279" s="422"/>
      <c r="AQ279" s="422"/>
      <c r="AR279" s="422"/>
      <c r="AS279" s="422"/>
      <c r="AT279" s="422"/>
      <c r="AU279" s="422"/>
      <c r="AV279" s="422"/>
      <c r="AW279" s="422"/>
      <c r="AX279" s="422"/>
    </row>
    <row r="280" spans="2:50" s="406" customFormat="1">
      <c r="B280" s="407">
        <v>271</v>
      </c>
      <c r="C280" s="413" t="s">
        <v>2090</v>
      </c>
      <c r="D280" s="409">
        <v>2202</v>
      </c>
      <c r="E280" s="423"/>
      <c r="F280" s="434" t="s">
        <v>7442</v>
      </c>
      <c r="G280" s="433">
        <v>42368</v>
      </c>
      <c r="H280" s="408" t="s">
        <v>7150</v>
      </c>
      <c r="I280" s="413" t="s">
        <v>7151</v>
      </c>
      <c r="J280" s="427"/>
      <c r="K280" s="415" t="s">
        <v>7175</v>
      </c>
      <c r="L280" s="424"/>
      <c r="M280" s="415" t="s">
        <v>7176</v>
      </c>
      <c r="N280" s="417">
        <v>406</v>
      </c>
      <c r="O280" s="435" t="s">
        <v>7177</v>
      </c>
      <c r="P280" s="426"/>
      <c r="Q280" s="429" t="s">
        <v>7368</v>
      </c>
      <c r="R280" s="419"/>
      <c r="S280" s="420">
        <f>204374.752732909+4033.0288105321</f>
        <v>208407.78154344109</v>
      </c>
      <c r="T280" s="421"/>
      <c r="AB280" s="422"/>
      <c r="AC280" s="422"/>
      <c r="AD280" s="422"/>
      <c r="AE280" s="422"/>
      <c r="AF280" s="422"/>
      <c r="AG280" s="422"/>
      <c r="AH280" s="422"/>
      <c r="AI280" s="422"/>
      <c r="AJ280" s="422"/>
      <c r="AK280" s="422"/>
      <c r="AL280" s="422"/>
      <c r="AM280" s="422"/>
      <c r="AN280" s="422"/>
      <c r="AO280" s="422"/>
      <c r="AP280" s="422"/>
      <c r="AQ280" s="422"/>
      <c r="AR280" s="422"/>
      <c r="AS280" s="422"/>
      <c r="AT280" s="422"/>
      <c r="AU280" s="422"/>
      <c r="AV280" s="422"/>
      <c r="AW280" s="422"/>
      <c r="AX280" s="422"/>
    </row>
    <row r="281" spans="2:50" s="406" customFormat="1">
      <c r="B281" s="407">
        <v>272</v>
      </c>
      <c r="C281" s="413" t="s">
        <v>2090</v>
      </c>
      <c r="D281" s="409">
        <v>2202</v>
      </c>
      <c r="E281" s="423"/>
      <c r="F281" s="434" t="s">
        <v>7443</v>
      </c>
      <c r="G281" s="433">
        <v>42368</v>
      </c>
      <c r="H281" s="408" t="s">
        <v>7150</v>
      </c>
      <c r="I281" s="413" t="s">
        <v>7151</v>
      </c>
      <c r="J281" s="427"/>
      <c r="K281" s="415" t="s">
        <v>7187</v>
      </c>
      <c r="L281" s="424"/>
      <c r="M281" s="415"/>
      <c r="N281" s="417">
        <v>1</v>
      </c>
      <c r="O281" s="435" t="s">
        <v>7177</v>
      </c>
      <c r="P281" s="426"/>
      <c r="Q281" s="429" t="s">
        <v>7368</v>
      </c>
      <c r="R281" s="419"/>
      <c r="S281" s="420">
        <v>6387.2997895143653</v>
      </c>
      <c r="T281" s="421"/>
      <c r="AB281" s="422"/>
      <c r="AC281" s="422"/>
      <c r="AD281" s="422"/>
      <c r="AE281" s="422"/>
      <c r="AF281" s="422"/>
      <c r="AG281" s="422"/>
      <c r="AH281" s="422"/>
      <c r="AI281" s="422"/>
      <c r="AJ281" s="422"/>
      <c r="AK281" s="422"/>
      <c r="AL281" s="422"/>
      <c r="AM281" s="422"/>
      <c r="AN281" s="422"/>
      <c r="AO281" s="422"/>
      <c r="AP281" s="422"/>
      <c r="AQ281" s="422"/>
      <c r="AR281" s="422"/>
      <c r="AS281" s="422"/>
      <c r="AT281" s="422"/>
      <c r="AU281" s="422"/>
      <c r="AV281" s="422"/>
      <c r="AW281" s="422"/>
      <c r="AX281" s="422"/>
    </row>
    <row r="282" spans="2:50" s="406" customFormat="1" ht="25.5">
      <c r="B282" s="407">
        <v>273</v>
      </c>
      <c r="C282" s="413" t="s">
        <v>2090</v>
      </c>
      <c r="D282" s="409">
        <v>2202</v>
      </c>
      <c r="E282" s="423"/>
      <c r="F282" s="434" t="s">
        <v>7444</v>
      </c>
      <c r="G282" s="433">
        <v>42368</v>
      </c>
      <c r="H282" s="408" t="s">
        <v>7150</v>
      </c>
      <c r="I282" s="413" t="s">
        <v>7151</v>
      </c>
      <c r="J282" s="427"/>
      <c r="K282" s="415" t="s">
        <v>7175</v>
      </c>
      <c r="L282" s="424"/>
      <c r="M282" s="415" t="s">
        <v>7176</v>
      </c>
      <c r="N282" s="417">
        <v>78</v>
      </c>
      <c r="O282" s="435" t="s">
        <v>7177</v>
      </c>
      <c r="P282" s="426"/>
      <c r="Q282" s="429" t="s">
        <v>7368</v>
      </c>
      <c r="R282" s="419"/>
      <c r="S282" s="420">
        <v>53628.172823819375</v>
      </c>
      <c r="T282" s="421"/>
      <c r="AB282" s="422"/>
      <c r="AC282" s="422"/>
      <c r="AD282" s="422"/>
      <c r="AE282" s="422"/>
      <c r="AF282" s="422"/>
      <c r="AG282" s="422"/>
      <c r="AH282" s="422"/>
      <c r="AI282" s="422"/>
      <c r="AJ282" s="422"/>
      <c r="AK282" s="422"/>
      <c r="AL282" s="422"/>
      <c r="AM282" s="422"/>
      <c r="AN282" s="422"/>
      <c r="AO282" s="422"/>
      <c r="AP282" s="422"/>
      <c r="AQ282" s="422"/>
      <c r="AR282" s="422"/>
      <c r="AS282" s="422"/>
      <c r="AT282" s="422"/>
      <c r="AU282" s="422"/>
      <c r="AV282" s="422"/>
      <c r="AW282" s="422"/>
      <c r="AX282" s="422"/>
    </row>
    <row r="283" spans="2:50" s="406" customFormat="1">
      <c r="B283" s="407">
        <v>274</v>
      </c>
      <c r="C283" s="413" t="s">
        <v>2090</v>
      </c>
      <c r="D283" s="409">
        <v>2202</v>
      </c>
      <c r="E283" s="423"/>
      <c r="F283" s="434" t="s">
        <v>7445</v>
      </c>
      <c r="G283" s="433">
        <v>42368</v>
      </c>
      <c r="H283" s="408" t="s">
        <v>7150</v>
      </c>
      <c r="I283" s="413" t="s">
        <v>7151</v>
      </c>
      <c r="J283" s="427"/>
      <c r="K283" s="415" t="s">
        <v>7187</v>
      </c>
      <c r="L283" s="424"/>
      <c r="M283" s="415"/>
      <c r="N283" s="417">
        <v>1</v>
      </c>
      <c r="O283" s="435" t="s">
        <v>7177</v>
      </c>
      <c r="P283" s="426"/>
      <c r="Q283" s="429" t="s">
        <v>7368</v>
      </c>
      <c r="R283" s="419"/>
      <c r="S283" s="420">
        <v>6387.2997895143653</v>
      </c>
      <c r="T283" s="421"/>
      <c r="AB283" s="422"/>
      <c r="AC283" s="422"/>
      <c r="AD283" s="422"/>
      <c r="AE283" s="422"/>
      <c r="AF283" s="422"/>
      <c r="AG283" s="422"/>
      <c r="AH283" s="422"/>
      <c r="AI283" s="422"/>
      <c r="AJ283" s="422"/>
      <c r="AK283" s="422"/>
      <c r="AL283" s="422"/>
      <c r="AM283" s="422"/>
      <c r="AN283" s="422"/>
      <c r="AO283" s="422"/>
      <c r="AP283" s="422"/>
      <c r="AQ283" s="422"/>
      <c r="AR283" s="422"/>
      <c r="AS283" s="422"/>
      <c r="AT283" s="422"/>
      <c r="AU283" s="422"/>
      <c r="AV283" s="422"/>
      <c r="AW283" s="422"/>
      <c r="AX283" s="422"/>
    </row>
    <row r="284" spans="2:50" s="406" customFormat="1" ht="25.5">
      <c r="B284" s="407">
        <v>275</v>
      </c>
      <c r="C284" s="413" t="s">
        <v>2090</v>
      </c>
      <c r="D284" s="409">
        <v>2202</v>
      </c>
      <c r="E284" s="423"/>
      <c r="F284" s="434" t="s">
        <v>7446</v>
      </c>
      <c r="G284" s="433">
        <v>42368</v>
      </c>
      <c r="H284" s="408" t="s">
        <v>7150</v>
      </c>
      <c r="I284" s="413" t="s">
        <v>7151</v>
      </c>
      <c r="J284" s="427"/>
      <c r="K284" s="415" t="s">
        <v>7175</v>
      </c>
      <c r="L284" s="424"/>
      <c r="M284" s="415" t="s">
        <v>7176</v>
      </c>
      <c r="N284" s="417">
        <v>446</v>
      </c>
      <c r="O284" s="435" t="s">
        <v>7177</v>
      </c>
      <c r="P284" s="426"/>
      <c r="Q284" s="429" t="s">
        <v>7368</v>
      </c>
      <c r="R284" s="419"/>
      <c r="S284" s="420">
        <v>111131.70895729656</v>
      </c>
      <c r="T284" s="421"/>
      <c r="AB284" s="422"/>
      <c r="AC284" s="422"/>
      <c r="AD284" s="422"/>
      <c r="AE284" s="422"/>
      <c r="AF284" s="422"/>
      <c r="AG284" s="422"/>
      <c r="AH284" s="422"/>
      <c r="AI284" s="422"/>
      <c r="AJ284" s="422"/>
      <c r="AK284" s="422"/>
      <c r="AL284" s="422"/>
      <c r="AM284" s="422"/>
      <c r="AN284" s="422"/>
      <c r="AO284" s="422"/>
      <c r="AP284" s="422"/>
      <c r="AQ284" s="422"/>
      <c r="AR284" s="422"/>
      <c r="AS284" s="422"/>
      <c r="AT284" s="422"/>
      <c r="AU284" s="422"/>
      <c r="AV284" s="422"/>
      <c r="AW284" s="422"/>
      <c r="AX284" s="422"/>
    </row>
    <row r="285" spans="2:50" s="406" customFormat="1" ht="25.5">
      <c r="B285" s="407">
        <v>276</v>
      </c>
      <c r="C285" s="413" t="s">
        <v>2090</v>
      </c>
      <c r="D285" s="409">
        <v>2202</v>
      </c>
      <c r="E285" s="423"/>
      <c r="F285" s="434" t="s">
        <v>7447</v>
      </c>
      <c r="G285" s="433">
        <v>42368</v>
      </c>
      <c r="H285" s="408" t="s">
        <v>7150</v>
      </c>
      <c r="I285" s="413" t="s">
        <v>7151</v>
      </c>
      <c r="J285" s="427"/>
      <c r="K285" s="415" t="s">
        <v>7175</v>
      </c>
      <c r="L285" s="424"/>
      <c r="M285" s="415" t="s">
        <v>7176</v>
      </c>
      <c r="N285" s="417">
        <v>1261</v>
      </c>
      <c r="O285" s="435" t="s">
        <v>7177</v>
      </c>
      <c r="P285" s="426"/>
      <c r="Q285" s="429" t="s">
        <v>7368</v>
      </c>
      <c r="R285" s="419"/>
      <c r="S285" s="420">
        <v>203829.32533773538</v>
      </c>
      <c r="T285" s="421"/>
      <c r="AB285" s="422"/>
      <c r="AC285" s="422"/>
      <c r="AD285" s="422"/>
      <c r="AE285" s="422"/>
      <c r="AF285" s="422"/>
      <c r="AG285" s="422"/>
      <c r="AH285" s="422"/>
      <c r="AI285" s="422"/>
      <c r="AJ285" s="422"/>
      <c r="AK285" s="422"/>
      <c r="AL285" s="422"/>
      <c r="AM285" s="422"/>
      <c r="AN285" s="422"/>
      <c r="AO285" s="422"/>
      <c r="AP285" s="422"/>
      <c r="AQ285" s="422"/>
      <c r="AR285" s="422"/>
      <c r="AS285" s="422"/>
      <c r="AT285" s="422"/>
      <c r="AU285" s="422"/>
      <c r="AV285" s="422"/>
      <c r="AW285" s="422"/>
      <c r="AX285" s="422"/>
    </row>
    <row r="286" spans="2:50" s="406" customFormat="1" ht="25.5">
      <c r="B286" s="407">
        <v>277</v>
      </c>
      <c r="C286" s="413" t="s">
        <v>2090</v>
      </c>
      <c r="D286" s="409">
        <v>2202</v>
      </c>
      <c r="E286" s="423"/>
      <c r="F286" s="434" t="s">
        <v>7448</v>
      </c>
      <c r="G286" s="433">
        <v>42368</v>
      </c>
      <c r="H286" s="408" t="s">
        <v>7150</v>
      </c>
      <c r="I286" s="413" t="s">
        <v>7151</v>
      </c>
      <c r="J286" s="427"/>
      <c r="K286" s="415" t="s">
        <v>7175</v>
      </c>
      <c r="L286" s="424"/>
      <c r="M286" s="415" t="s">
        <v>7176</v>
      </c>
      <c r="N286" s="417">
        <v>1350</v>
      </c>
      <c r="O286" s="435" t="s">
        <v>7177</v>
      </c>
      <c r="P286" s="426"/>
      <c r="Q286" s="429" t="s">
        <v>7368</v>
      </c>
      <c r="R286" s="419"/>
      <c r="S286" s="420">
        <f>617422.6780711+4033.0288105321</f>
        <v>621455.7068816321</v>
      </c>
      <c r="T286" s="421"/>
      <c r="AB286" s="422"/>
      <c r="AC286" s="422"/>
      <c r="AD286" s="422"/>
      <c r="AE286" s="422"/>
      <c r="AF286" s="422"/>
      <c r="AG286" s="422"/>
      <c r="AH286" s="422"/>
      <c r="AI286" s="422"/>
      <c r="AJ286" s="422"/>
      <c r="AK286" s="422"/>
      <c r="AL286" s="422"/>
      <c r="AM286" s="422"/>
      <c r="AN286" s="422"/>
      <c r="AO286" s="422"/>
      <c r="AP286" s="422"/>
      <c r="AQ286" s="422"/>
      <c r="AR286" s="422"/>
      <c r="AS286" s="422"/>
      <c r="AT286" s="422"/>
      <c r="AU286" s="422"/>
      <c r="AV286" s="422"/>
      <c r="AW286" s="422"/>
      <c r="AX286" s="422"/>
    </row>
    <row r="287" spans="2:50" s="406" customFormat="1">
      <c r="B287" s="407">
        <v>278</v>
      </c>
      <c r="C287" s="413" t="s">
        <v>2090</v>
      </c>
      <c r="D287" s="409">
        <v>2202</v>
      </c>
      <c r="E287" s="423"/>
      <c r="F287" s="434" t="s">
        <v>7449</v>
      </c>
      <c r="G287" s="433">
        <v>42368</v>
      </c>
      <c r="H287" s="408" t="s">
        <v>7150</v>
      </c>
      <c r="I287" s="413" t="s">
        <v>7151</v>
      </c>
      <c r="J287" s="427"/>
      <c r="K287" s="415" t="s">
        <v>7185</v>
      </c>
      <c r="L287" s="424"/>
      <c r="M287" s="415"/>
      <c r="N287" s="417">
        <v>1016</v>
      </c>
      <c r="O287" s="435" t="s">
        <v>7177</v>
      </c>
      <c r="P287" s="426"/>
      <c r="Q287" s="429" t="s">
        <v>7368</v>
      </c>
      <c r="R287" s="419"/>
      <c r="S287" s="420">
        <v>103101.5126371776</v>
      </c>
      <c r="T287" s="421"/>
      <c r="AB287" s="422"/>
      <c r="AC287" s="422"/>
      <c r="AD287" s="422"/>
      <c r="AE287" s="422"/>
      <c r="AF287" s="422"/>
      <c r="AG287" s="422"/>
      <c r="AH287" s="422"/>
      <c r="AI287" s="422"/>
      <c r="AJ287" s="422"/>
      <c r="AK287" s="422"/>
      <c r="AL287" s="422"/>
      <c r="AM287" s="422"/>
      <c r="AN287" s="422"/>
      <c r="AO287" s="422"/>
      <c r="AP287" s="422"/>
      <c r="AQ287" s="422"/>
      <c r="AR287" s="422"/>
      <c r="AS287" s="422"/>
      <c r="AT287" s="422"/>
      <c r="AU287" s="422"/>
      <c r="AV287" s="422"/>
      <c r="AW287" s="422"/>
      <c r="AX287" s="422"/>
    </row>
    <row r="288" spans="2:50" s="406" customFormat="1">
      <c r="B288" s="407">
        <v>279</v>
      </c>
      <c r="C288" s="413" t="s">
        <v>2090</v>
      </c>
      <c r="D288" s="409">
        <v>2202</v>
      </c>
      <c r="E288" s="423"/>
      <c r="F288" s="434" t="s">
        <v>7450</v>
      </c>
      <c r="G288" s="433">
        <v>42368</v>
      </c>
      <c r="H288" s="408" t="s">
        <v>7150</v>
      </c>
      <c r="I288" s="413" t="s">
        <v>7151</v>
      </c>
      <c r="J288" s="427"/>
      <c r="K288" s="415" t="s">
        <v>7187</v>
      </c>
      <c r="L288" s="424"/>
      <c r="M288" s="415"/>
      <c r="N288" s="417">
        <v>3</v>
      </c>
      <c r="O288" s="435" t="s">
        <v>7177</v>
      </c>
      <c r="P288" s="426"/>
      <c r="Q288" s="429" t="s">
        <v>7368</v>
      </c>
      <c r="R288" s="419"/>
      <c r="S288" s="420">
        <v>19161.899368543094</v>
      </c>
      <c r="T288" s="421"/>
      <c r="AB288" s="422"/>
      <c r="AC288" s="422"/>
      <c r="AD288" s="422"/>
      <c r="AE288" s="422"/>
      <c r="AF288" s="422"/>
      <c r="AG288" s="422"/>
      <c r="AH288" s="422"/>
      <c r="AI288" s="422"/>
      <c r="AJ288" s="422"/>
      <c r="AK288" s="422"/>
      <c r="AL288" s="422"/>
      <c r="AM288" s="422"/>
      <c r="AN288" s="422"/>
      <c r="AO288" s="422"/>
      <c r="AP288" s="422"/>
      <c r="AQ288" s="422"/>
      <c r="AR288" s="422"/>
      <c r="AS288" s="422"/>
      <c r="AT288" s="422"/>
      <c r="AU288" s="422"/>
      <c r="AV288" s="422"/>
      <c r="AW288" s="422"/>
      <c r="AX288" s="422"/>
    </row>
    <row r="289" spans="2:50" s="406" customFormat="1" ht="25.5">
      <c r="B289" s="407">
        <v>280</v>
      </c>
      <c r="C289" s="413" t="s">
        <v>2090</v>
      </c>
      <c r="D289" s="409">
        <v>2202</v>
      </c>
      <c r="E289" s="423"/>
      <c r="F289" s="434" t="s">
        <v>7451</v>
      </c>
      <c r="G289" s="433">
        <v>42368</v>
      </c>
      <c r="H289" s="408" t="s">
        <v>7150</v>
      </c>
      <c r="I289" s="413" t="s">
        <v>7151</v>
      </c>
      <c r="J289" s="427"/>
      <c r="K289" s="415" t="s">
        <v>7175</v>
      </c>
      <c r="L289" s="424"/>
      <c r="M289" s="415" t="s">
        <v>7176</v>
      </c>
      <c r="N289" s="417">
        <v>485</v>
      </c>
      <c r="O289" s="435" t="s">
        <v>7177</v>
      </c>
      <c r="P289" s="426"/>
      <c r="Q289" s="429" t="s">
        <v>7368</v>
      </c>
      <c r="R289" s="419"/>
      <c r="S289" s="420">
        <v>83183.965205628847</v>
      </c>
      <c r="T289" s="421"/>
      <c r="AB289" s="422"/>
      <c r="AC289" s="422"/>
      <c r="AD289" s="422"/>
      <c r="AE289" s="422"/>
      <c r="AF289" s="422"/>
      <c r="AG289" s="422"/>
      <c r="AH289" s="422"/>
      <c r="AI289" s="422"/>
      <c r="AJ289" s="422"/>
      <c r="AK289" s="422"/>
      <c r="AL289" s="422"/>
      <c r="AM289" s="422"/>
      <c r="AN289" s="422"/>
      <c r="AO289" s="422"/>
      <c r="AP289" s="422"/>
      <c r="AQ289" s="422"/>
      <c r="AR289" s="422"/>
      <c r="AS289" s="422"/>
      <c r="AT289" s="422"/>
      <c r="AU289" s="422"/>
      <c r="AV289" s="422"/>
      <c r="AW289" s="422"/>
      <c r="AX289" s="422"/>
    </row>
    <row r="290" spans="2:50" s="406" customFormat="1" ht="25.5">
      <c r="B290" s="407">
        <v>281</v>
      </c>
      <c r="C290" s="413" t="s">
        <v>2090</v>
      </c>
      <c r="D290" s="409">
        <v>2202</v>
      </c>
      <c r="E290" s="423"/>
      <c r="F290" s="434" t="s">
        <v>7452</v>
      </c>
      <c r="G290" s="433">
        <v>42368</v>
      </c>
      <c r="H290" s="408" t="s">
        <v>7150</v>
      </c>
      <c r="I290" s="413" t="s">
        <v>7151</v>
      </c>
      <c r="J290" s="427"/>
      <c r="K290" s="415" t="s">
        <v>7175</v>
      </c>
      <c r="L290" s="424"/>
      <c r="M290" s="415" t="s">
        <v>7176</v>
      </c>
      <c r="N290" s="417">
        <v>156</v>
      </c>
      <c r="O290" s="435" t="s">
        <v>7177</v>
      </c>
      <c r="P290" s="426"/>
      <c r="Q290" s="429" t="s">
        <v>7368</v>
      </c>
      <c r="R290" s="419"/>
      <c r="S290" s="420">
        <v>24661.144328784336</v>
      </c>
      <c r="T290" s="421"/>
      <c r="AB290" s="422"/>
      <c r="AC290" s="422"/>
      <c r="AD290" s="422"/>
      <c r="AE290" s="422"/>
      <c r="AF290" s="422"/>
      <c r="AG290" s="422"/>
      <c r="AH290" s="422"/>
      <c r="AI290" s="422"/>
      <c r="AJ290" s="422"/>
      <c r="AK290" s="422"/>
      <c r="AL290" s="422"/>
      <c r="AM290" s="422"/>
      <c r="AN290" s="422"/>
      <c r="AO290" s="422"/>
      <c r="AP290" s="422"/>
      <c r="AQ290" s="422"/>
      <c r="AR290" s="422"/>
      <c r="AS290" s="422"/>
      <c r="AT290" s="422"/>
      <c r="AU290" s="422"/>
      <c r="AV290" s="422"/>
      <c r="AW290" s="422"/>
      <c r="AX290" s="422"/>
    </row>
    <row r="291" spans="2:50" s="406" customFormat="1" ht="25.5">
      <c r="B291" s="407">
        <v>282</v>
      </c>
      <c r="C291" s="413" t="s">
        <v>2090</v>
      </c>
      <c r="D291" s="409">
        <v>2202</v>
      </c>
      <c r="E291" s="423"/>
      <c r="F291" s="434" t="s">
        <v>7453</v>
      </c>
      <c r="G291" s="433">
        <v>42368</v>
      </c>
      <c r="H291" s="408" t="s">
        <v>7150</v>
      </c>
      <c r="I291" s="413" t="s">
        <v>7151</v>
      </c>
      <c r="J291" s="427"/>
      <c r="K291" s="415" t="s">
        <v>7185</v>
      </c>
      <c r="L291" s="424"/>
      <c r="M291" s="415"/>
      <c r="N291" s="417">
        <v>336</v>
      </c>
      <c r="O291" s="435" t="s">
        <v>7177</v>
      </c>
      <c r="P291" s="426"/>
      <c r="Q291" s="429" t="s">
        <v>7368</v>
      </c>
      <c r="R291" s="419"/>
      <c r="S291" s="420">
        <v>35875.859042538541</v>
      </c>
      <c r="T291" s="421"/>
      <c r="AB291" s="422"/>
      <c r="AC291" s="422"/>
      <c r="AD291" s="422"/>
      <c r="AE291" s="422"/>
      <c r="AF291" s="422"/>
      <c r="AG291" s="422"/>
      <c r="AH291" s="422"/>
      <c r="AI291" s="422"/>
      <c r="AJ291" s="422"/>
      <c r="AK291" s="422"/>
      <c r="AL291" s="422"/>
      <c r="AM291" s="422"/>
      <c r="AN291" s="422"/>
      <c r="AO291" s="422"/>
      <c r="AP291" s="422"/>
      <c r="AQ291" s="422"/>
      <c r="AR291" s="422"/>
      <c r="AS291" s="422"/>
      <c r="AT291" s="422"/>
      <c r="AU291" s="422"/>
      <c r="AV291" s="422"/>
      <c r="AW291" s="422"/>
      <c r="AX291" s="422"/>
    </row>
    <row r="292" spans="2:50" s="406" customFormat="1" ht="25.5">
      <c r="B292" s="407">
        <v>283</v>
      </c>
      <c r="C292" s="413" t="s">
        <v>2090</v>
      </c>
      <c r="D292" s="409">
        <v>2202</v>
      </c>
      <c r="E292" s="423"/>
      <c r="F292" s="434" t="s">
        <v>7454</v>
      </c>
      <c r="G292" s="433">
        <v>42368</v>
      </c>
      <c r="H292" s="408" t="s">
        <v>7150</v>
      </c>
      <c r="I292" s="413" t="s">
        <v>7151</v>
      </c>
      <c r="J292" s="427"/>
      <c r="K292" s="415" t="s">
        <v>7175</v>
      </c>
      <c r="L292" s="424"/>
      <c r="M292" s="415" t="s">
        <v>7176</v>
      </c>
      <c r="N292" s="417">
        <v>175</v>
      </c>
      <c r="O292" s="435" t="s">
        <v>7177</v>
      </c>
      <c r="P292" s="426"/>
      <c r="Q292" s="429" t="s">
        <v>7368</v>
      </c>
      <c r="R292" s="419"/>
      <c r="S292" s="420">
        <v>29334.805695947925</v>
      </c>
      <c r="T292" s="421"/>
      <c r="AB292" s="422"/>
      <c r="AC292" s="422"/>
      <c r="AD292" s="422"/>
      <c r="AE292" s="422"/>
      <c r="AF292" s="422"/>
      <c r="AG292" s="422"/>
      <c r="AH292" s="422"/>
      <c r="AI292" s="422"/>
      <c r="AJ292" s="422"/>
      <c r="AK292" s="422"/>
      <c r="AL292" s="422"/>
      <c r="AM292" s="422"/>
      <c r="AN292" s="422"/>
      <c r="AO292" s="422"/>
      <c r="AP292" s="422"/>
      <c r="AQ292" s="422"/>
      <c r="AR292" s="422"/>
      <c r="AS292" s="422"/>
      <c r="AT292" s="422"/>
      <c r="AU292" s="422"/>
      <c r="AV292" s="422"/>
      <c r="AW292" s="422"/>
      <c r="AX292" s="422"/>
    </row>
    <row r="293" spans="2:50" s="406" customFormat="1" ht="25.5">
      <c r="B293" s="407">
        <v>284</v>
      </c>
      <c r="C293" s="413" t="s">
        <v>2090</v>
      </c>
      <c r="D293" s="409">
        <v>2202</v>
      </c>
      <c r="E293" s="423"/>
      <c r="F293" s="434" t="s">
        <v>7455</v>
      </c>
      <c r="G293" s="433">
        <v>42368</v>
      </c>
      <c r="H293" s="408" t="s">
        <v>7150</v>
      </c>
      <c r="I293" s="413" t="s">
        <v>7151</v>
      </c>
      <c r="J293" s="427"/>
      <c r="K293" s="415" t="s">
        <v>7175</v>
      </c>
      <c r="L293" s="424"/>
      <c r="M293" s="415" t="s">
        <v>7176</v>
      </c>
      <c r="N293" s="417">
        <v>378</v>
      </c>
      <c r="O293" s="435" t="s">
        <v>7177</v>
      </c>
      <c r="P293" s="426"/>
      <c r="Q293" s="429" t="s">
        <v>7368</v>
      </c>
      <c r="R293" s="419"/>
      <c r="S293" s="420">
        <v>47102.91980733227</v>
      </c>
      <c r="T293" s="421"/>
      <c r="AB293" s="422"/>
      <c r="AC293" s="422"/>
      <c r="AD293" s="422"/>
      <c r="AE293" s="422"/>
      <c r="AF293" s="422"/>
      <c r="AG293" s="422"/>
      <c r="AH293" s="422"/>
      <c r="AI293" s="422"/>
      <c r="AJ293" s="422"/>
      <c r="AK293" s="422"/>
      <c r="AL293" s="422"/>
      <c r="AM293" s="422"/>
      <c r="AN293" s="422"/>
      <c r="AO293" s="422"/>
      <c r="AP293" s="422"/>
      <c r="AQ293" s="422"/>
      <c r="AR293" s="422"/>
      <c r="AS293" s="422"/>
      <c r="AT293" s="422"/>
      <c r="AU293" s="422"/>
      <c r="AV293" s="422"/>
      <c r="AW293" s="422"/>
      <c r="AX293" s="422"/>
    </row>
    <row r="294" spans="2:50" s="406" customFormat="1">
      <c r="B294" s="407">
        <v>285</v>
      </c>
      <c r="C294" s="413" t="s">
        <v>2090</v>
      </c>
      <c r="D294" s="409">
        <v>2202</v>
      </c>
      <c r="E294" s="423"/>
      <c r="F294" s="434" t="s">
        <v>7456</v>
      </c>
      <c r="G294" s="433">
        <v>42368</v>
      </c>
      <c r="H294" s="408" t="s">
        <v>7150</v>
      </c>
      <c r="I294" s="413" t="s">
        <v>7151</v>
      </c>
      <c r="J294" s="427"/>
      <c r="K294" s="415" t="s">
        <v>7185</v>
      </c>
      <c r="L294" s="424"/>
      <c r="M294" s="415"/>
      <c r="N294" s="417">
        <v>224</v>
      </c>
      <c r="O294" s="435" t="s">
        <v>7177</v>
      </c>
      <c r="P294" s="426"/>
      <c r="Q294" s="429" t="s">
        <v>7368</v>
      </c>
      <c r="R294" s="419"/>
      <c r="S294" s="420">
        <v>22726.475633454476</v>
      </c>
      <c r="T294" s="421"/>
      <c r="AB294" s="422"/>
      <c r="AC294" s="422"/>
      <c r="AD294" s="422"/>
      <c r="AE294" s="422"/>
      <c r="AF294" s="422"/>
      <c r="AG294" s="422"/>
      <c r="AH294" s="422"/>
      <c r="AI294" s="422"/>
      <c r="AJ294" s="422"/>
      <c r="AK294" s="422"/>
      <c r="AL294" s="422"/>
      <c r="AM294" s="422"/>
      <c r="AN294" s="422"/>
      <c r="AO294" s="422"/>
      <c r="AP294" s="422"/>
      <c r="AQ294" s="422"/>
      <c r="AR294" s="422"/>
      <c r="AS294" s="422"/>
      <c r="AT294" s="422"/>
      <c r="AU294" s="422"/>
      <c r="AV294" s="422"/>
      <c r="AW294" s="422"/>
      <c r="AX294" s="422"/>
    </row>
    <row r="295" spans="2:50" s="406" customFormat="1" ht="25.5">
      <c r="B295" s="407">
        <v>286</v>
      </c>
      <c r="C295" s="413" t="s">
        <v>2090</v>
      </c>
      <c r="D295" s="409">
        <v>2202</v>
      </c>
      <c r="E295" s="423"/>
      <c r="F295" s="434" t="s">
        <v>7457</v>
      </c>
      <c r="G295" s="433">
        <v>42368</v>
      </c>
      <c r="H295" s="408" t="s">
        <v>7150</v>
      </c>
      <c r="I295" s="413" t="s">
        <v>7151</v>
      </c>
      <c r="J295" s="427"/>
      <c r="K295" s="415" t="s">
        <v>7175</v>
      </c>
      <c r="L295" s="424"/>
      <c r="M295" s="415" t="s">
        <v>7176</v>
      </c>
      <c r="N295" s="417">
        <v>588</v>
      </c>
      <c r="O295" s="435" t="s">
        <v>7177</v>
      </c>
      <c r="P295" s="426"/>
      <c r="Q295" s="429" t="s">
        <v>7368</v>
      </c>
      <c r="R295" s="419"/>
      <c r="S295" s="420">
        <v>73446.363420965499</v>
      </c>
      <c r="T295" s="421"/>
      <c r="AB295" s="422"/>
      <c r="AC295" s="422"/>
      <c r="AD295" s="422"/>
      <c r="AE295" s="422"/>
      <c r="AF295" s="422"/>
      <c r="AG295" s="422"/>
      <c r="AH295" s="422"/>
      <c r="AI295" s="422"/>
      <c r="AJ295" s="422"/>
      <c r="AK295" s="422"/>
      <c r="AL295" s="422"/>
      <c r="AM295" s="422"/>
      <c r="AN295" s="422"/>
      <c r="AO295" s="422"/>
      <c r="AP295" s="422"/>
      <c r="AQ295" s="422"/>
      <c r="AR295" s="422"/>
      <c r="AS295" s="422"/>
      <c r="AT295" s="422"/>
      <c r="AU295" s="422"/>
      <c r="AV295" s="422"/>
      <c r="AW295" s="422"/>
      <c r="AX295" s="422"/>
    </row>
    <row r="296" spans="2:50" s="406" customFormat="1">
      <c r="B296" s="407">
        <v>287</v>
      </c>
      <c r="C296" s="413" t="s">
        <v>2090</v>
      </c>
      <c r="D296" s="409">
        <v>2202</v>
      </c>
      <c r="E296" s="423"/>
      <c r="F296" s="434" t="s">
        <v>7458</v>
      </c>
      <c r="G296" s="433">
        <v>42368</v>
      </c>
      <c r="H296" s="408" t="s">
        <v>7150</v>
      </c>
      <c r="I296" s="413" t="s">
        <v>7151</v>
      </c>
      <c r="J296" s="427"/>
      <c r="K296" s="415" t="s">
        <v>7185</v>
      </c>
      <c r="L296" s="424"/>
      <c r="M296" s="415"/>
      <c r="N296" s="417">
        <v>320</v>
      </c>
      <c r="O296" s="435" t="s">
        <v>7177</v>
      </c>
      <c r="P296" s="426"/>
      <c r="Q296" s="429" t="s">
        <v>7368</v>
      </c>
      <c r="R296" s="419"/>
      <c r="S296" s="420">
        <v>32507.947851908695</v>
      </c>
      <c r="T296" s="421"/>
      <c r="AB296" s="422"/>
      <c r="AC296" s="422"/>
      <c r="AD296" s="422"/>
      <c r="AE296" s="422"/>
      <c r="AF296" s="422"/>
      <c r="AG296" s="422"/>
      <c r="AH296" s="422"/>
      <c r="AI296" s="422"/>
      <c r="AJ296" s="422"/>
      <c r="AK296" s="422"/>
      <c r="AL296" s="422"/>
      <c r="AM296" s="422"/>
      <c r="AN296" s="422"/>
      <c r="AO296" s="422"/>
      <c r="AP296" s="422"/>
      <c r="AQ296" s="422"/>
      <c r="AR296" s="422"/>
      <c r="AS296" s="422"/>
      <c r="AT296" s="422"/>
      <c r="AU296" s="422"/>
      <c r="AV296" s="422"/>
      <c r="AW296" s="422"/>
      <c r="AX296" s="422"/>
    </row>
    <row r="297" spans="2:50" s="406" customFormat="1" ht="25.5">
      <c r="B297" s="407">
        <v>288</v>
      </c>
      <c r="C297" s="413" t="s">
        <v>2090</v>
      </c>
      <c r="D297" s="409">
        <v>2202</v>
      </c>
      <c r="E297" s="423"/>
      <c r="F297" s="434" t="s">
        <v>7459</v>
      </c>
      <c r="G297" s="433">
        <v>42368</v>
      </c>
      <c r="H297" s="408" t="s">
        <v>7150</v>
      </c>
      <c r="I297" s="413" t="s">
        <v>7151</v>
      </c>
      <c r="J297" s="427"/>
      <c r="K297" s="415" t="s">
        <v>7175</v>
      </c>
      <c r="L297" s="424"/>
      <c r="M297" s="415" t="s">
        <v>7176</v>
      </c>
      <c r="N297" s="417">
        <v>669</v>
      </c>
      <c r="O297" s="435" t="s">
        <v>7177</v>
      </c>
      <c r="P297" s="426"/>
      <c r="Q297" s="429" t="s">
        <v>7368</v>
      </c>
      <c r="R297" s="419"/>
      <c r="S297" s="420">
        <v>86159.450680384354</v>
      </c>
      <c r="T297" s="421"/>
      <c r="AB297" s="422"/>
      <c r="AC297" s="422"/>
      <c r="AD297" s="422"/>
      <c r="AE297" s="422"/>
      <c r="AF297" s="422"/>
      <c r="AG297" s="422"/>
      <c r="AH297" s="422"/>
      <c r="AI297" s="422"/>
      <c r="AJ297" s="422"/>
      <c r="AK297" s="422"/>
      <c r="AL297" s="422"/>
      <c r="AM297" s="422"/>
      <c r="AN297" s="422"/>
      <c r="AO297" s="422"/>
      <c r="AP297" s="422"/>
      <c r="AQ297" s="422"/>
      <c r="AR297" s="422"/>
      <c r="AS297" s="422"/>
      <c r="AT297" s="422"/>
      <c r="AU297" s="422"/>
      <c r="AV297" s="422"/>
      <c r="AW297" s="422"/>
      <c r="AX297" s="422"/>
    </row>
    <row r="298" spans="2:50" s="406" customFormat="1" ht="25.5">
      <c r="B298" s="407">
        <v>289</v>
      </c>
      <c r="C298" s="413" t="s">
        <v>2090</v>
      </c>
      <c r="D298" s="409">
        <v>2202</v>
      </c>
      <c r="E298" s="423"/>
      <c r="F298" s="434" t="s">
        <v>7460</v>
      </c>
      <c r="G298" s="433">
        <v>42368</v>
      </c>
      <c r="H298" s="408" t="s">
        <v>7150</v>
      </c>
      <c r="I298" s="413" t="s">
        <v>7151</v>
      </c>
      <c r="J298" s="427"/>
      <c r="K298" s="415" t="s">
        <v>7185</v>
      </c>
      <c r="L298" s="424"/>
      <c r="M298" s="415"/>
      <c r="N298" s="417">
        <v>360</v>
      </c>
      <c r="O298" s="435" t="s">
        <v>7177</v>
      </c>
      <c r="P298" s="426"/>
      <c r="Q298" s="429" t="s">
        <v>7368</v>
      </c>
      <c r="R298" s="419"/>
      <c r="S298" s="420">
        <v>36618.616215535636</v>
      </c>
      <c r="T298" s="421"/>
      <c r="AB298" s="422"/>
      <c r="AC298" s="422"/>
      <c r="AD298" s="422"/>
      <c r="AE298" s="422"/>
      <c r="AF298" s="422"/>
      <c r="AG298" s="422"/>
      <c r="AH298" s="422"/>
      <c r="AI298" s="422"/>
      <c r="AJ298" s="422"/>
      <c r="AK298" s="422"/>
      <c r="AL298" s="422"/>
      <c r="AM298" s="422"/>
      <c r="AN298" s="422"/>
      <c r="AO298" s="422"/>
      <c r="AP298" s="422"/>
      <c r="AQ298" s="422"/>
      <c r="AR298" s="422"/>
      <c r="AS298" s="422"/>
      <c r="AT298" s="422"/>
      <c r="AU298" s="422"/>
      <c r="AV298" s="422"/>
      <c r="AW298" s="422"/>
      <c r="AX298" s="422"/>
    </row>
    <row r="299" spans="2:50" s="406" customFormat="1" ht="25.5">
      <c r="B299" s="407">
        <v>290</v>
      </c>
      <c r="C299" s="413" t="s">
        <v>2090</v>
      </c>
      <c r="D299" s="409">
        <v>2202</v>
      </c>
      <c r="E299" s="423"/>
      <c r="F299" s="434" t="s">
        <v>7461</v>
      </c>
      <c r="G299" s="433">
        <v>42368</v>
      </c>
      <c r="H299" s="408" t="s">
        <v>7150</v>
      </c>
      <c r="I299" s="413" t="s">
        <v>7151</v>
      </c>
      <c r="J299" s="427"/>
      <c r="K299" s="415" t="s">
        <v>7175</v>
      </c>
      <c r="L299" s="424"/>
      <c r="M299" s="415" t="s">
        <v>7176</v>
      </c>
      <c r="N299" s="417">
        <v>67</v>
      </c>
      <c r="O299" s="435" t="s">
        <v>7177</v>
      </c>
      <c r="P299" s="426"/>
      <c r="Q299" s="429" t="s">
        <v>7368</v>
      </c>
      <c r="R299" s="419"/>
      <c r="S299" s="420">
        <v>7775.0809212337836</v>
      </c>
      <c r="T299" s="421"/>
      <c r="AB299" s="422"/>
      <c r="AC299" s="422"/>
      <c r="AD299" s="422"/>
      <c r="AE299" s="422"/>
      <c r="AF299" s="422"/>
      <c r="AG299" s="422"/>
      <c r="AH299" s="422"/>
      <c r="AI299" s="422"/>
      <c r="AJ299" s="422"/>
      <c r="AK299" s="422"/>
      <c r="AL299" s="422"/>
      <c r="AM299" s="422"/>
      <c r="AN299" s="422"/>
      <c r="AO299" s="422"/>
      <c r="AP299" s="422"/>
      <c r="AQ299" s="422"/>
      <c r="AR299" s="422"/>
      <c r="AS299" s="422"/>
      <c r="AT299" s="422"/>
      <c r="AU299" s="422"/>
      <c r="AV299" s="422"/>
      <c r="AW299" s="422"/>
      <c r="AX299" s="422"/>
    </row>
    <row r="300" spans="2:50" s="406" customFormat="1">
      <c r="B300" s="407">
        <v>291</v>
      </c>
      <c r="C300" s="413" t="s">
        <v>2090</v>
      </c>
      <c r="D300" s="409">
        <v>2202</v>
      </c>
      <c r="E300" s="423"/>
      <c r="F300" s="434" t="s">
        <v>7462</v>
      </c>
      <c r="G300" s="433">
        <v>42368</v>
      </c>
      <c r="H300" s="408" t="s">
        <v>7150</v>
      </c>
      <c r="I300" s="413" t="s">
        <v>7151</v>
      </c>
      <c r="J300" s="427"/>
      <c r="K300" s="415" t="s">
        <v>7185</v>
      </c>
      <c r="L300" s="424"/>
      <c r="M300" s="415"/>
      <c r="N300" s="417">
        <v>56</v>
      </c>
      <c r="O300" s="435" t="s">
        <v>7177</v>
      </c>
      <c r="P300" s="426"/>
      <c r="Q300" s="429" t="s">
        <v>7368</v>
      </c>
      <c r="R300" s="419"/>
      <c r="S300" s="420">
        <v>5663.1870060394176</v>
      </c>
      <c r="T300" s="421"/>
      <c r="AB300" s="422"/>
      <c r="AC300" s="422"/>
      <c r="AD300" s="422"/>
      <c r="AE300" s="422"/>
      <c r="AF300" s="422"/>
      <c r="AG300" s="422"/>
      <c r="AH300" s="422"/>
      <c r="AI300" s="422"/>
      <c r="AJ300" s="422"/>
      <c r="AK300" s="422"/>
      <c r="AL300" s="422"/>
      <c r="AM300" s="422"/>
      <c r="AN300" s="422"/>
      <c r="AO300" s="422"/>
      <c r="AP300" s="422"/>
      <c r="AQ300" s="422"/>
      <c r="AR300" s="422"/>
      <c r="AS300" s="422"/>
      <c r="AT300" s="422"/>
      <c r="AU300" s="422"/>
      <c r="AV300" s="422"/>
      <c r="AW300" s="422"/>
      <c r="AX300" s="422"/>
    </row>
    <row r="301" spans="2:50" s="406" customFormat="1" ht="25.5">
      <c r="B301" s="407">
        <v>292</v>
      </c>
      <c r="C301" s="413" t="s">
        <v>2090</v>
      </c>
      <c r="D301" s="409">
        <v>2202</v>
      </c>
      <c r="E301" s="423"/>
      <c r="F301" s="434" t="s">
        <v>7463</v>
      </c>
      <c r="G301" s="433">
        <v>42368</v>
      </c>
      <c r="H301" s="408" t="s">
        <v>7150</v>
      </c>
      <c r="I301" s="413" t="s">
        <v>7151</v>
      </c>
      <c r="J301" s="427"/>
      <c r="K301" s="415" t="s">
        <v>7175</v>
      </c>
      <c r="L301" s="424"/>
      <c r="M301" s="415" t="s">
        <v>7176</v>
      </c>
      <c r="N301" s="417">
        <v>107</v>
      </c>
      <c r="O301" s="435" t="s">
        <v>7177</v>
      </c>
      <c r="P301" s="426"/>
      <c r="Q301" s="429" t="s">
        <v>7368</v>
      </c>
      <c r="R301" s="419"/>
      <c r="S301" s="420">
        <v>12299.848694925371</v>
      </c>
      <c r="T301" s="421"/>
      <c r="AB301" s="422"/>
      <c r="AC301" s="422"/>
      <c r="AD301" s="422"/>
      <c r="AE301" s="422"/>
      <c r="AF301" s="422"/>
      <c r="AG301" s="422"/>
      <c r="AH301" s="422"/>
      <c r="AI301" s="422"/>
      <c r="AJ301" s="422"/>
      <c r="AK301" s="422"/>
      <c r="AL301" s="422"/>
      <c r="AM301" s="422"/>
      <c r="AN301" s="422"/>
      <c r="AO301" s="422"/>
      <c r="AP301" s="422"/>
      <c r="AQ301" s="422"/>
      <c r="AR301" s="422"/>
      <c r="AS301" s="422"/>
      <c r="AT301" s="422"/>
      <c r="AU301" s="422"/>
      <c r="AV301" s="422"/>
      <c r="AW301" s="422"/>
      <c r="AX301" s="422"/>
    </row>
    <row r="302" spans="2:50" s="406" customFormat="1">
      <c r="B302" s="407">
        <v>293</v>
      </c>
      <c r="C302" s="413" t="s">
        <v>2090</v>
      </c>
      <c r="D302" s="409">
        <v>2202</v>
      </c>
      <c r="E302" s="423"/>
      <c r="F302" s="434" t="s">
        <v>7464</v>
      </c>
      <c r="G302" s="433">
        <v>42368</v>
      </c>
      <c r="H302" s="408" t="s">
        <v>7150</v>
      </c>
      <c r="I302" s="413" t="s">
        <v>7151</v>
      </c>
      <c r="J302" s="427"/>
      <c r="K302" s="415" t="s">
        <v>7185</v>
      </c>
      <c r="L302" s="424"/>
      <c r="M302" s="415"/>
      <c r="N302" s="417">
        <v>40</v>
      </c>
      <c r="O302" s="435" t="s">
        <v>7177</v>
      </c>
      <c r="P302" s="426"/>
      <c r="Q302" s="429" t="s">
        <v>7368</v>
      </c>
      <c r="R302" s="419"/>
      <c r="S302" s="420">
        <v>4032.5493522393067</v>
      </c>
      <c r="T302" s="421"/>
      <c r="AB302" s="422"/>
      <c r="AC302" s="422"/>
      <c r="AD302" s="422"/>
      <c r="AE302" s="422"/>
      <c r="AF302" s="422"/>
      <c r="AG302" s="422"/>
      <c r="AH302" s="422"/>
      <c r="AI302" s="422"/>
      <c r="AJ302" s="422"/>
      <c r="AK302" s="422"/>
      <c r="AL302" s="422"/>
      <c r="AM302" s="422"/>
      <c r="AN302" s="422"/>
      <c r="AO302" s="422"/>
      <c r="AP302" s="422"/>
      <c r="AQ302" s="422"/>
      <c r="AR302" s="422"/>
      <c r="AS302" s="422"/>
      <c r="AT302" s="422"/>
      <c r="AU302" s="422"/>
      <c r="AV302" s="422"/>
      <c r="AW302" s="422"/>
      <c r="AX302" s="422"/>
    </row>
    <row r="303" spans="2:50" s="406" customFormat="1" ht="25.5">
      <c r="B303" s="407">
        <v>294</v>
      </c>
      <c r="C303" s="413" t="s">
        <v>2090</v>
      </c>
      <c r="D303" s="409">
        <v>2202</v>
      </c>
      <c r="E303" s="423"/>
      <c r="F303" s="434" t="s">
        <v>7465</v>
      </c>
      <c r="G303" s="433">
        <v>42368</v>
      </c>
      <c r="H303" s="408" t="s">
        <v>7150</v>
      </c>
      <c r="I303" s="413" t="s">
        <v>7151</v>
      </c>
      <c r="J303" s="427"/>
      <c r="K303" s="415" t="s">
        <v>7175</v>
      </c>
      <c r="L303" s="424"/>
      <c r="M303" s="415" t="s">
        <v>7176</v>
      </c>
      <c r="N303" s="417">
        <v>670</v>
      </c>
      <c r="O303" s="435" t="s">
        <v>7177</v>
      </c>
      <c r="P303" s="426"/>
      <c r="Q303" s="429" t="s">
        <v>7368</v>
      </c>
      <c r="R303" s="419"/>
      <c r="S303" s="420">
        <v>91854.608837129781</v>
      </c>
      <c r="T303" s="421"/>
      <c r="AB303" s="422"/>
      <c r="AC303" s="422"/>
      <c r="AD303" s="422"/>
      <c r="AE303" s="422"/>
      <c r="AF303" s="422"/>
      <c r="AG303" s="422"/>
      <c r="AH303" s="422"/>
      <c r="AI303" s="422"/>
      <c r="AJ303" s="422"/>
      <c r="AK303" s="422"/>
      <c r="AL303" s="422"/>
      <c r="AM303" s="422"/>
      <c r="AN303" s="422"/>
      <c r="AO303" s="422"/>
      <c r="AP303" s="422"/>
      <c r="AQ303" s="422"/>
      <c r="AR303" s="422"/>
      <c r="AS303" s="422"/>
      <c r="AT303" s="422"/>
      <c r="AU303" s="422"/>
      <c r="AV303" s="422"/>
      <c r="AW303" s="422"/>
      <c r="AX303" s="422"/>
    </row>
    <row r="304" spans="2:50" s="406" customFormat="1">
      <c r="B304" s="407">
        <v>295</v>
      </c>
      <c r="C304" s="413" t="s">
        <v>2090</v>
      </c>
      <c r="D304" s="409">
        <v>2202</v>
      </c>
      <c r="E304" s="423"/>
      <c r="F304" s="434" t="s">
        <v>7466</v>
      </c>
      <c r="G304" s="433">
        <v>42368</v>
      </c>
      <c r="H304" s="408" t="s">
        <v>7150</v>
      </c>
      <c r="I304" s="413" t="s">
        <v>7151</v>
      </c>
      <c r="J304" s="427"/>
      <c r="K304" s="415" t="s">
        <v>7185</v>
      </c>
      <c r="L304" s="424"/>
      <c r="M304" s="415"/>
      <c r="N304" s="417">
        <v>376</v>
      </c>
      <c r="O304" s="435" t="s">
        <v>7177</v>
      </c>
      <c r="P304" s="426"/>
      <c r="Q304" s="429" t="s">
        <v>7368</v>
      </c>
      <c r="R304" s="419"/>
      <c r="S304" s="420">
        <v>38413.99138002879</v>
      </c>
      <c r="T304" s="421"/>
      <c r="AB304" s="422"/>
      <c r="AC304" s="422"/>
      <c r="AD304" s="422"/>
      <c r="AE304" s="422"/>
      <c r="AF304" s="422"/>
      <c r="AG304" s="422"/>
      <c r="AH304" s="422"/>
      <c r="AI304" s="422"/>
      <c r="AJ304" s="422"/>
      <c r="AK304" s="422"/>
      <c r="AL304" s="422"/>
      <c r="AM304" s="422"/>
      <c r="AN304" s="422"/>
      <c r="AO304" s="422"/>
      <c r="AP304" s="422"/>
      <c r="AQ304" s="422"/>
      <c r="AR304" s="422"/>
      <c r="AS304" s="422"/>
      <c r="AT304" s="422"/>
      <c r="AU304" s="422"/>
      <c r="AV304" s="422"/>
      <c r="AW304" s="422"/>
      <c r="AX304" s="422"/>
    </row>
    <row r="305" spans="2:50" s="406" customFormat="1" ht="25.5">
      <c r="B305" s="407">
        <v>296</v>
      </c>
      <c r="C305" s="413" t="s">
        <v>2090</v>
      </c>
      <c r="D305" s="409">
        <v>2202</v>
      </c>
      <c r="E305" s="423"/>
      <c r="F305" s="434" t="s">
        <v>7467</v>
      </c>
      <c r="G305" s="433">
        <v>42368</v>
      </c>
      <c r="H305" s="408" t="s">
        <v>7150</v>
      </c>
      <c r="I305" s="413" t="s">
        <v>7151</v>
      </c>
      <c r="J305" s="427"/>
      <c r="K305" s="415" t="s">
        <v>7175</v>
      </c>
      <c r="L305" s="424"/>
      <c r="M305" s="415" t="s">
        <v>7176</v>
      </c>
      <c r="N305" s="417">
        <v>102</v>
      </c>
      <c r="O305" s="435" t="s">
        <v>7177</v>
      </c>
      <c r="P305" s="426"/>
      <c r="Q305" s="429" t="s">
        <v>7368</v>
      </c>
      <c r="R305" s="419"/>
      <c r="S305" s="420">
        <v>32828.106126923398</v>
      </c>
      <c r="T305" s="421"/>
      <c r="AB305" s="422"/>
      <c r="AC305" s="422"/>
      <c r="AD305" s="422"/>
      <c r="AE305" s="422"/>
      <c r="AF305" s="422"/>
      <c r="AG305" s="422"/>
      <c r="AH305" s="422"/>
      <c r="AI305" s="422"/>
      <c r="AJ305" s="422"/>
      <c r="AK305" s="422"/>
      <c r="AL305" s="422"/>
      <c r="AM305" s="422"/>
      <c r="AN305" s="422"/>
      <c r="AO305" s="422"/>
      <c r="AP305" s="422"/>
      <c r="AQ305" s="422"/>
      <c r="AR305" s="422"/>
      <c r="AS305" s="422"/>
      <c r="AT305" s="422"/>
      <c r="AU305" s="422"/>
      <c r="AV305" s="422"/>
      <c r="AW305" s="422"/>
      <c r="AX305" s="422"/>
    </row>
    <row r="306" spans="2:50" s="406" customFormat="1" ht="25.5">
      <c r="B306" s="407">
        <v>297</v>
      </c>
      <c r="C306" s="413" t="s">
        <v>2090</v>
      </c>
      <c r="D306" s="409">
        <v>2202</v>
      </c>
      <c r="E306" s="423"/>
      <c r="F306" s="434" t="s">
        <v>7468</v>
      </c>
      <c r="G306" s="433">
        <v>42368</v>
      </c>
      <c r="H306" s="408" t="s">
        <v>7150</v>
      </c>
      <c r="I306" s="413" t="s">
        <v>7151</v>
      </c>
      <c r="J306" s="427"/>
      <c r="K306" s="415" t="s">
        <v>7175</v>
      </c>
      <c r="L306" s="424"/>
      <c r="M306" s="415" t="s">
        <v>7176</v>
      </c>
      <c r="N306" s="417">
        <v>100</v>
      </c>
      <c r="O306" s="435" t="s">
        <v>7177</v>
      </c>
      <c r="P306" s="426"/>
      <c r="Q306" s="429" t="s">
        <v>7368</v>
      </c>
      <c r="R306" s="419"/>
      <c r="S306" s="420">
        <v>40124.251800771235</v>
      </c>
      <c r="T306" s="421"/>
      <c r="AB306" s="422"/>
      <c r="AC306" s="422"/>
      <c r="AD306" s="422"/>
      <c r="AE306" s="422"/>
      <c r="AF306" s="422"/>
      <c r="AG306" s="422"/>
      <c r="AH306" s="422"/>
      <c r="AI306" s="422"/>
      <c r="AJ306" s="422"/>
      <c r="AK306" s="422"/>
      <c r="AL306" s="422"/>
      <c r="AM306" s="422"/>
      <c r="AN306" s="422"/>
      <c r="AO306" s="422"/>
      <c r="AP306" s="422"/>
      <c r="AQ306" s="422"/>
      <c r="AR306" s="422"/>
      <c r="AS306" s="422"/>
      <c r="AT306" s="422"/>
      <c r="AU306" s="422"/>
      <c r="AV306" s="422"/>
      <c r="AW306" s="422"/>
      <c r="AX306" s="422"/>
    </row>
    <row r="307" spans="2:50" s="406" customFormat="1">
      <c r="B307" s="407">
        <v>298</v>
      </c>
      <c r="C307" s="413" t="s">
        <v>2090</v>
      </c>
      <c r="D307" s="409">
        <v>2202</v>
      </c>
      <c r="E307" s="423"/>
      <c r="F307" s="434" t="s">
        <v>7469</v>
      </c>
      <c r="G307" s="433">
        <v>42368</v>
      </c>
      <c r="H307" s="408" t="s">
        <v>7150</v>
      </c>
      <c r="I307" s="413" t="s">
        <v>7151</v>
      </c>
      <c r="J307" s="427"/>
      <c r="K307" s="415" t="s">
        <v>7185</v>
      </c>
      <c r="L307" s="424"/>
      <c r="M307" s="415"/>
      <c r="N307" s="417">
        <v>88</v>
      </c>
      <c r="O307" s="435" t="s">
        <v>7177</v>
      </c>
      <c r="P307" s="426"/>
      <c r="Q307" s="429" t="s">
        <v>7368</v>
      </c>
      <c r="R307" s="419"/>
      <c r="S307" s="420">
        <v>9573.4962871744428</v>
      </c>
      <c r="T307" s="421"/>
      <c r="AB307" s="422"/>
      <c r="AC307" s="422"/>
      <c r="AD307" s="422"/>
      <c r="AE307" s="422"/>
      <c r="AF307" s="422"/>
      <c r="AG307" s="422"/>
      <c r="AH307" s="422"/>
      <c r="AI307" s="422"/>
      <c r="AJ307" s="422"/>
      <c r="AK307" s="422"/>
      <c r="AL307" s="422"/>
      <c r="AM307" s="422"/>
      <c r="AN307" s="422"/>
      <c r="AO307" s="422"/>
      <c r="AP307" s="422"/>
      <c r="AQ307" s="422"/>
      <c r="AR307" s="422"/>
      <c r="AS307" s="422"/>
      <c r="AT307" s="422"/>
      <c r="AU307" s="422"/>
      <c r="AV307" s="422"/>
      <c r="AW307" s="422"/>
      <c r="AX307" s="422"/>
    </row>
    <row r="308" spans="2:50" s="406" customFormat="1">
      <c r="B308" s="407">
        <v>299</v>
      </c>
      <c r="C308" s="413" t="s">
        <v>2090</v>
      </c>
      <c r="D308" s="409">
        <v>2202</v>
      </c>
      <c r="E308" s="423"/>
      <c r="F308" s="434" t="s">
        <v>7470</v>
      </c>
      <c r="G308" s="433">
        <v>42368</v>
      </c>
      <c r="H308" s="408" t="s">
        <v>7150</v>
      </c>
      <c r="I308" s="413" t="s">
        <v>7151</v>
      </c>
      <c r="J308" s="427"/>
      <c r="K308" s="415" t="s">
        <v>7175</v>
      </c>
      <c r="L308" s="424"/>
      <c r="M308" s="415" t="s">
        <v>7176</v>
      </c>
      <c r="N308" s="417">
        <v>219</v>
      </c>
      <c r="O308" s="435" t="s">
        <v>7177</v>
      </c>
      <c r="P308" s="426"/>
      <c r="Q308" s="429" t="s">
        <v>7368</v>
      </c>
      <c r="R308" s="419"/>
      <c r="S308" s="420">
        <f>94929.5601140817+4033.0288105321</f>
        <v>98962.588924613796</v>
      </c>
      <c r="T308" s="421"/>
      <c r="AB308" s="422"/>
      <c r="AC308" s="422"/>
      <c r="AD308" s="422"/>
      <c r="AE308" s="422"/>
      <c r="AF308" s="422"/>
      <c r="AG308" s="422"/>
      <c r="AH308" s="422"/>
      <c r="AI308" s="422"/>
      <c r="AJ308" s="422"/>
      <c r="AK308" s="422"/>
      <c r="AL308" s="422"/>
      <c r="AM308" s="422"/>
      <c r="AN308" s="422"/>
      <c r="AO308" s="422"/>
      <c r="AP308" s="422"/>
      <c r="AQ308" s="422"/>
      <c r="AR308" s="422"/>
      <c r="AS308" s="422"/>
      <c r="AT308" s="422"/>
      <c r="AU308" s="422"/>
      <c r="AV308" s="422"/>
      <c r="AW308" s="422"/>
      <c r="AX308" s="422"/>
    </row>
    <row r="309" spans="2:50" s="406" customFormat="1" ht="25.5">
      <c r="B309" s="407">
        <v>300</v>
      </c>
      <c r="C309" s="413" t="s">
        <v>2090</v>
      </c>
      <c r="D309" s="409">
        <v>2202</v>
      </c>
      <c r="E309" s="423"/>
      <c r="F309" s="434" t="s">
        <v>7471</v>
      </c>
      <c r="G309" s="433">
        <v>42368</v>
      </c>
      <c r="H309" s="408" t="s">
        <v>7150</v>
      </c>
      <c r="I309" s="413" t="s">
        <v>7151</v>
      </c>
      <c r="J309" s="427"/>
      <c r="K309" s="415" t="s">
        <v>7175</v>
      </c>
      <c r="L309" s="424"/>
      <c r="M309" s="415" t="s">
        <v>7176</v>
      </c>
      <c r="N309" s="417">
        <v>222</v>
      </c>
      <c r="O309" s="435" t="s">
        <v>7177</v>
      </c>
      <c r="P309" s="426"/>
      <c r="Q309" s="429" t="s">
        <v>7368</v>
      </c>
      <c r="R309" s="419"/>
      <c r="S309" s="420">
        <v>46601.689749331301</v>
      </c>
      <c r="T309" s="421"/>
      <c r="AB309" s="422"/>
      <c r="AC309" s="422"/>
      <c r="AD309" s="422"/>
      <c r="AE309" s="422"/>
      <c r="AF309" s="422"/>
      <c r="AG309" s="422"/>
      <c r="AH309" s="422"/>
      <c r="AI309" s="422"/>
      <c r="AJ309" s="422"/>
      <c r="AK309" s="422"/>
      <c r="AL309" s="422"/>
      <c r="AM309" s="422"/>
      <c r="AN309" s="422"/>
      <c r="AO309" s="422"/>
      <c r="AP309" s="422"/>
      <c r="AQ309" s="422"/>
      <c r="AR309" s="422"/>
      <c r="AS309" s="422"/>
      <c r="AT309" s="422"/>
      <c r="AU309" s="422"/>
      <c r="AV309" s="422"/>
      <c r="AW309" s="422"/>
      <c r="AX309" s="422"/>
    </row>
    <row r="310" spans="2:50" s="406" customFormat="1">
      <c r="B310" s="407">
        <v>301</v>
      </c>
      <c r="C310" s="413" t="s">
        <v>2090</v>
      </c>
      <c r="D310" s="409">
        <v>2202</v>
      </c>
      <c r="E310" s="423"/>
      <c r="F310" s="434" t="s">
        <v>7472</v>
      </c>
      <c r="G310" s="433">
        <v>42368</v>
      </c>
      <c r="H310" s="408" t="s">
        <v>7150</v>
      </c>
      <c r="I310" s="413" t="s">
        <v>7151</v>
      </c>
      <c r="J310" s="427"/>
      <c r="K310" s="415" t="s">
        <v>7185</v>
      </c>
      <c r="L310" s="424"/>
      <c r="M310" s="415"/>
      <c r="N310" s="417">
        <v>88</v>
      </c>
      <c r="O310" s="435" t="s">
        <v>7177</v>
      </c>
      <c r="P310" s="426"/>
      <c r="Q310" s="429" t="s">
        <v>7368</v>
      </c>
      <c r="R310" s="419"/>
      <c r="S310" s="420">
        <v>9573.4962871744428</v>
      </c>
      <c r="T310" s="421"/>
      <c r="AB310" s="422"/>
      <c r="AC310" s="422"/>
      <c r="AD310" s="422"/>
      <c r="AE310" s="422"/>
      <c r="AF310" s="422"/>
      <c r="AG310" s="422"/>
      <c r="AH310" s="422"/>
      <c r="AI310" s="422"/>
      <c r="AJ310" s="422"/>
      <c r="AK310" s="422"/>
      <c r="AL310" s="422"/>
      <c r="AM310" s="422"/>
      <c r="AN310" s="422"/>
      <c r="AO310" s="422"/>
      <c r="AP310" s="422"/>
      <c r="AQ310" s="422"/>
      <c r="AR310" s="422"/>
      <c r="AS310" s="422"/>
      <c r="AT310" s="422"/>
      <c r="AU310" s="422"/>
      <c r="AV310" s="422"/>
      <c r="AW310" s="422"/>
      <c r="AX310" s="422"/>
    </row>
    <row r="311" spans="2:50" s="406" customFormat="1" ht="25.5">
      <c r="B311" s="407">
        <v>302</v>
      </c>
      <c r="C311" s="413" t="s">
        <v>2090</v>
      </c>
      <c r="D311" s="409">
        <v>2202</v>
      </c>
      <c r="E311" s="423"/>
      <c r="F311" s="434" t="s">
        <v>7473</v>
      </c>
      <c r="G311" s="433">
        <v>42368</v>
      </c>
      <c r="H311" s="408" t="s">
        <v>7150</v>
      </c>
      <c r="I311" s="413" t="s">
        <v>7151</v>
      </c>
      <c r="J311" s="427"/>
      <c r="K311" s="415" t="s">
        <v>7175</v>
      </c>
      <c r="L311" s="424"/>
      <c r="M311" s="415" t="s">
        <v>7176</v>
      </c>
      <c r="N311" s="417">
        <v>652</v>
      </c>
      <c r="O311" s="435" t="s">
        <v>7177</v>
      </c>
      <c r="P311" s="426"/>
      <c r="Q311" s="429" t="s">
        <v>7368</v>
      </c>
      <c r="R311" s="419"/>
      <c r="S311" s="420">
        <v>110636.23239880915</v>
      </c>
      <c r="T311" s="421"/>
      <c r="AB311" s="422"/>
      <c r="AC311" s="422"/>
      <c r="AD311" s="422"/>
      <c r="AE311" s="422"/>
      <c r="AF311" s="422"/>
      <c r="AG311" s="422"/>
      <c r="AH311" s="422"/>
      <c r="AI311" s="422"/>
      <c r="AJ311" s="422"/>
      <c r="AK311" s="422"/>
      <c r="AL311" s="422"/>
      <c r="AM311" s="422"/>
      <c r="AN311" s="422"/>
      <c r="AO311" s="422"/>
      <c r="AP311" s="422"/>
      <c r="AQ311" s="422"/>
      <c r="AR311" s="422"/>
      <c r="AS311" s="422"/>
      <c r="AT311" s="422"/>
      <c r="AU311" s="422"/>
      <c r="AV311" s="422"/>
      <c r="AW311" s="422"/>
      <c r="AX311" s="422"/>
    </row>
    <row r="312" spans="2:50" s="406" customFormat="1" ht="25.5">
      <c r="B312" s="407">
        <v>303</v>
      </c>
      <c r="C312" s="413" t="s">
        <v>2090</v>
      </c>
      <c r="D312" s="409">
        <v>2202</v>
      </c>
      <c r="E312" s="423"/>
      <c r="F312" s="434" t="s">
        <v>7474</v>
      </c>
      <c r="G312" s="433">
        <v>42368</v>
      </c>
      <c r="H312" s="408" t="s">
        <v>7150</v>
      </c>
      <c r="I312" s="413" t="s">
        <v>7151</v>
      </c>
      <c r="J312" s="427"/>
      <c r="K312" s="415" t="s">
        <v>7185</v>
      </c>
      <c r="L312" s="424"/>
      <c r="M312" s="415"/>
      <c r="N312" s="417">
        <v>264</v>
      </c>
      <c r="O312" s="435" t="s">
        <v>7177</v>
      </c>
      <c r="P312" s="426"/>
      <c r="Q312" s="429" t="s">
        <v>7368</v>
      </c>
      <c r="R312" s="419"/>
      <c r="S312" s="420">
        <v>28787.035493207564</v>
      </c>
      <c r="T312" s="421"/>
      <c r="AB312" s="422"/>
      <c r="AC312" s="422"/>
      <c r="AD312" s="422"/>
      <c r="AE312" s="422"/>
      <c r="AF312" s="422"/>
      <c r="AG312" s="422"/>
      <c r="AH312" s="422"/>
      <c r="AI312" s="422"/>
      <c r="AJ312" s="422"/>
      <c r="AK312" s="422"/>
      <c r="AL312" s="422"/>
      <c r="AM312" s="422"/>
      <c r="AN312" s="422"/>
      <c r="AO312" s="422"/>
      <c r="AP312" s="422"/>
      <c r="AQ312" s="422"/>
      <c r="AR312" s="422"/>
      <c r="AS312" s="422"/>
      <c r="AT312" s="422"/>
      <c r="AU312" s="422"/>
      <c r="AV312" s="422"/>
      <c r="AW312" s="422"/>
      <c r="AX312" s="422"/>
    </row>
    <row r="313" spans="2:50" s="406" customFormat="1" ht="25.5">
      <c r="B313" s="407">
        <v>304</v>
      </c>
      <c r="C313" s="413" t="s">
        <v>2090</v>
      </c>
      <c r="D313" s="409">
        <v>2202</v>
      </c>
      <c r="E313" s="423"/>
      <c r="F313" s="434" t="s">
        <v>7475</v>
      </c>
      <c r="G313" s="433">
        <v>42368</v>
      </c>
      <c r="H313" s="408" t="s">
        <v>7150</v>
      </c>
      <c r="I313" s="413" t="s">
        <v>7151</v>
      </c>
      <c r="J313" s="427"/>
      <c r="K313" s="415" t="s">
        <v>7175</v>
      </c>
      <c r="L313" s="424"/>
      <c r="M313" s="415" t="s">
        <v>7176</v>
      </c>
      <c r="N313" s="417">
        <v>199</v>
      </c>
      <c r="O313" s="435" t="s">
        <v>7177</v>
      </c>
      <c r="P313" s="426"/>
      <c r="Q313" s="429" t="s">
        <v>7368</v>
      </c>
      <c r="R313" s="419"/>
      <c r="S313" s="420">
        <v>9333.2114050278396</v>
      </c>
      <c r="T313" s="421"/>
      <c r="AB313" s="422"/>
      <c r="AC313" s="422"/>
      <c r="AD313" s="422"/>
      <c r="AE313" s="422"/>
      <c r="AF313" s="422"/>
      <c r="AG313" s="422"/>
      <c r="AH313" s="422"/>
      <c r="AI313" s="422"/>
      <c r="AJ313" s="422"/>
      <c r="AK313" s="422"/>
      <c r="AL313" s="422"/>
      <c r="AM313" s="422"/>
      <c r="AN313" s="422"/>
      <c r="AO313" s="422"/>
      <c r="AP313" s="422"/>
      <c r="AQ313" s="422"/>
      <c r="AR313" s="422"/>
      <c r="AS313" s="422"/>
      <c r="AT313" s="422"/>
      <c r="AU313" s="422"/>
      <c r="AV313" s="422"/>
      <c r="AW313" s="422"/>
      <c r="AX313" s="422"/>
    </row>
    <row r="314" spans="2:50" s="406" customFormat="1" ht="25.5">
      <c r="B314" s="407">
        <v>305</v>
      </c>
      <c r="C314" s="413" t="s">
        <v>2090</v>
      </c>
      <c r="D314" s="409">
        <v>2202</v>
      </c>
      <c r="E314" s="423"/>
      <c r="F314" s="434" t="s">
        <v>7476</v>
      </c>
      <c r="G314" s="433">
        <v>42368</v>
      </c>
      <c r="H314" s="408" t="s">
        <v>7150</v>
      </c>
      <c r="I314" s="413" t="s">
        <v>7151</v>
      </c>
      <c r="J314" s="427"/>
      <c r="K314" s="415" t="s">
        <v>7175</v>
      </c>
      <c r="L314" s="424"/>
      <c r="M314" s="415" t="s">
        <v>7176</v>
      </c>
      <c r="N314" s="417">
        <v>371</v>
      </c>
      <c r="O314" s="435" t="s">
        <v>7177</v>
      </c>
      <c r="P314" s="426"/>
      <c r="Q314" s="429" t="s">
        <v>7368</v>
      </c>
      <c r="R314" s="419"/>
      <c r="S314" s="420">
        <v>54103.010882157789</v>
      </c>
      <c r="T314" s="421"/>
      <c r="AB314" s="422"/>
      <c r="AC314" s="422"/>
      <c r="AD314" s="422"/>
      <c r="AE314" s="422"/>
      <c r="AF314" s="422"/>
      <c r="AG314" s="422"/>
      <c r="AH314" s="422"/>
      <c r="AI314" s="422"/>
      <c r="AJ314" s="422"/>
      <c r="AK314" s="422"/>
      <c r="AL314" s="422"/>
      <c r="AM314" s="422"/>
      <c r="AN314" s="422"/>
      <c r="AO314" s="422"/>
      <c r="AP314" s="422"/>
      <c r="AQ314" s="422"/>
      <c r="AR314" s="422"/>
      <c r="AS314" s="422"/>
      <c r="AT314" s="422"/>
      <c r="AU314" s="422"/>
      <c r="AV314" s="422"/>
      <c r="AW314" s="422"/>
      <c r="AX314" s="422"/>
    </row>
    <row r="315" spans="2:50" s="406" customFormat="1" ht="25.5">
      <c r="B315" s="407">
        <v>306</v>
      </c>
      <c r="C315" s="413" t="s">
        <v>2090</v>
      </c>
      <c r="D315" s="409">
        <v>2202</v>
      </c>
      <c r="E315" s="423"/>
      <c r="F315" s="434" t="s">
        <v>7477</v>
      </c>
      <c r="G315" s="433">
        <v>42368</v>
      </c>
      <c r="H315" s="408" t="s">
        <v>7150</v>
      </c>
      <c r="I315" s="413" t="s">
        <v>7151</v>
      </c>
      <c r="J315" s="427"/>
      <c r="K315" s="415" t="s">
        <v>7175</v>
      </c>
      <c r="L315" s="424"/>
      <c r="M315" s="415" t="s">
        <v>7176</v>
      </c>
      <c r="N315" s="417">
        <v>68</v>
      </c>
      <c r="O315" s="435" t="s">
        <v>7177</v>
      </c>
      <c r="P315" s="426"/>
      <c r="Q315" s="429" t="s">
        <v>7368</v>
      </c>
      <c r="R315" s="419"/>
      <c r="S315" s="420">
        <v>8683.6216957445668</v>
      </c>
      <c r="T315" s="421"/>
      <c r="AB315" s="422"/>
      <c r="AC315" s="422"/>
      <c r="AD315" s="422"/>
      <c r="AE315" s="422"/>
      <c r="AF315" s="422"/>
      <c r="AG315" s="422"/>
      <c r="AH315" s="422"/>
      <c r="AI315" s="422"/>
      <c r="AJ315" s="422"/>
      <c r="AK315" s="422"/>
      <c r="AL315" s="422"/>
      <c r="AM315" s="422"/>
      <c r="AN315" s="422"/>
      <c r="AO315" s="422"/>
      <c r="AP315" s="422"/>
      <c r="AQ315" s="422"/>
      <c r="AR315" s="422"/>
      <c r="AS315" s="422"/>
      <c r="AT315" s="422"/>
      <c r="AU315" s="422"/>
      <c r="AV315" s="422"/>
      <c r="AW315" s="422"/>
      <c r="AX315" s="422"/>
    </row>
    <row r="316" spans="2:50" s="406" customFormat="1">
      <c r="B316" s="407">
        <v>307</v>
      </c>
      <c r="C316" s="413" t="s">
        <v>2090</v>
      </c>
      <c r="D316" s="409">
        <v>2202</v>
      </c>
      <c r="E316" s="423"/>
      <c r="F316" s="434" t="s">
        <v>7478</v>
      </c>
      <c r="G316" s="433">
        <v>42368</v>
      </c>
      <c r="H316" s="408" t="s">
        <v>7150</v>
      </c>
      <c r="I316" s="413" t="s">
        <v>7151</v>
      </c>
      <c r="J316" s="427"/>
      <c r="K316" s="415" t="s">
        <v>7185</v>
      </c>
      <c r="L316" s="424"/>
      <c r="M316" s="415"/>
      <c r="N316" s="417">
        <v>176</v>
      </c>
      <c r="O316" s="435" t="s">
        <v>7177</v>
      </c>
      <c r="P316" s="426"/>
      <c r="Q316" s="429" t="s">
        <v>7368</v>
      </c>
      <c r="R316" s="419"/>
      <c r="S316" s="420">
        <v>18220.799017239693</v>
      </c>
      <c r="T316" s="421"/>
      <c r="AB316" s="422"/>
      <c r="AC316" s="422"/>
      <c r="AD316" s="422"/>
      <c r="AE316" s="422"/>
      <c r="AF316" s="422"/>
      <c r="AG316" s="422"/>
      <c r="AH316" s="422"/>
      <c r="AI316" s="422"/>
      <c r="AJ316" s="422"/>
      <c r="AK316" s="422"/>
      <c r="AL316" s="422"/>
      <c r="AM316" s="422"/>
      <c r="AN316" s="422"/>
      <c r="AO316" s="422"/>
      <c r="AP316" s="422"/>
      <c r="AQ316" s="422"/>
      <c r="AR316" s="422"/>
      <c r="AS316" s="422"/>
      <c r="AT316" s="422"/>
      <c r="AU316" s="422"/>
      <c r="AV316" s="422"/>
      <c r="AW316" s="422"/>
      <c r="AX316" s="422"/>
    </row>
    <row r="317" spans="2:50" s="406" customFormat="1" ht="25.5">
      <c r="B317" s="407">
        <v>308</v>
      </c>
      <c r="C317" s="413" t="s">
        <v>2090</v>
      </c>
      <c r="D317" s="409">
        <v>2202</v>
      </c>
      <c r="E317" s="423"/>
      <c r="F317" s="434" t="s">
        <v>7479</v>
      </c>
      <c r="G317" s="433">
        <v>42368</v>
      </c>
      <c r="H317" s="408" t="s">
        <v>7150</v>
      </c>
      <c r="I317" s="413" t="s">
        <v>7151</v>
      </c>
      <c r="J317" s="427"/>
      <c r="K317" s="415" t="s">
        <v>7175</v>
      </c>
      <c r="L317" s="424"/>
      <c r="M317" s="415" t="s">
        <v>7176</v>
      </c>
      <c r="N317" s="417">
        <v>190</v>
      </c>
      <c r="O317" s="435" t="s">
        <v>7177</v>
      </c>
      <c r="P317" s="426"/>
      <c r="Q317" s="429" t="s">
        <v>7368</v>
      </c>
      <c r="R317" s="419"/>
      <c r="S317" s="420">
        <v>9489.0571437453891</v>
      </c>
      <c r="T317" s="421"/>
      <c r="AB317" s="422"/>
      <c r="AC317" s="422"/>
      <c r="AD317" s="422"/>
      <c r="AE317" s="422"/>
      <c r="AF317" s="422"/>
      <c r="AG317" s="422"/>
      <c r="AH317" s="422"/>
      <c r="AI317" s="422"/>
      <c r="AJ317" s="422"/>
      <c r="AK317" s="422"/>
      <c r="AL317" s="422"/>
      <c r="AM317" s="422"/>
      <c r="AN317" s="422"/>
      <c r="AO317" s="422"/>
      <c r="AP317" s="422"/>
      <c r="AQ317" s="422"/>
      <c r="AR317" s="422"/>
      <c r="AS317" s="422"/>
      <c r="AT317" s="422"/>
      <c r="AU317" s="422"/>
      <c r="AV317" s="422"/>
      <c r="AW317" s="422"/>
      <c r="AX317" s="422"/>
    </row>
    <row r="318" spans="2:50" s="406" customFormat="1" ht="25.5">
      <c r="B318" s="407">
        <v>309</v>
      </c>
      <c r="C318" s="413" t="s">
        <v>2090</v>
      </c>
      <c r="D318" s="409">
        <v>2202</v>
      </c>
      <c r="E318" s="423"/>
      <c r="F318" s="434" t="s">
        <v>7480</v>
      </c>
      <c r="G318" s="433">
        <v>42368</v>
      </c>
      <c r="H318" s="408" t="s">
        <v>7150</v>
      </c>
      <c r="I318" s="413" t="s">
        <v>7151</v>
      </c>
      <c r="J318" s="427"/>
      <c r="K318" s="415" t="s">
        <v>7175</v>
      </c>
      <c r="L318" s="424"/>
      <c r="M318" s="415" t="s">
        <v>7176</v>
      </c>
      <c r="N318" s="417">
        <v>69</v>
      </c>
      <c r="O318" s="435" t="s">
        <v>7177</v>
      </c>
      <c r="P318" s="426"/>
      <c r="Q318" s="429" t="s">
        <v>7368</v>
      </c>
      <c r="R318" s="419"/>
      <c r="S318" s="420">
        <v>3444.3629947721042</v>
      </c>
      <c r="T318" s="421"/>
      <c r="AB318" s="422"/>
      <c r="AC318" s="422"/>
      <c r="AD318" s="422"/>
      <c r="AE318" s="422"/>
      <c r="AF318" s="422"/>
      <c r="AG318" s="422"/>
      <c r="AH318" s="422"/>
      <c r="AI318" s="422"/>
      <c r="AJ318" s="422"/>
      <c r="AK318" s="422"/>
      <c r="AL318" s="422"/>
      <c r="AM318" s="422"/>
      <c r="AN318" s="422"/>
      <c r="AO318" s="422"/>
      <c r="AP318" s="422"/>
      <c r="AQ318" s="422"/>
      <c r="AR318" s="422"/>
      <c r="AS318" s="422"/>
      <c r="AT318" s="422"/>
      <c r="AU318" s="422"/>
      <c r="AV318" s="422"/>
      <c r="AW318" s="422"/>
      <c r="AX318" s="422"/>
    </row>
    <row r="319" spans="2:50" s="406" customFormat="1">
      <c r="B319" s="407">
        <v>310</v>
      </c>
      <c r="C319" s="413" t="s">
        <v>2090</v>
      </c>
      <c r="D319" s="409">
        <v>2202</v>
      </c>
      <c r="E319" s="423"/>
      <c r="F319" s="434" t="s">
        <v>7481</v>
      </c>
      <c r="G319" s="433">
        <v>42368</v>
      </c>
      <c r="H319" s="408" t="s">
        <v>7150</v>
      </c>
      <c r="I319" s="413" t="s">
        <v>7151</v>
      </c>
      <c r="J319" s="427"/>
      <c r="K319" s="415" t="s">
        <v>7185</v>
      </c>
      <c r="L319" s="424"/>
      <c r="M319" s="415"/>
      <c r="N319" s="417">
        <v>112</v>
      </c>
      <c r="O319" s="435" t="s">
        <v>7177</v>
      </c>
      <c r="P319" s="426"/>
      <c r="Q319" s="429" t="s">
        <v>7368</v>
      </c>
      <c r="R319" s="419"/>
      <c r="S319" s="420">
        <v>11581.914385359865</v>
      </c>
      <c r="T319" s="421"/>
      <c r="AB319" s="422"/>
      <c r="AC319" s="422"/>
      <c r="AD319" s="422"/>
      <c r="AE319" s="422"/>
      <c r="AF319" s="422"/>
      <c r="AG319" s="422"/>
      <c r="AH319" s="422"/>
      <c r="AI319" s="422"/>
      <c r="AJ319" s="422"/>
      <c r="AK319" s="422"/>
      <c r="AL319" s="422"/>
      <c r="AM319" s="422"/>
      <c r="AN319" s="422"/>
      <c r="AO319" s="422"/>
      <c r="AP319" s="422"/>
      <c r="AQ319" s="422"/>
      <c r="AR319" s="422"/>
      <c r="AS319" s="422"/>
      <c r="AT319" s="422"/>
      <c r="AU319" s="422"/>
      <c r="AV319" s="422"/>
      <c r="AW319" s="422"/>
      <c r="AX319" s="422"/>
    </row>
    <row r="320" spans="2:50" s="406" customFormat="1" ht="25.5">
      <c r="B320" s="407">
        <v>311</v>
      </c>
      <c r="C320" s="413" t="s">
        <v>2090</v>
      </c>
      <c r="D320" s="409">
        <v>2202</v>
      </c>
      <c r="E320" s="423"/>
      <c r="F320" s="434" t="s">
        <v>7482</v>
      </c>
      <c r="G320" s="433">
        <v>42368</v>
      </c>
      <c r="H320" s="408" t="s">
        <v>7150</v>
      </c>
      <c r="I320" s="413" t="s">
        <v>7151</v>
      </c>
      <c r="J320" s="427"/>
      <c r="K320" s="415" t="s">
        <v>7175</v>
      </c>
      <c r="L320" s="424"/>
      <c r="M320" s="415" t="s">
        <v>7176</v>
      </c>
      <c r="N320" s="417">
        <v>213</v>
      </c>
      <c r="O320" s="435" t="s">
        <v>7177</v>
      </c>
      <c r="P320" s="426"/>
      <c r="Q320" s="429" t="s">
        <v>7368</v>
      </c>
      <c r="R320" s="419"/>
      <c r="S320" s="420">
        <v>27831.73663836977</v>
      </c>
      <c r="T320" s="421"/>
      <c r="AB320" s="422"/>
      <c r="AC320" s="422"/>
      <c r="AD320" s="422"/>
      <c r="AE320" s="422"/>
      <c r="AF320" s="422"/>
      <c r="AG320" s="422"/>
      <c r="AH320" s="422"/>
      <c r="AI320" s="422"/>
      <c r="AJ320" s="422"/>
      <c r="AK320" s="422"/>
      <c r="AL320" s="422"/>
      <c r="AM320" s="422"/>
      <c r="AN320" s="422"/>
      <c r="AO320" s="422"/>
      <c r="AP320" s="422"/>
      <c r="AQ320" s="422"/>
      <c r="AR320" s="422"/>
      <c r="AS320" s="422"/>
      <c r="AT320" s="422"/>
      <c r="AU320" s="422"/>
      <c r="AV320" s="422"/>
      <c r="AW320" s="422"/>
      <c r="AX320" s="422"/>
    </row>
    <row r="321" spans="2:50" s="406" customFormat="1">
      <c r="B321" s="407">
        <v>312</v>
      </c>
      <c r="C321" s="413" t="s">
        <v>2090</v>
      </c>
      <c r="D321" s="409">
        <v>2202</v>
      </c>
      <c r="E321" s="423"/>
      <c r="F321" s="434" t="s">
        <v>7483</v>
      </c>
      <c r="G321" s="433">
        <v>42368</v>
      </c>
      <c r="H321" s="408" t="s">
        <v>7150</v>
      </c>
      <c r="I321" s="413" t="s">
        <v>7151</v>
      </c>
      <c r="J321" s="427"/>
      <c r="K321" s="415" t="s">
        <v>7185</v>
      </c>
      <c r="L321" s="424"/>
      <c r="M321" s="415"/>
      <c r="N321" s="417">
        <v>112</v>
      </c>
      <c r="O321" s="435" t="s">
        <v>7177</v>
      </c>
      <c r="P321" s="426"/>
      <c r="Q321" s="429" t="s">
        <v>7368</v>
      </c>
      <c r="R321" s="419"/>
      <c r="S321" s="420">
        <v>11324.674114495283</v>
      </c>
      <c r="T321" s="421"/>
      <c r="AB321" s="422"/>
      <c r="AC321" s="422"/>
      <c r="AD321" s="422"/>
      <c r="AE321" s="422"/>
      <c r="AF321" s="422"/>
      <c r="AG321" s="422"/>
      <c r="AH321" s="422"/>
      <c r="AI321" s="422"/>
      <c r="AJ321" s="422"/>
      <c r="AK321" s="422"/>
      <c r="AL321" s="422"/>
      <c r="AM321" s="422"/>
      <c r="AN321" s="422"/>
      <c r="AO321" s="422"/>
      <c r="AP321" s="422"/>
      <c r="AQ321" s="422"/>
      <c r="AR321" s="422"/>
      <c r="AS321" s="422"/>
      <c r="AT321" s="422"/>
      <c r="AU321" s="422"/>
      <c r="AV321" s="422"/>
      <c r="AW321" s="422"/>
      <c r="AX321" s="422"/>
    </row>
    <row r="322" spans="2:50" s="406" customFormat="1" ht="25.5">
      <c r="B322" s="407">
        <v>313</v>
      </c>
      <c r="C322" s="413" t="s">
        <v>2090</v>
      </c>
      <c r="D322" s="409">
        <v>2202</v>
      </c>
      <c r="E322" s="423"/>
      <c r="F322" s="434" t="s">
        <v>7484</v>
      </c>
      <c r="G322" s="433">
        <v>42368</v>
      </c>
      <c r="H322" s="408" t="s">
        <v>7150</v>
      </c>
      <c r="I322" s="413" t="s">
        <v>7151</v>
      </c>
      <c r="J322" s="427"/>
      <c r="K322" s="415" t="s">
        <v>7175</v>
      </c>
      <c r="L322" s="424"/>
      <c r="M322" s="415" t="s">
        <v>7176</v>
      </c>
      <c r="N322" s="417">
        <v>225</v>
      </c>
      <c r="O322" s="435" t="s">
        <v>7177</v>
      </c>
      <c r="P322" s="426"/>
      <c r="Q322" s="429" t="s">
        <v>7368</v>
      </c>
      <c r="R322" s="419"/>
      <c r="S322" s="420">
        <v>28806.813147785419</v>
      </c>
      <c r="T322" s="421"/>
      <c r="AB322" s="422"/>
      <c r="AC322" s="422"/>
      <c r="AD322" s="422"/>
      <c r="AE322" s="422"/>
      <c r="AF322" s="422"/>
      <c r="AG322" s="422"/>
      <c r="AH322" s="422"/>
      <c r="AI322" s="422"/>
      <c r="AJ322" s="422"/>
      <c r="AK322" s="422"/>
      <c r="AL322" s="422"/>
      <c r="AM322" s="422"/>
      <c r="AN322" s="422"/>
      <c r="AO322" s="422"/>
      <c r="AP322" s="422"/>
      <c r="AQ322" s="422"/>
      <c r="AR322" s="422"/>
      <c r="AS322" s="422"/>
      <c r="AT322" s="422"/>
      <c r="AU322" s="422"/>
      <c r="AV322" s="422"/>
      <c r="AW322" s="422"/>
      <c r="AX322" s="422"/>
    </row>
    <row r="323" spans="2:50" s="406" customFormat="1">
      <c r="B323" s="407">
        <v>314</v>
      </c>
      <c r="C323" s="413" t="s">
        <v>2090</v>
      </c>
      <c r="D323" s="409">
        <v>2202</v>
      </c>
      <c r="E323" s="423"/>
      <c r="F323" s="434" t="s">
        <v>7485</v>
      </c>
      <c r="G323" s="433">
        <v>42368</v>
      </c>
      <c r="H323" s="408" t="s">
        <v>7150</v>
      </c>
      <c r="I323" s="413" t="s">
        <v>7151</v>
      </c>
      <c r="J323" s="427"/>
      <c r="K323" s="415" t="s">
        <v>7185</v>
      </c>
      <c r="L323" s="424"/>
      <c r="M323" s="415"/>
      <c r="N323" s="417">
        <v>88</v>
      </c>
      <c r="O323" s="435" t="s">
        <v>7177</v>
      </c>
      <c r="P323" s="426"/>
      <c r="Q323" s="429" t="s">
        <v>7368</v>
      </c>
      <c r="R323" s="419"/>
      <c r="S323" s="420">
        <v>9091.8150513842993</v>
      </c>
      <c r="T323" s="421"/>
      <c r="AB323" s="422"/>
      <c r="AC323" s="422"/>
      <c r="AD323" s="422"/>
      <c r="AE323" s="422"/>
      <c r="AF323" s="422"/>
      <c r="AG323" s="422"/>
      <c r="AH323" s="422"/>
      <c r="AI323" s="422"/>
      <c r="AJ323" s="422"/>
      <c r="AK323" s="422"/>
      <c r="AL323" s="422"/>
      <c r="AM323" s="422"/>
      <c r="AN323" s="422"/>
      <c r="AO323" s="422"/>
      <c r="AP323" s="422"/>
      <c r="AQ323" s="422"/>
      <c r="AR323" s="422"/>
      <c r="AS323" s="422"/>
      <c r="AT323" s="422"/>
      <c r="AU323" s="422"/>
      <c r="AV323" s="422"/>
      <c r="AW323" s="422"/>
      <c r="AX323" s="422"/>
    </row>
    <row r="324" spans="2:50" s="406" customFormat="1" ht="25.5">
      <c r="B324" s="407">
        <v>315</v>
      </c>
      <c r="C324" s="413" t="s">
        <v>2090</v>
      </c>
      <c r="D324" s="409">
        <v>2202</v>
      </c>
      <c r="E324" s="423"/>
      <c r="F324" s="434" t="s">
        <v>7486</v>
      </c>
      <c r="G324" s="433">
        <v>42368</v>
      </c>
      <c r="H324" s="408" t="s">
        <v>7150</v>
      </c>
      <c r="I324" s="413" t="s">
        <v>7151</v>
      </c>
      <c r="J324" s="427"/>
      <c r="K324" s="415" t="s">
        <v>7175</v>
      </c>
      <c r="L324" s="424"/>
      <c r="M324" s="415" t="s">
        <v>7176</v>
      </c>
      <c r="N324" s="417">
        <v>274</v>
      </c>
      <c r="O324" s="435" t="s">
        <v>7177</v>
      </c>
      <c r="P324" s="426"/>
      <c r="Q324" s="429" t="s">
        <v>7368</v>
      </c>
      <c r="R324" s="419"/>
      <c r="S324" s="420">
        <v>35376.666682281961</v>
      </c>
      <c r="T324" s="421"/>
      <c r="AB324" s="422"/>
      <c r="AC324" s="422"/>
      <c r="AD324" s="422"/>
      <c r="AE324" s="422"/>
      <c r="AF324" s="422"/>
      <c r="AG324" s="422"/>
      <c r="AH324" s="422"/>
      <c r="AI324" s="422"/>
      <c r="AJ324" s="422"/>
      <c r="AK324" s="422"/>
      <c r="AL324" s="422"/>
      <c r="AM324" s="422"/>
      <c r="AN324" s="422"/>
      <c r="AO324" s="422"/>
      <c r="AP324" s="422"/>
      <c r="AQ324" s="422"/>
      <c r="AR324" s="422"/>
      <c r="AS324" s="422"/>
      <c r="AT324" s="422"/>
      <c r="AU324" s="422"/>
      <c r="AV324" s="422"/>
      <c r="AW324" s="422"/>
      <c r="AX324" s="422"/>
    </row>
    <row r="325" spans="2:50" s="406" customFormat="1">
      <c r="B325" s="407">
        <v>316</v>
      </c>
      <c r="C325" s="413" t="s">
        <v>2090</v>
      </c>
      <c r="D325" s="409">
        <v>2202</v>
      </c>
      <c r="E325" s="423"/>
      <c r="F325" s="434" t="s">
        <v>7487</v>
      </c>
      <c r="G325" s="433">
        <v>42368</v>
      </c>
      <c r="H325" s="408" t="s">
        <v>7150</v>
      </c>
      <c r="I325" s="413" t="s">
        <v>7151</v>
      </c>
      <c r="J325" s="427"/>
      <c r="K325" s="415" t="s">
        <v>7185</v>
      </c>
      <c r="L325" s="424"/>
      <c r="M325" s="415"/>
      <c r="N325" s="417">
        <v>112</v>
      </c>
      <c r="O325" s="435" t="s">
        <v>7177</v>
      </c>
      <c r="P325" s="426"/>
      <c r="Q325" s="429" t="s">
        <v>7368</v>
      </c>
      <c r="R325" s="419"/>
      <c r="S325" s="420">
        <v>11418.473591413243</v>
      </c>
      <c r="T325" s="421"/>
      <c r="AB325" s="422"/>
      <c r="AC325" s="422"/>
      <c r="AD325" s="422"/>
      <c r="AE325" s="422"/>
      <c r="AF325" s="422"/>
      <c r="AG325" s="422"/>
      <c r="AH325" s="422"/>
      <c r="AI325" s="422"/>
      <c r="AJ325" s="422"/>
      <c r="AK325" s="422"/>
      <c r="AL325" s="422"/>
      <c r="AM325" s="422"/>
      <c r="AN325" s="422"/>
      <c r="AO325" s="422"/>
      <c r="AP325" s="422"/>
      <c r="AQ325" s="422"/>
      <c r="AR325" s="422"/>
      <c r="AS325" s="422"/>
      <c r="AT325" s="422"/>
      <c r="AU325" s="422"/>
      <c r="AV325" s="422"/>
      <c r="AW325" s="422"/>
      <c r="AX325" s="422"/>
    </row>
    <row r="326" spans="2:50" s="406" customFormat="1" ht="25.5">
      <c r="B326" s="407">
        <v>317</v>
      </c>
      <c r="C326" s="413" t="s">
        <v>2090</v>
      </c>
      <c r="D326" s="409">
        <v>2202</v>
      </c>
      <c r="E326" s="423"/>
      <c r="F326" s="434" t="s">
        <v>7488</v>
      </c>
      <c r="G326" s="433">
        <v>42368</v>
      </c>
      <c r="H326" s="408" t="s">
        <v>7150</v>
      </c>
      <c r="I326" s="413" t="s">
        <v>7151</v>
      </c>
      <c r="J326" s="427"/>
      <c r="K326" s="415" t="s">
        <v>7175</v>
      </c>
      <c r="L326" s="424"/>
      <c r="M326" s="415" t="s">
        <v>7176</v>
      </c>
      <c r="N326" s="417">
        <v>267</v>
      </c>
      <c r="O326" s="435" t="s">
        <v>7177</v>
      </c>
      <c r="P326" s="426"/>
      <c r="Q326" s="429" t="s">
        <v>7368</v>
      </c>
      <c r="R326" s="419"/>
      <c r="S326" s="420">
        <v>33085.422675243644</v>
      </c>
      <c r="T326" s="421"/>
      <c r="AB326" s="422"/>
      <c r="AC326" s="422"/>
      <c r="AD326" s="422"/>
      <c r="AE326" s="422"/>
      <c r="AF326" s="422"/>
      <c r="AG326" s="422"/>
      <c r="AH326" s="422"/>
      <c r="AI326" s="422"/>
      <c r="AJ326" s="422"/>
      <c r="AK326" s="422"/>
      <c r="AL326" s="422"/>
      <c r="AM326" s="422"/>
      <c r="AN326" s="422"/>
      <c r="AO326" s="422"/>
      <c r="AP326" s="422"/>
      <c r="AQ326" s="422"/>
      <c r="AR326" s="422"/>
      <c r="AS326" s="422"/>
      <c r="AT326" s="422"/>
      <c r="AU326" s="422"/>
      <c r="AV326" s="422"/>
      <c r="AW326" s="422"/>
      <c r="AX326" s="422"/>
    </row>
    <row r="327" spans="2:50" s="406" customFormat="1">
      <c r="B327" s="407">
        <v>318</v>
      </c>
      <c r="C327" s="413" t="s">
        <v>2090</v>
      </c>
      <c r="D327" s="409">
        <v>2202</v>
      </c>
      <c r="E327" s="423"/>
      <c r="F327" s="434" t="s">
        <v>7489</v>
      </c>
      <c r="G327" s="433">
        <v>42368</v>
      </c>
      <c r="H327" s="408" t="s">
        <v>7150</v>
      </c>
      <c r="I327" s="413" t="s">
        <v>7151</v>
      </c>
      <c r="J327" s="427"/>
      <c r="K327" s="415" t="s">
        <v>7185</v>
      </c>
      <c r="L327" s="424"/>
      <c r="M327" s="415"/>
      <c r="N327" s="417">
        <v>112</v>
      </c>
      <c r="O327" s="435" t="s">
        <v>7177</v>
      </c>
      <c r="P327" s="426"/>
      <c r="Q327" s="429" t="s">
        <v>7368</v>
      </c>
      <c r="R327" s="419"/>
      <c r="S327" s="420">
        <v>11418.473591413243</v>
      </c>
      <c r="T327" s="421"/>
      <c r="AB327" s="422"/>
      <c r="AC327" s="422"/>
      <c r="AD327" s="422"/>
      <c r="AE327" s="422"/>
      <c r="AF327" s="422"/>
      <c r="AG327" s="422"/>
      <c r="AH327" s="422"/>
      <c r="AI327" s="422"/>
      <c r="AJ327" s="422"/>
      <c r="AK327" s="422"/>
      <c r="AL327" s="422"/>
      <c r="AM327" s="422"/>
      <c r="AN327" s="422"/>
      <c r="AO327" s="422"/>
      <c r="AP327" s="422"/>
      <c r="AQ327" s="422"/>
      <c r="AR327" s="422"/>
      <c r="AS327" s="422"/>
      <c r="AT327" s="422"/>
      <c r="AU327" s="422"/>
      <c r="AV327" s="422"/>
      <c r="AW327" s="422"/>
      <c r="AX327" s="422"/>
    </row>
    <row r="328" spans="2:50" s="406" customFormat="1" ht="25.5">
      <c r="B328" s="407">
        <v>319</v>
      </c>
      <c r="C328" s="413" t="s">
        <v>2090</v>
      </c>
      <c r="D328" s="409">
        <v>2202</v>
      </c>
      <c r="E328" s="423"/>
      <c r="F328" s="434" t="s">
        <v>7490</v>
      </c>
      <c r="G328" s="433">
        <v>42368</v>
      </c>
      <c r="H328" s="408" t="s">
        <v>7150</v>
      </c>
      <c r="I328" s="413" t="s">
        <v>7151</v>
      </c>
      <c r="J328" s="427"/>
      <c r="K328" s="415" t="s">
        <v>7175</v>
      </c>
      <c r="L328" s="424"/>
      <c r="M328" s="415" t="s">
        <v>7176</v>
      </c>
      <c r="N328" s="417">
        <v>108</v>
      </c>
      <c r="O328" s="435" t="s">
        <v>7177</v>
      </c>
      <c r="P328" s="426"/>
      <c r="Q328" s="429" t="s">
        <v>7368</v>
      </c>
      <c r="R328" s="419"/>
      <c r="S328" s="420">
        <v>13506.296520953363</v>
      </c>
      <c r="T328" s="421"/>
      <c r="AB328" s="422"/>
      <c r="AC328" s="422"/>
      <c r="AD328" s="422"/>
      <c r="AE328" s="422"/>
      <c r="AF328" s="422"/>
      <c r="AG328" s="422"/>
      <c r="AH328" s="422"/>
      <c r="AI328" s="422"/>
      <c r="AJ328" s="422"/>
      <c r="AK328" s="422"/>
      <c r="AL328" s="422"/>
      <c r="AM328" s="422"/>
      <c r="AN328" s="422"/>
      <c r="AO328" s="422"/>
      <c r="AP328" s="422"/>
      <c r="AQ328" s="422"/>
      <c r="AR328" s="422"/>
      <c r="AS328" s="422"/>
      <c r="AT328" s="422"/>
      <c r="AU328" s="422"/>
      <c r="AV328" s="422"/>
      <c r="AW328" s="422"/>
      <c r="AX328" s="422"/>
    </row>
    <row r="329" spans="2:50" s="406" customFormat="1">
      <c r="B329" s="407">
        <v>320</v>
      </c>
      <c r="C329" s="413" t="s">
        <v>2090</v>
      </c>
      <c r="D329" s="409">
        <v>2202</v>
      </c>
      <c r="E329" s="423"/>
      <c r="F329" s="434" t="s">
        <v>7491</v>
      </c>
      <c r="G329" s="433">
        <v>42368</v>
      </c>
      <c r="H329" s="408" t="s">
        <v>7150</v>
      </c>
      <c r="I329" s="413" t="s">
        <v>7151</v>
      </c>
      <c r="J329" s="427"/>
      <c r="K329" s="415" t="s">
        <v>7185</v>
      </c>
      <c r="L329" s="424"/>
      <c r="M329" s="415"/>
      <c r="N329" s="417">
        <v>72</v>
      </c>
      <c r="O329" s="435" t="s">
        <v>7177</v>
      </c>
      <c r="P329" s="426"/>
      <c r="Q329" s="429" t="s">
        <v>7368</v>
      </c>
      <c r="R329" s="419"/>
      <c r="S329" s="420">
        <v>7378.5144291943579</v>
      </c>
      <c r="T329" s="421"/>
      <c r="AB329" s="422"/>
      <c r="AC329" s="422"/>
      <c r="AD329" s="422"/>
      <c r="AE329" s="422"/>
      <c r="AF329" s="422"/>
      <c r="AG329" s="422"/>
      <c r="AH329" s="422"/>
      <c r="AI329" s="422"/>
      <c r="AJ329" s="422"/>
      <c r="AK329" s="422"/>
      <c r="AL329" s="422"/>
      <c r="AM329" s="422"/>
      <c r="AN329" s="422"/>
      <c r="AO329" s="422"/>
      <c r="AP329" s="422"/>
      <c r="AQ329" s="422"/>
      <c r="AR329" s="422"/>
      <c r="AS329" s="422"/>
      <c r="AT329" s="422"/>
      <c r="AU329" s="422"/>
      <c r="AV329" s="422"/>
      <c r="AW329" s="422"/>
      <c r="AX329" s="422"/>
    </row>
    <row r="330" spans="2:50" s="406" customFormat="1">
      <c r="B330" s="407">
        <v>321</v>
      </c>
      <c r="C330" s="413" t="s">
        <v>2090</v>
      </c>
      <c r="D330" s="409">
        <v>2202</v>
      </c>
      <c r="E330" s="423"/>
      <c r="F330" s="434" t="s">
        <v>7492</v>
      </c>
      <c r="G330" s="433">
        <v>42368</v>
      </c>
      <c r="H330" s="408" t="s">
        <v>7150</v>
      </c>
      <c r="I330" s="413" t="s">
        <v>7151</v>
      </c>
      <c r="J330" s="427"/>
      <c r="K330" s="415"/>
      <c r="L330" s="424"/>
      <c r="M330" s="415"/>
      <c r="N330" s="417"/>
      <c r="O330" s="435"/>
      <c r="P330" s="426"/>
      <c r="Q330" s="429" t="s">
        <v>7368</v>
      </c>
      <c r="R330" s="419"/>
      <c r="S330" s="420">
        <v>40811.130289098801</v>
      </c>
      <c r="T330" s="421"/>
      <c r="AB330" s="422"/>
      <c r="AC330" s="422"/>
      <c r="AD330" s="422"/>
      <c r="AE330" s="422"/>
      <c r="AF330" s="422"/>
      <c r="AG330" s="422"/>
      <c r="AH330" s="422"/>
      <c r="AI330" s="422"/>
      <c r="AJ330" s="422"/>
      <c r="AK330" s="422"/>
      <c r="AL330" s="422"/>
      <c r="AM330" s="422"/>
      <c r="AN330" s="422"/>
      <c r="AO330" s="422"/>
      <c r="AP330" s="422"/>
      <c r="AQ330" s="422"/>
      <c r="AR330" s="422"/>
      <c r="AS330" s="422"/>
      <c r="AT330" s="422"/>
      <c r="AU330" s="422"/>
      <c r="AV330" s="422"/>
      <c r="AW330" s="422"/>
      <c r="AX330" s="422"/>
    </row>
    <row r="331" spans="2:50" s="406" customFormat="1" ht="25.5">
      <c r="B331" s="407">
        <v>322</v>
      </c>
      <c r="C331" s="413" t="s">
        <v>2090</v>
      </c>
      <c r="D331" s="409">
        <v>2202</v>
      </c>
      <c r="E331" s="423"/>
      <c r="F331" s="434" t="s">
        <v>7493</v>
      </c>
      <c r="G331" s="433">
        <v>42368</v>
      </c>
      <c r="H331" s="408" t="s">
        <v>7150</v>
      </c>
      <c r="I331" s="413" t="s">
        <v>7151</v>
      </c>
      <c r="J331" s="427"/>
      <c r="K331" s="415" t="s">
        <v>7304</v>
      </c>
      <c r="L331" s="424"/>
      <c r="M331" s="415"/>
      <c r="N331" s="417">
        <v>472</v>
      </c>
      <c r="O331" s="435" t="s">
        <v>7177</v>
      </c>
      <c r="P331" s="426"/>
      <c r="Q331" s="429" t="s">
        <v>7368</v>
      </c>
      <c r="R331" s="419"/>
      <c r="S331" s="420">
        <v>721668.01474319911</v>
      </c>
      <c r="T331" s="421"/>
      <c r="AB331" s="422"/>
      <c r="AC331" s="422"/>
      <c r="AD331" s="422"/>
      <c r="AE331" s="422"/>
      <c r="AF331" s="422"/>
      <c r="AG331" s="422"/>
      <c r="AH331" s="422"/>
      <c r="AI331" s="422"/>
      <c r="AJ331" s="422"/>
      <c r="AK331" s="422"/>
      <c r="AL331" s="422"/>
      <c r="AM331" s="422"/>
      <c r="AN331" s="422"/>
      <c r="AO331" s="422"/>
      <c r="AP331" s="422"/>
      <c r="AQ331" s="422"/>
      <c r="AR331" s="422"/>
      <c r="AS331" s="422"/>
      <c r="AT331" s="422"/>
      <c r="AU331" s="422"/>
      <c r="AV331" s="422"/>
      <c r="AW331" s="422"/>
      <c r="AX331" s="422"/>
    </row>
    <row r="332" spans="2:50" s="406" customFormat="1" ht="25.5">
      <c r="B332" s="407">
        <v>323</v>
      </c>
      <c r="C332" s="413" t="s">
        <v>2090</v>
      </c>
      <c r="D332" s="409">
        <v>2202</v>
      </c>
      <c r="E332" s="423"/>
      <c r="F332" s="434" t="s">
        <v>7494</v>
      </c>
      <c r="G332" s="433">
        <v>42368</v>
      </c>
      <c r="H332" s="408" t="s">
        <v>7150</v>
      </c>
      <c r="I332" s="413" t="s">
        <v>7151</v>
      </c>
      <c r="J332" s="427"/>
      <c r="K332" s="415" t="s">
        <v>7304</v>
      </c>
      <c r="L332" s="424"/>
      <c r="M332" s="415"/>
      <c r="N332" s="417">
        <v>18</v>
      </c>
      <c r="O332" s="435" t="s">
        <v>7177</v>
      </c>
      <c r="P332" s="426"/>
      <c r="Q332" s="429" t="s">
        <v>7368</v>
      </c>
      <c r="R332" s="419"/>
      <c r="S332" s="420">
        <v>32234.242547398306</v>
      </c>
      <c r="T332" s="421"/>
      <c r="AB332" s="422"/>
      <c r="AC332" s="422"/>
      <c r="AD332" s="422"/>
      <c r="AE332" s="422"/>
      <c r="AF332" s="422"/>
      <c r="AG332" s="422"/>
      <c r="AH332" s="422"/>
      <c r="AI332" s="422"/>
      <c r="AJ332" s="422"/>
      <c r="AK332" s="422"/>
      <c r="AL332" s="422"/>
      <c r="AM332" s="422"/>
      <c r="AN332" s="422"/>
      <c r="AO332" s="422"/>
      <c r="AP332" s="422"/>
      <c r="AQ332" s="422"/>
      <c r="AR332" s="422"/>
      <c r="AS332" s="422"/>
      <c r="AT332" s="422"/>
      <c r="AU332" s="422"/>
      <c r="AV332" s="422"/>
      <c r="AW332" s="422"/>
      <c r="AX332" s="422"/>
    </row>
    <row r="333" spans="2:50" s="406" customFormat="1" ht="25.5">
      <c r="B333" s="407">
        <v>324</v>
      </c>
      <c r="C333" s="413" t="s">
        <v>2090</v>
      </c>
      <c r="D333" s="409">
        <v>2202</v>
      </c>
      <c r="E333" s="423"/>
      <c r="F333" s="434" t="s">
        <v>7495</v>
      </c>
      <c r="G333" s="433">
        <v>42368</v>
      </c>
      <c r="H333" s="408" t="s">
        <v>7150</v>
      </c>
      <c r="I333" s="413" t="s">
        <v>7151</v>
      </c>
      <c r="J333" s="427"/>
      <c r="K333" s="415" t="s">
        <v>7304</v>
      </c>
      <c r="L333" s="424"/>
      <c r="M333" s="415"/>
      <c r="N333" s="417">
        <v>193</v>
      </c>
      <c r="O333" s="435" t="s">
        <v>7177</v>
      </c>
      <c r="P333" s="426"/>
      <c r="Q333" s="429" t="s">
        <v>7368</v>
      </c>
      <c r="R333" s="419"/>
      <c r="S333" s="420">
        <v>345890.11509198311</v>
      </c>
      <c r="T333" s="421"/>
      <c r="AB333" s="422"/>
      <c r="AC333" s="422"/>
      <c r="AD333" s="422"/>
      <c r="AE333" s="422"/>
      <c r="AF333" s="422"/>
      <c r="AG333" s="422"/>
      <c r="AH333" s="422"/>
      <c r="AI333" s="422"/>
      <c r="AJ333" s="422"/>
      <c r="AK333" s="422"/>
      <c r="AL333" s="422"/>
      <c r="AM333" s="422"/>
      <c r="AN333" s="422"/>
      <c r="AO333" s="422"/>
      <c r="AP333" s="422"/>
      <c r="AQ333" s="422"/>
      <c r="AR333" s="422"/>
      <c r="AS333" s="422"/>
      <c r="AT333" s="422"/>
      <c r="AU333" s="422"/>
      <c r="AV333" s="422"/>
      <c r="AW333" s="422"/>
      <c r="AX333" s="422"/>
    </row>
    <row r="334" spans="2:50" s="406" customFormat="1" ht="25.5">
      <c r="B334" s="407">
        <v>325</v>
      </c>
      <c r="C334" s="413" t="s">
        <v>2090</v>
      </c>
      <c r="D334" s="409">
        <v>2202</v>
      </c>
      <c r="E334" s="423"/>
      <c r="F334" s="434" t="s">
        <v>7496</v>
      </c>
      <c r="G334" s="433">
        <v>42368</v>
      </c>
      <c r="H334" s="408" t="s">
        <v>7150</v>
      </c>
      <c r="I334" s="413" t="s">
        <v>7151</v>
      </c>
      <c r="J334" s="427"/>
      <c r="K334" s="415" t="s">
        <v>7304</v>
      </c>
      <c r="L334" s="424"/>
      <c r="M334" s="415"/>
      <c r="N334" s="417">
        <v>373</v>
      </c>
      <c r="O334" s="435" t="s">
        <v>7177</v>
      </c>
      <c r="P334" s="426"/>
      <c r="Q334" s="429" t="s">
        <v>7368</v>
      </c>
      <c r="R334" s="419"/>
      <c r="S334" s="420">
        <v>668441.8132139924</v>
      </c>
      <c r="T334" s="421"/>
      <c r="AB334" s="422"/>
      <c r="AC334" s="422"/>
      <c r="AD334" s="422"/>
      <c r="AE334" s="422"/>
      <c r="AF334" s="422"/>
      <c r="AG334" s="422"/>
      <c r="AH334" s="422"/>
      <c r="AI334" s="422"/>
      <c r="AJ334" s="422"/>
      <c r="AK334" s="422"/>
      <c r="AL334" s="422"/>
      <c r="AM334" s="422"/>
      <c r="AN334" s="422"/>
      <c r="AO334" s="422"/>
      <c r="AP334" s="422"/>
      <c r="AQ334" s="422"/>
      <c r="AR334" s="422"/>
      <c r="AS334" s="422"/>
      <c r="AT334" s="422"/>
      <c r="AU334" s="422"/>
      <c r="AV334" s="422"/>
      <c r="AW334" s="422"/>
      <c r="AX334" s="422"/>
    </row>
    <row r="335" spans="2:50" s="406" customFormat="1" ht="38.25">
      <c r="B335" s="407">
        <v>326</v>
      </c>
      <c r="C335" s="413" t="s">
        <v>2090</v>
      </c>
      <c r="D335" s="409">
        <v>2202</v>
      </c>
      <c r="E335" s="423"/>
      <c r="F335" s="434" t="s">
        <v>7497</v>
      </c>
      <c r="G335" s="433">
        <v>42368</v>
      </c>
      <c r="H335" s="408" t="s">
        <v>7150</v>
      </c>
      <c r="I335" s="413" t="s">
        <v>7151</v>
      </c>
      <c r="J335" s="427"/>
      <c r="K335" s="415" t="s">
        <v>7304</v>
      </c>
      <c r="L335" s="424"/>
      <c r="M335" s="415"/>
      <c r="N335" s="417">
        <v>133</v>
      </c>
      <c r="O335" s="435" t="s">
        <v>7177</v>
      </c>
      <c r="P335" s="426"/>
      <c r="Q335" s="429" t="s">
        <v>7368</v>
      </c>
      <c r="R335" s="419"/>
      <c r="S335" s="420">
        <v>102869.53110091992</v>
      </c>
      <c r="T335" s="421"/>
      <c r="AB335" s="422"/>
      <c r="AC335" s="422"/>
      <c r="AD335" s="422"/>
      <c r="AE335" s="422"/>
      <c r="AF335" s="422"/>
      <c r="AG335" s="422"/>
      <c r="AH335" s="422"/>
      <c r="AI335" s="422"/>
      <c r="AJ335" s="422"/>
      <c r="AK335" s="422"/>
      <c r="AL335" s="422"/>
      <c r="AM335" s="422"/>
      <c r="AN335" s="422"/>
      <c r="AO335" s="422"/>
      <c r="AP335" s="422"/>
      <c r="AQ335" s="422"/>
      <c r="AR335" s="422"/>
      <c r="AS335" s="422"/>
      <c r="AT335" s="422"/>
      <c r="AU335" s="422"/>
      <c r="AV335" s="422"/>
      <c r="AW335" s="422"/>
      <c r="AX335" s="422"/>
    </row>
    <row r="336" spans="2:50" s="406" customFormat="1" ht="38.25">
      <c r="B336" s="407">
        <v>327</v>
      </c>
      <c r="C336" s="413" t="s">
        <v>2090</v>
      </c>
      <c r="D336" s="409">
        <v>2202</v>
      </c>
      <c r="E336" s="423"/>
      <c r="F336" s="434" t="s">
        <v>7498</v>
      </c>
      <c r="G336" s="433">
        <v>42368</v>
      </c>
      <c r="H336" s="408" t="s">
        <v>7150</v>
      </c>
      <c r="I336" s="413" t="s">
        <v>7151</v>
      </c>
      <c r="J336" s="427"/>
      <c r="K336" s="415" t="s">
        <v>7304</v>
      </c>
      <c r="L336" s="424"/>
      <c r="M336" s="415"/>
      <c r="N336" s="417">
        <v>188</v>
      </c>
      <c r="O336" s="435" t="s">
        <v>7177</v>
      </c>
      <c r="P336" s="426"/>
      <c r="Q336" s="429" t="s">
        <v>7368</v>
      </c>
      <c r="R336" s="419"/>
      <c r="S336" s="420">
        <v>145363.12412655834</v>
      </c>
      <c r="T336" s="421"/>
      <c r="AB336" s="422"/>
      <c r="AC336" s="422"/>
      <c r="AD336" s="422"/>
      <c r="AE336" s="422"/>
      <c r="AF336" s="422"/>
      <c r="AG336" s="422"/>
      <c r="AH336" s="422"/>
      <c r="AI336" s="422"/>
      <c r="AJ336" s="422"/>
      <c r="AK336" s="422"/>
      <c r="AL336" s="422"/>
      <c r="AM336" s="422"/>
      <c r="AN336" s="422"/>
      <c r="AO336" s="422"/>
      <c r="AP336" s="422"/>
      <c r="AQ336" s="422"/>
      <c r="AR336" s="422"/>
      <c r="AS336" s="422"/>
      <c r="AT336" s="422"/>
      <c r="AU336" s="422"/>
      <c r="AV336" s="422"/>
      <c r="AW336" s="422"/>
      <c r="AX336" s="422"/>
    </row>
    <row r="337" spans="2:50" s="406" customFormat="1" ht="38.25">
      <c r="B337" s="407">
        <v>328</v>
      </c>
      <c r="C337" s="413" t="s">
        <v>2090</v>
      </c>
      <c r="D337" s="409">
        <v>2202</v>
      </c>
      <c r="E337" s="423"/>
      <c r="F337" s="434" t="s">
        <v>7499</v>
      </c>
      <c r="G337" s="433">
        <v>42368</v>
      </c>
      <c r="H337" s="408" t="s">
        <v>7150</v>
      </c>
      <c r="I337" s="413" t="s">
        <v>7151</v>
      </c>
      <c r="J337" s="427"/>
      <c r="K337" s="415" t="s">
        <v>7304</v>
      </c>
      <c r="L337" s="424"/>
      <c r="M337" s="415"/>
      <c r="N337" s="417">
        <v>168</v>
      </c>
      <c r="O337" s="435" t="s">
        <v>7177</v>
      </c>
      <c r="P337" s="426"/>
      <c r="Q337" s="429" t="s">
        <v>7368</v>
      </c>
      <c r="R337" s="419"/>
      <c r="S337" s="420">
        <v>129877.38404379558</v>
      </c>
      <c r="T337" s="421"/>
      <c r="AB337" s="422"/>
      <c r="AC337" s="422"/>
      <c r="AD337" s="422"/>
      <c r="AE337" s="422"/>
      <c r="AF337" s="422"/>
      <c r="AG337" s="422"/>
      <c r="AH337" s="422"/>
      <c r="AI337" s="422"/>
      <c r="AJ337" s="422"/>
      <c r="AK337" s="422"/>
      <c r="AL337" s="422"/>
      <c r="AM337" s="422"/>
      <c r="AN337" s="422"/>
      <c r="AO337" s="422"/>
      <c r="AP337" s="422"/>
      <c r="AQ337" s="422"/>
      <c r="AR337" s="422"/>
      <c r="AS337" s="422"/>
      <c r="AT337" s="422"/>
      <c r="AU337" s="422"/>
      <c r="AV337" s="422"/>
      <c r="AW337" s="422"/>
      <c r="AX337" s="422"/>
    </row>
    <row r="338" spans="2:50" s="406" customFormat="1" ht="38.25">
      <c r="B338" s="407">
        <v>329</v>
      </c>
      <c r="C338" s="413" t="s">
        <v>2090</v>
      </c>
      <c r="D338" s="409">
        <v>2202</v>
      </c>
      <c r="E338" s="423"/>
      <c r="F338" s="434" t="s">
        <v>7500</v>
      </c>
      <c r="G338" s="433">
        <v>42368</v>
      </c>
      <c r="H338" s="408" t="s">
        <v>7150</v>
      </c>
      <c r="I338" s="413" t="s">
        <v>7151</v>
      </c>
      <c r="J338" s="427"/>
      <c r="K338" s="415" t="s">
        <v>7304</v>
      </c>
      <c r="L338" s="424"/>
      <c r="M338" s="415"/>
      <c r="N338" s="417">
        <v>491</v>
      </c>
      <c r="O338" s="435" t="s">
        <v>7177</v>
      </c>
      <c r="P338" s="426"/>
      <c r="Q338" s="429" t="s">
        <v>7368</v>
      </c>
      <c r="R338" s="419"/>
      <c r="S338" s="420">
        <v>379677.03973348462</v>
      </c>
      <c r="T338" s="421"/>
      <c r="AB338" s="422"/>
      <c r="AC338" s="422"/>
      <c r="AD338" s="422"/>
      <c r="AE338" s="422"/>
      <c r="AF338" s="422"/>
      <c r="AG338" s="422"/>
      <c r="AH338" s="422"/>
      <c r="AI338" s="422"/>
      <c r="AJ338" s="422"/>
      <c r="AK338" s="422"/>
      <c r="AL338" s="422"/>
      <c r="AM338" s="422"/>
      <c r="AN338" s="422"/>
      <c r="AO338" s="422"/>
      <c r="AP338" s="422"/>
      <c r="AQ338" s="422"/>
      <c r="AR338" s="422"/>
      <c r="AS338" s="422"/>
      <c r="AT338" s="422"/>
      <c r="AU338" s="422"/>
      <c r="AV338" s="422"/>
      <c r="AW338" s="422"/>
      <c r="AX338" s="422"/>
    </row>
    <row r="339" spans="2:50" s="406" customFormat="1" ht="38.25">
      <c r="B339" s="407">
        <v>330</v>
      </c>
      <c r="C339" s="413" t="s">
        <v>2090</v>
      </c>
      <c r="D339" s="409">
        <v>2202</v>
      </c>
      <c r="E339" s="423"/>
      <c r="F339" s="434" t="s">
        <v>7501</v>
      </c>
      <c r="G339" s="433">
        <v>42368</v>
      </c>
      <c r="H339" s="408" t="s">
        <v>7150</v>
      </c>
      <c r="I339" s="413" t="s">
        <v>7151</v>
      </c>
      <c r="J339" s="427"/>
      <c r="K339" s="415" t="s">
        <v>7304</v>
      </c>
      <c r="L339" s="424"/>
      <c r="M339" s="415"/>
      <c r="N339" s="417">
        <v>66</v>
      </c>
      <c r="O339" s="435" t="s">
        <v>7177</v>
      </c>
      <c r="P339" s="426"/>
      <c r="Q339" s="429" t="s">
        <v>7368</v>
      </c>
      <c r="R339" s="419"/>
      <c r="S339" s="420">
        <v>51066.056674909938</v>
      </c>
      <c r="T339" s="421"/>
      <c r="AB339" s="422"/>
      <c r="AC339" s="422"/>
      <c r="AD339" s="422"/>
      <c r="AE339" s="422"/>
      <c r="AF339" s="422"/>
      <c r="AG339" s="422"/>
      <c r="AH339" s="422"/>
      <c r="AI339" s="422"/>
      <c r="AJ339" s="422"/>
      <c r="AK339" s="422"/>
      <c r="AL339" s="422"/>
      <c r="AM339" s="422"/>
      <c r="AN339" s="422"/>
      <c r="AO339" s="422"/>
      <c r="AP339" s="422"/>
      <c r="AQ339" s="422"/>
      <c r="AR339" s="422"/>
      <c r="AS339" s="422"/>
      <c r="AT339" s="422"/>
      <c r="AU339" s="422"/>
      <c r="AV339" s="422"/>
      <c r="AW339" s="422"/>
      <c r="AX339" s="422"/>
    </row>
    <row r="340" spans="2:50" s="406" customFormat="1" ht="38.25">
      <c r="B340" s="407">
        <v>331</v>
      </c>
      <c r="C340" s="413" t="s">
        <v>2090</v>
      </c>
      <c r="D340" s="409">
        <v>2202</v>
      </c>
      <c r="E340" s="423"/>
      <c r="F340" s="434" t="s">
        <v>7502</v>
      </c>
      <c r="G340" s="433">
        <v>42368</v>
      </c>
      <c r="H340" s="408" t="s">
        <v>7150</v>
      </c>
      <c r="I340" s="413" t="s">
        <v>7151</v>
      </c>
      <c r="J340" s="427"/>
      <c r="K340" s="415" t="s">
        <v>7304</v>
      </c>
      <c r="L340" s="424"/>
      <c r="M340" s="415"/>
      <c r="N340" s="417">
        <v>146</v>
      </c>
      <c r="O340" s="435" t="s">
        <v>7177</v>
      </c>
      <c r="P340" s="426"/>
      <c r="Q340" s="429" t="s">
        <v>7368</v>
      </c>
      <c r="R340" s="419"/>
      <c r="S340" s="420">
        <v>112916.81935561213</v>
      </c>
      <c r="T340" s="421"/>
      <c r="AB340" s="422"/>
      <c r="AC340" s="422"/>
      <c r="AD340" s="422"/>
      <c r="AE340" s="422"/>
      <c r="AF340" s="422"/>
      <c r="AG340" s="422"/>
      <c r="AH340" s="422"/>
      <c r="AI340" s="422"/>
      <c r="AJ340" s="422"/>
      <c r="AK340" s="422"/>
      <c r="AL340" s="422"/>
      <c r="AM340" s="422"/>
      <c r="AN340" s="422"/>
      <c r="AO340" s="422"/>
      <c r="AP340" s="422"/>
      <c r="AQ340" s="422"/>
      <c r="AR340" s="422"/>
      <c r="AS340" s="422"/>
      <c r="AT340" s="422"/>
      <c r="AU340" s="422"/>
      <c r="AV340" s="422"/>
      <c r="AW340" s="422"/>
      <c r="AX340" s="422"/>
    </row>
    <row r="341" spans="2:50" s="406" customFormat="1" ht="38.25">
      <c r="B341" s="407">
        <v>332</v>
      </c>
      <c r="C341" s="413" t="s">
        <v>2090</v>
      </c>
      <c r="D341" s="409">
        <v>2202</v>
      </c>
      <c r="E341" s="423"/>
      <c r="F341" s="434" t="s">
        <v>7503</v>
      </c>
      <c r="G341" s="433">
        <v>42368</v>
      </c>
      <c r="H341" s="408" t="s">
        <v>7150</v>
      </c>
      <c r="I341" s="413" t="s">
        <v>7151</v>
      </c>
      <c r="J341" s="427"/>
      <c r="K341" s="415" t="s">
        <v>7304</v>
      </c>
      <c r="L341" s="424"/>
      <c r="M341" s="415"/>
      <c r="N341" s="417">
        <v>152.13999999999999</v>
      </c>
      <c r="O341" s="435" t="s">
        <v>7177</v>
      </c>
      <c r="P341" s="426"/>
      <c r="Q341" s="429" t="s">
        <v>7368</v>
      </c>
      <c r="R341" s="419"/>
      <c r="S341" s="420">
        <v>69163.166349387568</v>
      </c>
      <c r="T341" s="421"/>
      <c r="AB341" s="422"/>
      <c r="AC341" s="422"/>
      <c r="AD341" s="422"/>
      <c r="AE341" s="422"/>
      <c r="AF341" s="422"/>
      <c r="AG341" s="422"/>
      <c r="AH341" s="422"/>
      <c r="AI341" s="422"/>
      <c r="AJ341" s="422"/>
      <c r="AK341" s="422"/>
      <c r="AL341" s="422"/>
      <c r="AM341" s="422"/>
      <c r="AN341" s="422"/>
      <c r="AO341" s="422"/>
      <c r="AP341" s="422"/>
      <c r="AQ341" s="422"/>
      <c r="AR341" s="422"/>
      <c r="AS341" s="422"/>
      <c r="AT341" s="422"/>
      <c r="AU341" s="422"/>
      <c r="AV341" s="422"/>
      <c r="AW341" s="422"/>
      <c r="AX341" s="422"/>
    </row>
    <row r="342" spans="2:50" s="406" customFormat="1" ht="38.25">
      <c r="B342" s="407">
        <v>333</v>
      </c>
      <c r="C342" s="413" t="s">
        <v>2090</v>
      </c>
      <c r="D342" s="409">
        <v>2202</v>
      </c>
      <c r="E342" s="423"/>
      <c r="F342" s="434" t="s">
        <v>7504</v>
      </c>
      <c r="G342" s="433">
        <v>42368</v>
      </c>
      <c r="H342" s="408" t="s">
        <v>7150</v>
      </c>
      <c r="I342" s="413" t="s">
        <v>7151</v>
      </c>
      <c r="J342" s="427"/>
      <c r="K342" s="415" t="s">
        <v>7304</v>
      </c>
      <c r="L342" s="424"/>
      <c r="M342" s="415"/>
      <c r="N342" s="417">
        <v>197.89</v>
      </c>
      <c r="O342" s="435" t="s">
        <v>7177</v>
      </c>
      <c r="P342" s="426"/>
      <c r="Q342" s="429" t="s">
        <v>7368</v>
      </c>
      <c r="R342" s="419"/>
      <c r="S342" s="420">
        <v>90088.883809334322</v>
      </c>
      <c r="T342" s="421"/>
      <c r="AB342" s="422"/>
      <c r="AC342" s="422"/>
      <c r="AD342" s="422"/>
      <c r="AE342" s="422"/>
      <c r="AF342" s="422"/>
      <c r="AG342" s="422"/>
      <c r="AH342" s="422"/>
      <c r="AI342" s="422"/>
      <c r="AJ342" s="422"/>
      <c r="AK342" s="422"/>
      <c r="AL342" s="422"/>
      <c r="AM342" s="422"/>
      <c r="AN342" s="422"/>
      <c r="AO342" s="422"/>
      <c r="AP342" s="422"/>
      <c r="AQ342" s="422"/>
      <c r="AR342" s="422"/>
      <c r="AS342" s="422"/>
      <c r="AT342" s="422"/>
      <c r="AU342" s="422"/>
      <c r="AV342" s="422"/>
      <c r="AW342" s="422"/>
      <c r="AX342" s="422"/>
    </row>
    <row r="343" spans="2:50" s="406" customFormat="1" ht="38.25">
      <c r="B343" s="407">
        <v>334</v>
      </c>
      <c r="C343" s="413" t="s">
        <v>2090</v>
      </c>
      <c r="D343" s="409">
        <v>2202</v>
      </c>
      <c r="E343" s="423"/>
      <c r="F343" s="434" t="s">
        <v>7505</v>
      </c>
      <c r="G343" s="433">
        <v>42368</v>
      </c>
      <c r="H343" s="408" t="s">
        <v>7150</v>
      </c>
      <c r="I343" s="413" t="s">
        <v>7151</v>
      </c>
      <c r="J343" s="427"/>
      <c r="K343" s="415" t="s">
        <v>7304</v>
      </c>
      <c r="L343" s="424"/>
      <c r="M343" s="415"/>
      <c r="N343" s="417">
        <v>432</v>
      </c>
      <c r="O343" s="435" t="s">
        <v>7177</v>
      </c>
      <c r="P343" s="426"/>
      <c r="Q343" s="429" t="s">
        <v>7368</v>
      </c>
      <c r="R343" s="419"/>
      <c r="S343" s="420">
        <v>155724.78446641358</v>
      </c>
      <c r="T343" s="421"/>
      <c r="AB343" s="422"/>
      <c r="AC343" s="422"/>
      <c r="AD343" s="422"/>
      <c r="AE343" s="422"/>
      <c r="AF343" s="422"/>
      <c r="AG343" s="422"/>
      <c r="AH343" s="422"/>
      <c r="AI343" s="422"/>
      <c r="AJ343" s="422"/>
      <c r="AK343" s="422"/>
      <c r="AL343" s="422"/>
      <c r="AM343" s="422"/>
      <c r="AN343" s="422"/>
      <c r="AO343" s="422"/>
      <c r="AP343" s="422"/>
      <c r="AQ343" s="422"/>
      <c r="AR343" s="422"/>
      <c r="AS343" s="422"/>
      <c r="AT343" s="422"/>
      <c r="AU343" s="422"/>
      <c r="AV343" s="422"/>
      <c r="AW343" s="422"/>
      <c r="AX343" s="422"/>
    </row>
    <row r="344" spans="2:50" s="406" customFormat="1" ht="38.25">
      <c r="B344" s="407">
        <v>335</v>
      </c>
      <c r="C344" s="413" t="s">
        <v>2090</v>
      </c>
      <c r="D344" s="409">
        <v>2202</v>
      </c>
      <c r="E344" s="423"/>
      <c r="F344" s="434" t="s">
        <v>7506</v>
      </c>
      <c r="G344" s="433">
        <v>42368</v>
      </c>
      <c r="H344" s="408" t="s">
        <v>7150</v>
      </c>
      <c r="I344" s="413" t="s">
        <v>7151</v>
      </c>
      <c r="J344" s="427"/>
      <c r="K344" s="415" t="s">
        <v>7304</v>
      </c>
      <c r="L344" s="424"/>
      <c r="M344" s="415"/>
      <c r="N344" s="417">
        <v>100.1</v>
      </c>
      <c r="O344" s="435" t="s">
        <v>7177</v>
      </c>
      <c r="P344" s="426"/>
      <c r="Q344" s="429" t="s">
        <v>7368</v>
      </c>
      <c r="R344" s="419"/>
      <c r="S344" s="420">
        <v>46626.44723208659</v>
      </c>
      <c r="T344" s="421"/>
      <c r="AB344" s="422"/>
      <c r="AC344" s="422"/>
      <c r="AD344" s="422"/>
      <c r="AE344" s="422"/>
      <c r="AF344" s="422"/>
      <c r="AG344" s="422"/>
      <c r="AH344" s="422"/>
      <c r="AI344" s="422"/>
      <c r="AJ344" s="422"/>
      <c r="AK344" s="422"/>
      <c r="AL344" s="422"/>
      <c r="AM344" s="422"/>
      <c r="AN344" s="422"/>
      <c r="AO344" s="422"/>
      <c r="AP344" s="422"/>
      <c r="AQ344" s="422"/>
      <c r="AR344" s="422"/>
      <c r="AS344" s="422"/>
      <c r="AT344" s="422"/>
      <c r="AU344" s="422"/>
      <c r="AV344" s="422"/>
      <c r="AW344" s="422"/>
      <c r="AX344" s="422"/>
    </row>
    <row r="345" spans="2:50" s="406" customFormat="1" ht="38.25">
      <c r="B345" s="407">
        <v>336</v>
      </c>
      <c r="C345" s="413" t="s">
        <v>2090</v>
      </c>
      <c r="D345" s="409">
        <v>2202</v>
      </c>
      <c r="E345" s="423"/>
      <c r="F345" s="434" t="s">
        <v>7507</v>
      </c>
      <c r="G345" s="433">
        <v>42368</v>
      </c>
      <c r="H345" s="408" t="s">
        <v>7150</v>
      </c>
      <c r="I345" s="413" t="s">
        <v>7151</v>
      </c>
      <c r="J345" s="427"/>
      <c r="K345" s="415" t="s">
        <v>7304</v>
      </c>
      <c r="L345" s="424"/>
      <c r="M345" s="415"/>
      <c r="N345" s="417">
        <v>57.98</v>
      </c>
      <c r="O345" s="435" t="s">
        <v>7177</v>
      </c>
      <c r="P345" s="426"/>
      <c r="Q345" s="429" t="s">
        <v>7368</v>
      </c>
      <c r="R345" s="419"/>
      <c r="S345" s="420">
        <v>27044.662263627168</v>
      </c>
      <c r="T345" s="421"/>
      <c r="AB345" s="422"/>
      <c r="AC345" s="422"/>
      <c r="AD345" s="422"/>
      <c r="AE345" s="422"/>
      <c r="AF345" s="422"/>
      <c r="AG345" s="422"/>
      <c r="AH345" s="422"/>
      <c r="AI345" s="422"/>
      <c r="AJ345" s="422"/>
      <c r="AK345" s="422"/>
      <c r="AL345" s="422"/>
      <c r="AM345" s="422"/>
      <c r="AN345" s="422"/>
      <c r="AO345" s="422"/>
      <c r="AP345" s="422"/>
      <c r="AQ345" s="422"/>
      <c r="AR345" s="422"/>
      <c r="AS345" s="422"/>
      <c r="AT345" s="422"/>
      <c r="AU345" s="422"/>
      <c r="AV345" s="422"/>
      <c r="AW345" s="422"/>
      <c r="AX345" s="422"/>
    </row>
    <row r="346" spans="2:50" s="406" customFormat="1" ht="25.5">
      <c r="B346" s="407">
        <v>337</v>
      </c>
      <c r="C346" s="413" t="s">
        <v>2090</v>
      </c>
      <c r="D346" s="409">
        <v>2202</v>
      </c>
      <c r="E346" s="423"/>
      <c r="F346" s="434" t="s">
        <v>7508</v>
      </c>
      <c r="G346" s="433">
        <v>42368</v>
      </c>
      <c r="H346" s="408" t="s">
        <v>7150</v>
      </c>
      <c r="I346" s="413" t="s">
        <v>7151</v>
      </c>
      <c r="J346" s="427"/>
      <c r="K346" s="415" t="s">
        <v>7304</v>
      </c>
      <c r="L346" s="424"/>
      <c r="M346" s="415"/>
      <c r="N346" s="417">
        <v>117.31</v>
      </c>
      <c r="O346" s="435" t="s">
        <v>7177</v>
      </c>
      <c r="P346" s="426"/>
      <c r="Q346" s="429" t="s">
        <v>7368</v>
      </c>
      <c r="R346" s="419"/>
      <c r="S346" s="420">
        <v>63499.924859451246</v>
      </c>
      <c r="T346" s="421"/>
      <c r="AB346" s="422"/>
      <c r="AC346" s="422"/>
      <c r="AD346" s="422"/>
      <c r="AE346" s="422"/>
      <c r="AF346" s="422"/>
      <c r="AG346" s="422"/>
      <c r="AH346" s="422"/>
      <c r="AI346" s="422"/>
      <c r="AJ346" s="422"/>
      <c r="AK346" s="422"/>
      <c r="AL346" s="422"/>
      <c r="AM346" s="422"/>
      <c r="AN346" s="422"/>
      <c r="AO346" s="422"/>
      <c r="AP346" s="422"/>
      <c r="AQ346" s="422"/>
      <c r="AR346" s="422"/>
      <c r="AS346" s="422"/>
      <c r="AT346" s="422"/>
      <c r="AU346" s="422"/>
      <c r="AV346" s="422"/>
      <c r="AW346" s="422"/>
      <c r="AX346" s="422"/>
    </row>
    <row r="347" spans="2:50" s="406" customFormat="1" ht="25.5">
      <c r="B347" s="407">
        <v>338</v>
      </c>
      <c r="C347" s="413" t="s">
        <v>2090</v>
      </c>
      <c r="D347" s="409">
        <v>2202</v>
      </c>
      <c r="E347" s="423"/>
      <c r="F347" s="434" t="s">
        <v>7509</v>
      </c>
      <c r="G347" s="433">
        <v>42368</v>
      </c>
      <c r="H347" s="408" t="s">
        <v>7150</v>
      </c>
      <c r="I347" s="413" t="s">
        <v>7151</v>
      </c>
      <c r="J347" s="427"/>
      <c r="K347" s="415" t="s">
        <v>7304</v>
      </c>
      <c r="L347" s="424"/>
      <c r="M347" s="415"/>
      <c r="N347" s="417">
        <v>104.75</v>
      </c>
      <c r="O347" s="435" t="s">
        <v>7177</v>
      </c>
      <c r="P347" s="426"/>
      <c r="Q347" s="429" t="s">
        <v>7368</v>
      </c>
      <c r="R347" s="419"/>
      <c r="S347" s="420">
        <v>56993.294438927514</v>
      </c>
      <c r="T347" s="421"/>
      <c r="AB347" s="422"/>
      <c r="AC347" s="422"/>
      <c r="AD347" s="422"/>
      <c r="AE347" s="422"/>
      <c r="AF347" s="422"/>
      <c r="AG347" s="422"/>
      <c r="AH347" s="422"/>
      <c r="AI347" s="422"/>
      <c r="AJ347" s="422"/>
      <c r="AK347" s="422"/>
      <c r="AL347" s="422"/>
      <c r="AM347" s="422"/>
      <c r="AN347" s="422"/>
      <c r="AO347" s="422"/>
      <c r="AP347" s="422"/>
      <c r="AQ347" s="422"/>
      <c r="AR347" s="422"/>
      <c r="AS347" s="422"/>
      <c r="AT347" s="422"/>
      <c r="AU347" s="422"/>
      <c r="AV347" s="422"/>
      <c r="AW347" s="422"/>
      <c r="AX347" s="422"/>
    </row>
    <row r="348" spans="2:50" s="406" customFormat="1" ht="25.5">
      <c r="B348" s="407">
        <v>339</v>
      </c>
      <c r="C348" s="413" t="s">
        <v>2090</v>
      </c>
      <c r="D348" s="409">
        <v>2202</v>
      </c>
      <c r="E348" s="423"/>
      <c r="F348" s="434" t="s">
        <v>7510</v>
      </c>
      <c r="G348" s="433">
        <v>42368</v>
      </c>
      <c r="H348" s="408" t="s">
        <v>7150</v>
      </c>
      <c r="I348" s="413" t="s">
        <v>7151</v>
      </c>
      <c r="J348" s="427"/>
      <c r="K348" s="415" t="s">
        <v>7304</v>
      </c>
      <c r="L348" s="424"/>
      <c r="M348" s="415"/>
      <c r="N348" s="417">
        <v>79</v>
      </c>
      <c r="O348" s="435" t="s">
        <v>7177</v>
      </c>
      <c r="P348" s="426"/>
      <c r="Q348" s="429" t="s">
        <v>7368</v>
      </c>
      <c r="R348" s="419"/>
      <c r="S348" s="420">
        <v>37569.883262002208</v>
      </c>
      <c r="T348" s="421"/>
      <c r="AB348" s="422"/>
      <c r="AC348" s="422"/>
      <c r="AD348" s="422"/>
      <c r="AE348" s="422"/>
      <c r="AF348" s="422"/>
      <c r="AG348" s="422"/>
      <c r="AH348" s="422"/>
      <c r="AI348" s="422"/>
      <c r="AJ348" s="422"/>
      <c r="AK348" s="422"/>
      <c r="AL348" s="422"/>
      <c r="AM348" s="422"/>
      <c r="AN348" s="422"/>
      <c r="AO348" s="422"/>
      <c r="AP348" s="422"/>
      <c r="AQ348" s="422"/>
      <c r="AR348" s="422"/>
      <c r="AS348" s="422"/>
      <c r="AT348" s="422"/>
      <c r="AU348" s="422"/>
      <c r="AV348" s="422"/>
      <c r="AW348" s="422"/>
      <c r="AX348" s="422"/>
    </row>
    <row r="349" spans="2:50" s="406" customFormat="1" ht="38.25">
      <c r="B349" s="407">
        <v>340</v>
      </c>
      <c r="C349" s="413" t="s">
        <v>2090</v>
      </c>
      <c r="D349" s="409">
        <v>2202</v>
      </c>
      <c r="E349" s="423"/>
      <c r="F349" s="434" t="s">
        <v>7511</v>
      </c>
      <c r="G349" s="433">
        <v>42368</v>
      </c>
      <c r="H349" s="408" t="s">
        <v>7150</v>
      </c>
      <c r="I349" s="413" t="s">
        <v>7151</v>
      </c>
      <c r="J349" s="427"/>
      <c r="K349" s="415" t="s">
        <v>7304</v>
      </c>
      <c r="L349" s="424"/>
      <c r="M349" s="415"/>
      <c r="N349" s="417">
        <v>274.01</v>
      </c>
      <c r="O349" s="435" t="s">
        <v>7177</v>
      </c>
      <c r="P349" s="426"/>
      <c r="Q349" s="429" t="s">
        <v>7368</v>
      </c>
      <c r="R349" s="419"/>
      <c r="S349" s="420">
        <v>160203.17554705648</v>
      </c>
      <c r="T349" s="421"/>
      <c r="AB349" s="422"/>
      <c r="AC349" s="422"/>
      <c r="AD349" s="422"/>
      <c r="AE349" s="422"/>
      <c r="AF349" s="422"/>
      <c r="AG349" s="422"/>
      <c r="AH349" s="422"/>
      <c r="AI349" s="422"/>
      <c r="AJ349" s="422"/>
      <c r="AK349" s="422"/>
      <c r="AL349" s="422"/>
      <c r="AM349" s="422"/>
      <c r="AN349" s="422"/>
      <c r="AO349" s="422"/>
      <c r="AP349" s="422"/>
      <c r="AQ349" s="422"/>
      <c r="AR349" s="422"/>
      <c r="AS349" s="422"/>
      <c r="AT349" s="422"/>
      <c r="AU349" s="422"/>
      <c r="AV349" s="422"/>
      <c r="AW349" s="422"/>
      <c r="AX349" s="422"/>
    </row>
    <row r="350" spans="2:50" s="406" customFormat="1" ht="38.25">
      <c r="B350" s="407">
        <v>341</v>
      </c>
      <c r="C350" s="413" t="s">
        <v>2090</v>
      </c>
      <c r="D350" s="409">
        <v>2202</v>
      </c>
      <c r="E350" s="423"/>
      <c r="F350" s="434" t="s">
        <v>7512</v>
      </c>
      <c r="G350" s="433">
        <v>42368</v>
      </c>
      <c r="H350" s="408" t="s">
        <v>7150</v>
      </c>
      <c r="I350" s="413" t="s">
        <v>7151</v>
      </c>
      <c r="J350" s="427"/>
      <c r="K350" s="415" t="s">
        <v>7304</v>
      </c>
      <c r="L350" s="424"/>
      <c r="M350" s="415"/>
      <c r="N350" s="417">
        <v>19.68</v>
      </c>
      <c r="O350" s="435" t="s">
        <v>7177</v>
      </c>
      <c r="P350" s="426"/>
      <c r="Q350" s="429" t="s">
        <v>7368</v>
      </c>
      <c r="R350" s="419"/>
      <c r="S350" s="420">
        <v>11506.574052714563</v>
      </c>
      <c r="T350" s="421"/>
      <c r="AB350" s="422"/>
      <c r="AC350" s="422"/>
      <c r="AD350" s="422"/>
      <c r="AE350" s="422"/>
      <c r="AF350" s="422"/>
      <c r="AG350" s="422"/>
      <c r="AH350" s="422"/>
      <c r="AI350" s="422"/>
      <c r="AJ350" s="422"/>
      <c r="AK350" s="422"/>
      <c r="AL350" s="422"/>
      <c r="AM350" s="422"/>
      <c r="AN350" s="422"/>
      <c r="AO350" s="422"/>
      <c r="AP350" s="422"/>
      <c r="AQ350" s="422"/>
      <c r="AR350" s="422"/>
      <c r="AS350" s="422"/>
      <c r="AT350" s="422"/>
      <c r="AU350" s="422"/>
      <c r="AV350" s="422"/>
      <c r="AW350" s="422"/>
      <c r="AX350" s="422"/>
    </row>
    <row r="351" spans="2:50" s="406" customFormat="1" ht="38.25">
      <c r="B351" s="407">
        <v>342</v>
      </c>
      <c r="C351" s="413" t="s">
        <v>2090</v>
      </c>
      <c r="D351" s="409">
        <v>2202</v>
      </c>
      <c r="E351" s="423"/>
      <c r="F351" s="434" t="s">
        <v>7513</v>
      </c>
      <c r="G351" s="433">
        <v>42368</v>
      </c>
      <c r="H351" s="408" t="s">
        <v>7150</v>
      </c>
      <c r="I351" s="413" t="s">
        <v>7151</v>
      </c>
      <c r="J351" s="427"/>
      <c r="K351" s="415" t="s">
        <v>7304</v>
      </c>
      <c r="L351" s="424"/>
      <c r="M351" s="415"/>
      <c r="N351" s="417">
        <v>28.6</v>
      </c>
      <c r="O351" s="435" t="s">
        <v>7177</v>
      </c>
      <c r="P351" s="426"/>
      <c r="Q351" s="429" t="s">
        <v>7368</v>
      </c>
      <c r="R351" s="419"/>
      <c r="S351" s="420">
        <v>16741.332383802368</v>
      </c>
      <c r="T351" s="421"/>
      <c r="AB351" s="422"/>
      <c r="AC351" s="422"/>
      <c r="AD351" s="422"/>
      <c r="AE351" s="422"/>
      <c r="AF351" s="422"/>
      <c r="AG351" s="422"/>
      <c r="AH351" s="422"/>
      <c r="AI351" s="422"/>
      <c r="AJ351" s="422"/>
      <c r="AK351" s="422"/>
      <c r="AL351" s="422"/>
      <c r="AM351" s="422"/>
      <c r="AN351" s="422"/>
      <c r="AO351" s="422"/>
      <c r="AP351" s="422"/>
      <c r="AQ351" s="422"/>
      <c r="AR351" s="422"/>
      <c r="AS351" s="422"/>
      <c r="AT351" s="422"/>
      <c r="AU351" s="422"/>
      <c r="AV351" s="422"/>
      <c r="AW351" s="422"/>
      <c r="AX351" s="422"/>
    </row>
    <row r="352" spans="2:50" s="406" customFormat="1" ht="38.25">
      <c r="B352" s="407">
        <v>343</v>
      </c>
      <c r="C352" s="413" t="s">
        <v>2090</v>
      </c>
      <c r="D352" s="409">
        <v>2202</v>
      </c>
      <c r="E352" s="423"/>
      <c r="F352" s="434" t="s">
        <v>7514</v>
      </c>
      <c r="G352" s="433">
        <v>42368</v>
      </c>
      <c r="H352" s="408" t="s">
        <v>7150</v>
      </c>
      <c r="I352" s="413" t="s">
        <v>7151</v>
      </c>
      <c r="J352" s="427"/>
      <c r="K352" s="415" t="s">
        <v>7304</v>
      </c>
      <c r="L352" s="424"/>
      <c r="M352" s="415"/>
      <c r="N352" s="417">
        <v>119.35</v>
      </c>
      <c r="O352" s="435" t="s">
        <v>7177</v>
      </c>
      <c r="P352" s="426"/>
      <c r="Q352" s="429" t="s">
        <v>7368</v>
      </c>
      <c r="R352" s="419"/>
      <c r="S352" s="420">
        <v>69829.624273153764</v>
      </c>
      <c r="T352" s="421"/>
      <c r="AB352" s="422"/>
      <c r="AC352" s="422"/>
      <c r="AD352" s="422"/>
      <c r="AE352" s="422"/>
      <c r="AF352" s="422"/>
      <c r="AG352" s="422"/>
      <c r="AH352" s="422"/>
      <c r="AI352" s="422"/>
      <c r="AJ352" s="422"/>
      <c r="AK352" s="422"/>
      <c r="AL352" s="422"/>
      <c r="AM352" s="422"/>
      <c r="AN352" s="422"/>
      <c r="AO352" s="422"/>
      <c r="AP352" s="422"/>
      <c r="AQ352" s="422"/>
      <c r="AR352" s="422"/>
      <c r="AS352" s="422"/>
      <c r="AT352" s="422"/>
      <c r="AU352" s="422"/>
      <c r="AV352" s="422"/>
      <c r="AW352" s="422"/>
      <c r="AX352" s="422"/>
    </row>
    <row r="353" spans="2:50" s="406" customFormat="1" ht="38.25">
      <c r="B353" s="407">
        <v>344</v>
      </c>
      <c r="C353" s="413" t="s">
        <v>2090</v>
      </c>
      <c r="D353" s="409">
        <v>2202</v>
      </c>
      <c r="E353" s="423"/>
      <c r="F353" s="434" t="s">
        <v>7515</v>
      </c>
      <c r="G353" s="433">
        <v>42368</v>
      </c>
      <c r="H353" s="408" t="s">
        <v>7150</v>
      </c>
      <c r="I353" s="413" t="s">
        <v>7151</v>
      </c>
      <c r="J353" s="427"/>
      <c r="K353" s="415" t="s">
        <v>7304</v>
      </c>
      <c r="L353" s="424"/>
      <c r="M353" s="415"/>
      <c r="N353" s="417">
        <v>343.4</v>
      </c>
      <c r="O353" s="435" t="s">
        <v>7177</v>
      </c>
      <c r="P353" s="426"/>
      <c r="Q353" s="429" t="s">
        <v>7368</v>
      </c>
      <c r="R353" s="419"/>
      <c r="S353" s="420">
        <v>200797.19840375363</v>
      </c>
      <c r="T353" s="421"/>
      <c r="AB353" s="422"/>
      <c r="AC353" s="422"/>
      <c r="AD353" s="422"/>
      <c r="AE353" s="422"/>
      <c r="AF353" s="422"/>
      <c r="AG353" s="422"/>
      <c r="AH353" s="422"/>
      <c r="AI353" s="422"/>
      <c r="AJ353" s="422"/>
      <c r="AK353" s="422"/>
      <c r="AL353" s="422"/>
      <c r="AM353" s="422"/>
      <c r="AN353" s="422"/>
      <c r="AO353" s="422"/>
      <c r="AP353" s="422"/>
      <c r="AQ353" s="422"/>
      <c r="AR353" s="422"/>
      <c r="AS353" s="422"/>
      <c r="AT353" s="422"/>
      <c r="AU353" s="422"/>
      <c r="AV353" s="422"/>
      <c r="AW353" s="422"/>
      <c r="AX353" s="422"/>
    </row>
    <row r="354" spans="2:50" s="406" customFormat="1" ht="38.25">
      <c r="B354" s="407">
        <v>345</v>
      </c>
      <c r="C354" s="413" t="s">
        <v>2090</v>
      </c>
      <c r="D354" s="409">
        <v>2202</v>
      </c>
      <c r="E354" s="423"/>
      <c r="F354" s="434" t="s">
        <v>7516</v>
      </c>
      <c r="G354" s="433">
        <v>42368</v>
      </c>
      <c r="H354" s="408" t="s">
        <v>7150</v>
      </c>
      <c r="I354" s="413" t="s">
        <v>7151</v>
      </c>
      <c r="J354" s="427"/>
      <c r="K354" s="415" t="s">
        <v>7304</v>
      </c>
      <c r="L354" s="424"/>
      <c r="M354" s="415"/>
      <c r="N354" s="417">
        <v>59.53</v>
      </c>
      <c r="O354" s="435" t="s">
        <v>7177</v>
      </c>
      <c r="P354" s="426"/>
      <c r="Q354" s="429" t="s">
        <v>7368</v>
      </c>
      <c r="R354" s="419"/>
      <c r="S354" s="420">
        <v>34766.654075713101</v>
      </c>
      <c r="T354" s="421"/>
      <c r="AB354" s="422"/>
      <c r="AC354" s="422"/>
      <c r="AD354" s="422"/>
      <c r="AE354" s="422"/>
      <c r="AF354" s="422"/>
      <c r="AG354" s="422"/>
      <c r="AH354" s="422"/>
      <c r="AI354" s="422"/>
      <c r="AJ354" s="422"/>
      <c r="AK354" s="422"/>
      <c r="AL354" s="422"/>
      <c r="AM354" s="422"/>
      <c r="AN354" s="422"/>
      <c r="AO354" s="422"/>
      <c r="AP354" s="422"/>
      <c r="AQ354" s="422"/>
      <c r="AR354" s="422"/>
      <c r="AS354" s="422"/>
      <c r="AT354" s="422"/>
      <c r="AU354" s="422"/>
      <c r="AV354" s="422"/>
      <c r="AW354" s="422"/>
      <c r="AX354" s="422"/>
    </row>
    <row r="355" spans="2:50" s="406" customFormat="1" ht="38.25">
      <c r="B355" s="407">
        <v>346</v>
      </c>
      <c r="C355" s="413" t="s">
        <v>2090</v>
      </c>
      <c r="D355" s="409">
        <v>2202</v>
      </c>
      <c r="E355" s="423"/>
      <c r="F355" s="434" t="s">
        <v>7517</v>
      </c>
      <c r="G355" s="433">
        <v>42368</v>
      </c>
      <c r="H355" s="408" t="s">
        <v>7150</v>
      </c>
      <c r="I355" s="413" t="s">
        <v>7151</v>
      </c>
      <c r="J355" s="427"/>
      <c r="K355" s="415" t="s">
        <v>7304</v>
      </c>
      <c r="L355" s="424"/>
      <c r="M355" s="415"/>
      <c r="N355" s="417">
        <v>164</v>
      </c>
      <c r="O355" s="435" t="s">
        <v>7177</v>
      </c>
      <c r="P355" s="426"/>
      <c r="Q355" s="429" t="s">
        <v>7368</v>
      </c>
      <c r="R355" s="419"/>
      <c r="S355" s="420">
        <v>77911.928992276138</v>
      </c>
      <c r="T355" s="421"/>
      <c r="AB355" s="422"/>
      <c r="AC355" s="422"/>
      <c r="AD355" s="422"/>
      <c r="AE355" s="422"/>
      <c r="AF355" s="422"/>
      <c r="AG355" s="422"/>
      <c r="AH355" s="422"/>
      <c r="AI355" s="422"/>
      <c r="AJ355" s="422"/>
      <c r="AK355" s="422"/>
      <c r="AL355" s="422"/>
      <c r="AM355" s="422"/>
      <c r="AN355" s="422"/>
      <c r="AO355" s="422"/>
      <c r="AP355" s="422"/>
      <c r="AQ355" s="422"/>
      <c r="AR355" s="422"/>
      <c r="AS355" s="422"/>
      <c r="AT355" s="422"/>
      <c r="AU355" s="422"/>
      <c r="AV355" s="422"/>
      <c r="AW355" s="422"/>
      <c r="AX355" s="422"/>
    </row>
    <row r="356" spans="2:50" s="406" customFormat="1">
      <c r="B356" s="407">
        <v>347</v>
      </c>
      <c r="C356" s="413" t="s">
        <v>2090</v>
      </c>
      <c r="D356" s="409">
        <v>2202</v>
      </c>
      <c r="E356" s="423"/>
      <c r="F356" s="434" t="s">
        <v>7518</v>
      </c>
      <c r="G356" s="433">
        <v>42368</v>
      </c>
      <c r="H356" s="408" t="s">
        <v>7150</v>
      </c>
      <c r="I356" s="413" t="s">
        <v>7151</v>
      </c>
      <c r="J356" s="427"/>
      <c r="K356" s="415" t="s">
        <v>7304</v>
      </c>
      <c r="L356" s="424"/>
      <c r="M356" s="415"/>
      <c r="N356" s="417">
        <v>99</v>
      </c>
      <c r="O356" s="435" t="s">
        <v>7177</v>
      </c>
      <c r="P356" s="426"/>
      <c r="Q356" s="429" t="s">
        <v>7368</v>
      </c>
      <c r="R356" s="419"/>
      <c r="S356" s="420">
        <v>374365.09951403603</v>
      </c>
      <c r="T356" s="421"/>
      <c r="AB356" s="422"/>
      <c r="AC356" s="422"/>
      <c r="AD356" s="422"/>
      <c r="AE356" s="422"/>
      <c r="AF356" s="422"/>
      <c r="AG356" s="422"/>
      <c r="AH356" s="422"/>
      <c r="AI356" s="422"/>
      <c r="AJ356" s="422"/>
      <c r="AK356" s="422"/>
      <c r="AL356" s="422"/>
      <c r="AM356" s="422"/>
      <c r="AN356" s="422"/>
      <c r="AO356" s="422"/>
      <c r="AP356" s="422"/>
      <c r="AQ356" s="422"/>
      <c r="AR356" s="422"/>
      <c r="AS356" s="422"/>
      <c r="AT356" s="422"/>
      <c r="AU356" s="422"/>
      <c r="AV356" s="422"/>
      <c r="AW356" s="422"/>
      <c r="AX356" s="422"/>
    </row>
    <row r="357" spans="2:50" s="406" customFormat="1" ht="38.25">
      <c r="B357" s="407">
        <v>348</v>
      </c>
      <c r="C357" s="413" t="s">
        <v>2090</v>
      </c>
      <c r="D357" s="409">
        <v>2202</v>
      </c>
      <c r="E357" s="423"/>
      <c r="F357" s="434" t="s">
        <v>7519</v>
      </c>
      <c r="G357" s="433">
        <v>42368</v>
      </c>
      <c r="H357" s="408" t="s">
        <v>7150</v>
      </c>
      <c r="I357" s="413" t="s">
        <v>7151</v>
      </c>
      <c r="J357" s="427"/>
      <c r="K357" s="415" t="s">
        <v>7304</v>
      </c>
      <c r="L357" s="424"/>
      <c r="M357" s="415"/>
      <c r="N357" s="417">
        <v>59.72</v>
      </c>
      <c r="O357" s="435" t="s">
        <v>7177</v>
      </c>
      <c r="P357" s="426"/>
      <c r="Q357" s="429" t="s">
        <v>7368</v>
      </c>
      <c r="R357" s="419"/>
      <c r="S357" s="420">
        <v>28121.438415012533</v>
      </c>
      <c r="T357" s="421"/>
      <c r="AB357" s="422"/>
      <c r="AC357" s="422"/>
      <c r="AD357" s="422"/>
      <c r="AE357" s="422"/>
      <c r="AF357" s="422"/>
      <c r="AG357" s="422"/>
      <c r="AH357" s="422"/>
      <c r="AI357" s="422"/>
      <c r="AJ357" s="422"/>
      <c r="AK357" s="422"/>
      <c r="AL357" s="422"/>
      <c r="AM357" s="422"/>
      <c r="AN357" s="422"/>
      <c r="AO357" s="422"/>
      <c r="AP357" s="422"/>
      <c r="AQ357" s="422"/>
      <c r="AR357" s="422"/>
      <c r="AS357" s="422"/>
      <c r="AT357" s="422"/>
      <c r="AU357" s="422"/>
      <c r="AV357" s="422"/>
      <c r="AW357" s="422"/>
      <c r="AX357" s="422"/>
    </row>
    <row r="358" spans="2:50" s="406" customFormat="1" ht="38.25">
      <c r="B358" s="407">
        <v>349</v>
      </c>
      <c r="C358" s="413" t="s">
        <v>2090</v>
      </c>
      <c r="D358" s="409">
        <v>2202</v>
      </c>
      <c r="E358" s="423"/>
      <c r="F358" s="434" t="s">
        <v>7520</v>
      </c>
      <c r="G358" s="433">
        <v>42368</v>
      </c>
      <c r="H358" s="408" t="s">
        <v>7150</v>
      </c>
      <c r="I358" s="413" t="s">
        <v>7151</v>
      </c>
      <c r="J358" s="427"/>
      <c r="K358" s="415" t="s">
        <v>7304</v>
      </c>
      <c r="L358" s="424"/>
      <c r="M358" s="415"/>
      <c r="N358" s="417">
        <v>12</v>
      </c>
      <c r="O358" s="435" t="s">
        <v>7177</v>
      </c>
      <c r="P358" s="426"/>
      <c r="Q358" s="429" t="s">
        <v>7368</v>
      </c>
      <c r="R358" s="419"/>
      <c r="S358" s="420">
        <v>7826.818829738253</v>
      </c>
      <c r="T358" s="421"/>
      <c r="AB358" s="422"/>
      <c r="AC358" s="422"/>
      <c r="AD358" s="422"/>
      <c r="AE358" s="422"/>
      <c r="AF358" s="422"/>
      <c r="AG358" s="422"/>
      <c r="AH358" s="422"/>
      <c r="AI358" s="422"/>
      <c r="AJ358" s="422"/>
      <c r="AK358" s="422"/>
      <c r="AL358" s="422"/>
      <c r="AM358" s="422"/>
      <c r="AN358" s="422"/>
      <c r="AO358" s="422"/>
      <c r="AP358" s="422"/>
      <c r="AQ358" s="422"/>
      <c r="AR358" s="422"/>
      <c r="AS358" s="422"/>
      <c r="AT358" s="422"/>
      <c r="AU358" s="422"/>
      <c r="AV358" s="422"/>
      <c r="AW358" s="422"/>
      <c r="AX358" s="422"/>
    </row>
    <row r="359" spans="2:50" s="406" customFormat="1" ht="38.25">
      <c r="B359" s="407">
        <v>350</v>
      </c>
      <c r="C359" s="413" t="s">
        <v>2090</v>
      </c>
      <c r="D359" s="409">
        <v>2202</v>
      </c>
      <c r="E359" s="423"/>
      <c r="F359" s="434" t="s">
        <v>7521</v>
      </c>
      <c r="G359" s="433">
        <v>42368</v>
      </c>
      <c r="H359" s="408" t="s">
        <v>7150</v>
      </c>
      <c r="I359" s="413" t="s">
        <v>7151</v>
      </c>
      <c r="J359" s="427"/>
      <c r="K359" s="415" t="s">
        <v>7304</v>
      </c>
      <c r="L359" s="424"/>
      <c r="M359" s="415"/>
      <c r="N359" s="417">
        <v>178</v>
      </c>
      <c r="O359" s="435" t="s">
        <v>7177</v>
      </c>
      <c r="P359" s="426"/>
      <c r="Q359" s="429" t="s">
        <v>7368</v>
      </c>
      <c r="R359" s="419"/>
      <c r="S359" s="420">
        <v>116583.19333350766</v>
      </c>
      <c r="T359" s="421"/>
      <c r="AB359" s="422"/>
      <c r="AC359" s="422"/>
      <c r="AD359" s="422"/>
      <c r="AE359" s="422"/>
      <c r="AF359" s="422"/>
      <c r="AG359" s="422"/>
      <c r="AH359" s="422"/>
      <c r="AI359" s="422"/>
      <c r="AJ359" s="422"/>
      <c r="AK359" s="422"/>
      <c r="AL359" s="422"/>
      <c r="AM359" s="422"/>
      <c r="AN359" s="422"/>
      <c r="AO359" s="422"/>
      <c r="AP359" s="422"/>
      <c r="AQ359" s="422"/>
      <c r="AR359" s="422"/>
      <c r="AS359" s="422"/>
      <c r="AT359" s="422"/>
      <c r="AU359" s="422"/>
      <c r="AV359" s="422"/>
      <c r="AW359" s="422"/>
      <c r="AX359" s="422"/>
    </row>
    <row r="360" spans="2:50" s="406" customFormat="1" ht="38.25">
      <c r="B360" s="407">
        <v>351</v>
      </c>
      <c r="C360" s="413" t="s">
        <v>2090</v>
      </c>
      <c r="D360" s="409">
        <v>2202</v>
      </c>
      <c r="E360" s="423"/>
      <c r="F360" s="434" t="s">
        <v>7522</v>
      </c>
      <c r="G360" s="433">
        <v>42368</v>
      </c>
      <c r="H360" s="408" t="s">
        <v>7150</v>
      </c>
      <c r="I360" s="413" t="s">
        <v>7151</v>
      </c>
      <c r="J360" s="427"/>
      <c r="K360" s="415" t="s">
        <v>7304</v>
      </c>
      <c r="L360" s="424"/>
      <c r="M360" s="415"/>
      <c r="N360" s="417">
        <v>413</v>
      </c>
      <c r="O360" s="435" t="s">
        <v>7177</v>
      </c>
      <c r="P360" s="426"/>
      <c r="Q360" s="429" t="s">
        <v>7368</v>
      </c>
      <c r="R360" s="419"/>
      <c r="S360" s="420">
        <v>270571.3035859575</v>
      </c>
      <c r="T360" s="421"/>
      <c r="AB360" s="422"/>
      <c r="AC360" s="422"/>
      <c r="AD360" s="422"/>
      <c r="AE360" s="422"/>
      <c r="AF360" s="422"/>
      <c r="AG360" s="422"/>
      <c r="AH360" s="422"/>
      <c r="AI360" s="422"/>
      <c r="AJ360" s="422"/>
      <c r="AK360" s="422"/>
      <c r="AL360" s="422"/>
      <c r="AM360" s="422"/>
      <c r="AN360" s="422"/>
      <c r="AO360" s="422"/>
      <c r="AP360" s="422"/>
      <c r="AQ360" s="422"/>
      <c r="AR360" s="422"/>
      <c r="AS360" s="422"/>
      <c r="AT360" s="422"/>
      <c r="AU360" s="422"/>
      <c r="AV360" s="422"/>
      <c r="AW360" s="422"/>
      <c r="AX360" s="422"/>
    </row>
    <row r="361" spans="2:50" s="406" customFormat="1" ht="38.25">
      <c r="B361" s="407">
        <v>352</v>
      </c>
      <c r="C361" s="413" t="s">
        <v>2090</v>
      </c>
      <c r="D361" s="409">
        <v>2202</v>
      </c>
      <c r="E361" s="423"/>
      <c r="F361" s="434" t="s">
        <v>7523</v>
      </c>
      <c r="G361" s="433">
        <v>42368</v>
      </c>
      <c r="H361" s="408" t="s">
        <v>7150</v>
      </c>
      <c r="I361" s="413" t="s">
        <v>7151</v>
      </c>
      <c r="J361" s="427"/>
      <c r="K361" s="415" t="s">
        <v>7304</v>
      </c>
      <c r="L361" s="424"/>
      <c r="M361" s="415"/>
      <c r="N361" s="417">
        <v>786</v>
      </c>
      <c r="O361" s="435" t="s">
        <v>7177</v>
      </c>
      <c r="P361" s="426"/>
      <c r="Q361" s="429" t="s">
        <v>7368</v>
      </c>
      <c r="R361" s="419"/>
      <c r="S361" s="420">
        <v>733613.07519823452</v>
      </c>
      <c r="T361" s="421"/>
      <c r="AB361" s="422"/>
      <c r="AC361" s="422"/>
      <c r="AD361" s="422"/>
      <c r="AE361" s="422"/>
      <c r="AF361" s="422"/>
      <c r="AG361" s="422"/>
      <c r="AH361" s="422"/>
      <c r="AI361" s="422"/>
      <c r="AJ361" s="422"/>
      <c r="AK361" s="422"/>
      <c r="AL361" s="422"/>
      <c r="AM361" s="422"/>
      <c r="AN361" s="422"/>
      <c r="AO361" s="422"/>
      <c r="AP361" s="422"/>
      <c r="AQ361" s="422"/>
      <c r="AR361" s="422"/>
      <c r="AS361" s="422"/>
      <c r="AT361" s="422"/>
      <c r="AU361" s="422"/>
      <c r="AV361" s="422"/>
      <c r="AW361" s="422"/>
      <c r="AX361" s="422"/>
    </row>
    <row r="362" spans="2:50" s="406" customFormat="1" ht="25.5">
      <c r="B362" s="407">
        <v>353</v>
      </c>
      <c r="C362" s="413" t="s">
        <v>2090</v>
      </c>
      <c r="D362" s="409">
        <v>2202</v>
      </c>
      <c r="E362" s="423"/>
      <c r="F362" s="434" t="s">
        <v>7524</v>
      </c>
      <c r="G362" s="433">
        <v>42368</v>
      </c>
      <c r="H362" s="408" t="s">
        <v>7150</v>
      </c>
      <c r="I362" s="413" t="s">
        <v>7151</v>
      </c>
      <c r="J362" s="427"/>
      <c r="K362" s="415" t="s">
        <v>7175</v>
      </c>
      <c r="L362" s="424"/>
      <c r="M362" s="415" t="s">
        <v>7176</v>
      </c>
      <c r="N362" s="417">
        <v>805</v>
      </c>
      <c r="O362" s="435" t="s">
        <v>7177</v>
      </c>
      <c r="P362" s="426"/>
      <c r="Q362" s="429" t="s">
        <v>7525</v>
      </c>
      <c r="R362" s="419"/>
      <c r="S362" s="420">
        <v>205026.40199443244</v>
      </c>
      <c r="T362" s="421"/>
      <c r="AB362" s="422"/>
      <c r="AC362" s="422"/>
      <c r="AD362" s="422"/>
      <c r="AE362" s="422"/>
      <c r="AF362" s="422"/>
      <c r="AG362" s="422"/>
      <c r="AH362" s="422"/>
      <c r="AI362" s="422"/>
      <c r="AJ362" s="422"/>
      <c r="AK362" s="422"/>
      <c r="AL362" s="422"/>
      <c r="AM362" s="422"/>
      <c r="AN362" s="422"/>
      <c r="AO362" s="422"/>
      <c r="AP362" s="422"/>
      <c r="AQ362" s="422"/>
      <c r="AR362" s="422"/>
      <c r="AS362" s="422"/>
      <c r="AT362" s="422"/>
      <c r="AU362" s="422"/>
      <c r="AV362" s="422"/>
      <c r="AW362" s="422"/>
      <c r="AX362" s="422"/>
    </row>
    <row r="363" spans="2:50" s="406" customFormat="1" ht="25.5">
      <c r="B363" s="407">
        <v>354</v>
      </c>
      <c r="C363" s="413" t="s">
        <v>2090</v>
      </c>
      <c r="D363" s="409">
        <v>2202</v>
      </c>
      <c r="E363" s="423"/>
      <c r="F363" s="434" t="s">
        <v>7526</v>
      </c>
      <c r="G363" s="433">
        <v>42368</v>
      </c>
      <c r="H363" s="408" t="s">
        <v>7150</v>
      </c>
      <c r="I363" s="413" t="s">
        <v>7151</v>
      </c>
      <c r="J363" s="427"/>
      <c r="K363" s="415" t="s">
        <v>7175</v>
      </c>
      <c r="L363" s="424"/>
      <c r="M363" s="415" t="s">
        <v>7176</v>
      </c>
      <c r="N363" s="417">
        <v>926</v>
      </c>
      <c r="O363" s="435" t="s">
        <v>7177</v>
      </c>
      <c r="P363" s="426"/>
      <c r="Q363" s="429" t="s">
        <v>7525</v>
      </c>
      <c r="R363" s="419"/>
      <c r="S363" s="420">
        <f>471890.534139806+1917.01124325291</f>
        <v>473807.5453830589</v>
      </c>
      <c r="T363" s="421"/>
      <c r="AB363" s="422"/>
      <c r="AC363" s="422"/>
      <c r="AD363" s="422"/>
      <c r="AE363" s="422"/>
      <c r="AF363" s="422"/>
      <c r="AG363" s="422"/>
      <c r="AH363" s="422"/>
      <c r="AI363" s="422"/>
      <c r="AJ363" s="422"/>
      <c r="AK363" s="422"/>
      <c r="AL363" s="422"/>
      <c r="AM363" s="422"/>
      <c r="AN363" s="422"/>
      <c r="AO363" s="422"/>
      <c r="AP363" s="422"/>
      <c r="AQ363" s="422"/>
      <c r="AR363" s="422"/>
      <c r="AS363" s="422"/>
      <c r="AT363" s="422"/>
      <c r="AU363" s="422"/>
      <c r="AV363" s="422"/>
      <c r="AW363" s="422"/>
      <c r="AX363" s="422"/>
    </row>
    <row r="364" spans="2:50" s="406" customFormat="1" ht="25.5">
      <c r="B364" s="407">
        <v>355</v>
      </c>
      <c r="C364" s="413" t="s">
        <v>2090</v>
      </c>
      <c r="D364" s="409">
        <v>2202</v>
      </c>
      <c r="E364" s="423"/>
      <c r="F364" s="434" t="s">
        <v>7527</v>
      </c>
      <c r="G364" s="433">
        <v>42368</v>
      </c>
      <c r="H364" s="408" t="s">
        <v>7150</v>
      </c>
      <c r="I364" s="413" t="s">
        <v>7151</v>
      </c>
      <c r="J364" s="427"/>
      <c r="K364" s="415" t="s">
        <v>7185</v>
      </c>
      <c r="L364" s="424"/>
      <c r="M364" s="415"/>
      <c r="N364" s="417">
        <v>280</v>
      </c>
      <c r="O364" s="435" t="s">
        <v>7177</v>
      </c>
      <c r="P364" s="426"/>
      <c r="Q364" s="429" t="s">
        <v>7525</v>
      </c>
      <c r="R364" s="419"/>
      <c r="S364" s="420">
        <v>30805.51677630797</v>
      </c>
      <c r="T364" s="421"/>
      <c r="AB364" s="422"/>
      <c r="AC364" s="422"/>
      <c r="AD364" s="422"/>
      <c r="AE364" s="422"/>
      <c r="AF364" s="422"/>
      <c r="AG364" s="422"/>
      <c r="AH364" s="422"/>
      <c r="AI364" s="422"/>
      <c r="AJ364" s="422"/>
      <c r="AK364" s="422"/>
      <c r="AL364" s="422"/>
      <c r="AM364" s="422"/>
      <c r="AN364" s="422"/>
      <c r="AO364" s="422"/>
      <c r="AP364" s="422"/>
      <c r="AQ364" s="422"/>
      <c r="AR364" s="422"/>
      <c r="AS364" s="422"/>
      <c r="AT364" s="422"/>
      <c r="AU364" s="422"/>
      <c r="AV364" s="422"/>
      <c r="AW364" s="422"/>
      <c r="AX364" s="422"/>
    </row>
    <row r="365" spans="2:50" s="406" customFormat="1" ht="25.5">
      <c r="B365" s="407">
        <v>356</v>
      </c>
      <c r="C365" s="413" t="s">
        <v>2090</v>
      </c>
      <c r="D365" s="409">
        <v>2202</v>
      </c>
      <c r="E365" s="423"/>
      <c r="F365" s="434" t="s">
        <v>7528</v>
      </c>
      <c r="G365" s="433">
        <v>42368</v>
      </c>
      <c r="H365" s="408" t="s">
        <v>7150</v>
      </c>
      <c r="I365" s="413" t="s">
        <v>7151</v>
      </c>
      <c r="J365" s="427"/>
      <c r="K365" s="415" t="s">
        <v>7187</v>
      </c>
      <c r="L365" s="424"/>
      <c r="M365" s="415"/>
      <c r="N365" s="417">
        <v>2</v>
      </c>
      <c r="O365" s="435" t="s">
        <v>1929</v>
      </c>
      <c r="P365" s="426"/>
      <c r="Q365" s="429" t="s">
        <v>7525</v>
      </c>
      <c r="R365" s="419"/>
      <c r="S365" s="420">
        <v>11000.800040981034</v>
      </c>
      <c r="T365" s="421"/>
      <c r="AB365" s="422"/>
      <c r="AC365" s="422"/>
      <c r="AD365" s="422"/>
      <c r="AE365" s="422"/>
      <c r="AF365" s="422"/>
      <c r="AG365" s="422"/>
      <c r="AH365" s="422"/>
      <c r="AI365" s="422"/>
      <c r="AJ365" s="422"/>
      <c r="AK365" s="422"/>
      <c r="AL365" s="422"/>
      <c r="AM365" s="422"/>
      <c r="AN365" s="422"/>
      <c r="AO365" s="422"/>
      <c r="AP365" s="422"/>
      <c r="AQ365" s="422"/>
      <c r="AR365" s="422"/>
      <c r="AS365" s="422"/>
      <c r="AT365" s="422"/>
      <c r="AU365" s="422"/>
      <c r="AV365" s="422"/>
      <c r="AW365" s="422"/>
      <c r="AX365" s="422"/>
    </row>
    <row r="366" spans="2:50" s="406" customFormat="1" ht="25.5">
      <c r="B366" s="407">
        <v>357</v>
      </c>
      <c r="C366" s="413" t="s">
        <v>2090</v>
      </c>
      <c r="D366" s="409">
        <v>2202</v>
      </c>
      <c r="E366" s="423"/>
      <c r="F366" s="434" t="s">
        <v>7529</v>
      </c>
      <c r="G366" s="433">
        <v>42368</v>
      </c>
      <c r="H366" s="408" t="s">
        <v>7150</v>
      </c>
      <c r="I366" s="413" t="s">
        <v>7151</v>
      </c>
      <c r="J366" s="427"/>
      <c r="K366" s="415" t="s">
        <v>7175</v>
      </c>
      <c r="L366" s="424"/>
      <c r="M366" s="415" t="s">
        <v>7176</v>
      </c>
      <c r="N366" s="417">
        <v>1188</v>
      </c>
      <c r="O366" s="435" t="s">
        <v>7177</v>
      </c>
      <c r="P366" s="426"/>
      <c r="Q366" s="429" t="s">
        <v>7525</v>
      </c>
      <c r="R366" s="419"/>
      <c r="S366" s="420">
        <v>251511.65966988614</v>
      </c>
      <c r="T366" s="421"/>
      <c r="AB366" s="422"/>
      <c r="AC366" s="422"/>
      <c r="AD366" s="422"/>
      <c r="AE366" s="422"/>
      <c r="AF366" s="422"/>
      <c r="AG366" s="422"/>
      <c r="AH366" s="422"/>
      <c r="AI366" s="422"/>
      <c r="AJ366" s="422"/>
      <c r="AK366" s="422"/>
      <c r="AL366" s="422"/>
      <c r="AM366" s="422"/>
      <c r="AN366" s="422"/>
      <c r="AO366" s="422"/>
      <c r="AP366" s="422"/>
      <c r="AQ366" s="422"/>
      <c r="AR366" s="422"/>
      <c r="AS366" s="422"/>
      <c r="AT366" s="422"/>
      <c r="AU366" s="422"/>
      <c r="AV366" s="422"/>
      <c r="AW366" s="422"/>
      <c r="AX366" s="422"/>
    </row>
    <row r="367" spans="2:50" s="406" customFormat="1" ht="25.5">
      <c r="B367" s="407">
        <v>358</v>
      </c>
      <c r="C367" s="413" t="s">
        <v>2090</v>
      </c>
      <c r="D367" s="409">
        <v>2202</v>
      </c>
      <c r="E367" s="423"/>
      <c r="F367" s="434" t="s">
        <v>7530</v>
      </c>
      <c r="G367" s="433">
        <v>42368</v>
      </c>
      <c r="H367" s="408" t="s">
        <v>7150</v>
      </c>
      <c r="I367" s="413" t="s">
        <v>7151</v>
      </c>
      <c r="J367" s="427"/>
      <c r="K367" s="415" t="s">
        <v>7175</v>
      </c>
      <c r="L367" s="424"/>
      <c r="M367" s="415" t="s">
        <v>7176</v>
      </c>
      <c r="N367" s="417">
        <v>350</v>
      </c>
      <c r="O367" s="435" t="s">
        <v>7177</v>
      </c>
      <c r="P367" s="426"/>
      <c r="Q367" s="429" t="s">
        <v>7525</v>
      </c>
      <c r="R367" s="419"/>
      <c r="S367" s="420">
        <f>209990.342669021+1917.01124325291</f>
        <v>211907.35391227389</v>
      </c>
      <c r="T367" s="421"/>
      <c r="AB367" s="422"/>
      <c r="AC367" s="422"/>
      <c r="AD367" s="422"/>
      <c r="AE367" s="422"/>
      <c r="AF367" s="422"/>
      <c r="AG367" s="422"/>
      <c r="AH367" s="422"/>
      <c r="AI367" s="422"/>
      <c r="AJ367" s="422"/>
      <c r="AK367" s="422"/>
      <c r="AL367" s="422"/>
      <c r="AM367" s="422"/>
      <c r="AN367" s="422"/>
      <c r="AO367" s="422"/>
      <c r="AP367" s="422"/>
      <c r="AQ367" s="422"/>
      <c r="AR367" s="422"/>
      <c r="AS367" s="422"/>
      <c r="AT367" s="422"/>
      <c r="AU367" s="422"/>
      <c r="AV367" s="422"/>
      <c r="AW367" s="422"/>
      <c r="AX367" s="422"/>
    </row>
    <row r="368" spans="2:50" s="406" customFormat="1" ht="25.5">
      <c r="B368" s="407">
        <v>359</v>
      </c>
      <c r="C368" s="413" t="s">
        <v>2090</v>
      </c>
      <c r="D368" s="409">
        <v>2202</v>
      </c>
      <c r="E368" s="423"/>
      <c r="F368" s="434" t="s">
        <v>7531</v>
      </c>
      <c r="G368" s="433">
        <v>42368</v>
      </c>
      <c r="H368" s="408" t="s">
        <v>7150</v>
      </c>
      <c r="I368" s="413" t="s">
        <v>7151</v>
      </c>
      <c r="J368" s="427"/>
      <c r="K368" s="415" t="s">
        <v>7185</v>
      </c>
      <c r="L368" s="424"/>
      <c r="M368" s="415"/>
      <c r="N368" s="417">
        <v>1280</v>
      </c>
      <c r="O368" s="435" t="s">
        <v>7177</v>
      </c>
      <c r="P368" s="426"/>
      <c r="Q368" s="429" t="s">
        <v>7525</v>
      </c>
      <c r="R368" s="419"/>
      <c r="S368" s="420">
        <v>136202.61037004369</v>
      </c>
      <c r="T368" s="421"/>
      <c r="AB368" s="422"/>
      <c r="AC368" s="422"/>
      <c r="AD368" s="422"/>
      <c r="AE368" s="422"/>
      <c r="AF368" s="422"/>
      <c r="AG368" s="422"/>
      <c r="AH368" s="422"/>
      <c r="AI368" s="422"/>
      <c r="AJ368" s="422"/>
      <c r="AK368" s="422"/>
      <c r="AL368" s="422"/>
      <c r="AM368" s="422"/>
      <c r="AN368" s="422"/>
      <c r="AO368" s="422"/>
      <c r="AP368" s="422"/>
      <c r="AQ368" s="422"/>
      <c r="AR368" s="422"/>
      <c r="AS368" s="422"/>
      <c r="AT368" s="422"/>
      <c r="AU368" s="422"/>
      <c r="AV368" s="422"/>
      <c r="AW368" s="422"/>
      <c r="AX368" s="422"/>
    </row>
    <row r="369" spans="2:50" s="406" customFormat="1">
      <c r="B369" s="407">
        <v>360</v>
      </c>
      <c r="C369" s="413" t="s">
        <v>2090</v>
      </c>
      <c r="D369" s="409">
        <v>2202</v>
      </c>
      <c r="E369" s="423"/>
      <c r="F369" s="434" t="s">
        <v>7532</v>
      </c>
      <c r="G369" s="433">
        <v>42368</v>
      </c>
      <c r="H369" s="408" t="s">
        <v>7150</v>
      </c>
      <c r="I369" s="413" t="s">
        <v>7151</v>
      </c>
      <c r="J369" s="427"/>
      <c r="K369" s="415" t="s">
        <v>7187</v>
      </c>
      <c r="L369" s="424"/>
      <c r="M369" s="415"/>
      <c r="N369" s="417">
        <v>1</v>
      </c>
      <c r="O369" s="435" t="s">
        <v>1929</v>
      </c>
      <c r="P369" s="426"/>
      <c r="Q369" s="429" t="s">
        <v>7525</v>
      </c>
      <c r="R369" s="419"/>
      <c r="S369" s="420">
        <v>5500.4016550074248</v>
      </c>
      <c r="T369" s="421"/>
      <c r="AB369" s="422"/>
      <c r="AC369" s="422"/>
      <c r="AD369" s="422"/>
      <c r="AE369" s="422"/>
      <c r="AF369" s="422"/>
      <c r="AG369" s="422"/>
      <c r="AH369" s="422"/>
      <c r="AI369" s="422"/>
      <c r="AJ369" s="422"/>
      <c r="AK369" s="422"/>
      <c r="AL369" s="422"/>
      <c r="AM369" s="422"/>
      <c r="AN369" s="422"/>
      <c r="AO369" s="422"/>
      <c r="AP369" s="422"/>
      <c r="AQ369" s="422"/>
      <c r="AR369" s="422"/>
      <c r="AS369" s="422"/>
      <c r="AT369" s="422"/>
      <c r="AU369" s="422"/>
      <c r="AV369" s="422"/>
      <c r="AW369" s="422"/>
      <c r="AX369" s="422"/>
    </row>
    <row r="370" spans="2:50" s="406" customFormat="1" ht="25.5">
      <c r="B370" s="407">
        <v>361</v>
      </c>
      <c r="C370" s="413" t="s">
        <v>2090</v>
      </c>
      <c r="D370" s="409">
        <v>2202</v>
      </c>
      <c r="E370" s="423"/>
      <c r="F370" s="434" t="s">
        <v>7533</v>
      </c>
      <c r="G370" s="433">
        <v>42368</v>
      </c>
      <c r="H370" s="408" t="s">
        <v>7150</v>
      </c>
      <c r="I370" s="413" t="s">
        <v>7151</v>
      </c>
      <c r="J370" s="427"/>
      <c r="K370" s="415" t="s">
        <v>7175</v>
      </c>
      <c r="L370" s="424"/>
      <c r="M370" s="415" t="s">
        <v>7176</v>
      </c>
      <c r="N370" s="417">
        <v>211</v>
      </c>
      <c r="O370" s="435" t="s">
        <v>7177</v>
      </c>
      <c r="P370" s="426"/>
      <c r="Q370" s="429" t="s">
        <v>7525</v>
      </c>
      <c r="R370" s="419"/>
      <c r="S370" s="420">
        <v>24874.982734764744</v>
      </c>
      <c r="T370" s="421"/>
      <c r="AB370" s="422"/>
      <c r="AC370" s="422"/>
      <c r="AD370" s="422"/>
      <c r="AE370" s="422"/>
      <c r="AF370" s="422"/>
      <c r="AG370" s="422"/>
      <c r="AH370" s="422"/>
      <c r="AI370" s="422"/>
      <c r="AJ370" s="422"/>
      <c r="AK370" s="422"/>
      <c r="AL370" s="422"/>
      <c r="AM370" s="422"/>
      <c r="AN370" s="422"/>
      <c r="AO370" s="422"/>
      <c r="AP370" s="422"/>
      <c r="AQ370" s="422"/>
      <c r="AR370" s="422"/>
      <c r="AS370" s="422"/>
      <c r="AT370" s="422"/>
      <c r="AU370" s="422"/>
      <c r="AV370" s="422"/>
      <c r="AW370" s="422"/>
      <c r="AX370" s="422"/>
    </row>
    <row r="371" spans="2:50" s="406" customFormat="1">
      <c r="B371" s="407">
        <v>362</v>
      </c>
      <c r="C371" s="413" t="s">
        <v>2090</v>
      </c>
      <c r="D371" s="409">
        <v>2202</v>
      </c>
      <c r="E371" s="423"/>
      <c r="F371" s="434" t="s">
        <v>7534</v>
      </c>
      <c r="G371" s="433">
        <v>42368</v>
      </c>
      <c r="H371" s="408" t="s">
        <v>7150</v>
      </c>
      <c r="I371" s="413" t="s">
        <v>7151</v>
      </c>
      <c r="J371" s="427"/>
      <c r="K371" s="415" t="s">
        <v>7185</v>
      </c>
      <c r="L371" s="424"/>
      <c r="M371" s="415"/>
      <c r="N371" s="417">
        <v>120</v>
      </c>
      <c r="O371" s="435" t="s">
        <v>7177</v>
      </c>
      <c r="P371" s="426"/>
      <c r="Q371" s="429" t="s">
        <v>7525</v>
      </c>
      <c r="R371" s="419"/>
      <c r="S371" s="420">
        <v>12072.002490031022</v>
      </c>
      <c r="T371" s="421"/>
      <c r="AB371" s="422"/>
      <c r="AC371" s="422"/>
      <c r="AD371" s="422"/>
      <c r="AE371" s="422"/>
      <c r="AF371" s="422"/>
      <c r="AG371" s="422"/>
      <c r="AH371" s="422"/>
      <c r="AI371" s="422"/>
      <c r="AJ371" s="422"/>
      <c r="AK371" s="422"/>
      <c r="AL371" s="422"/>
      <c r="AM371" s="422"/>
      <c r="AN371" s="422"/>
      <c r="AO371" s="422"/>
      <c r="AP371" s="422"/>
      <c r="AQ371" s="422"/>
      <c r="AR371" s="422"/>
      <c r="AS371" s="422"/>
      <c r="AT371" s="422"/>
      <c r="AU371" s="422"/>
      <c r="AV371" s="422"/>
      <c r="AW371" s="422"/>
      <c r="AX371" s="422"/>
    </row>
    <row r="372" spans="2:50" s="406" customFormat="1" ht="25.5">
      <c r="B372" s="407">
        <v>363</v>
      </c>
      <c r="C372" s="413" t="s">
        <v>2090</v>
      </c>
      <c r="D372" s="409">
        <v>2202</v>
      </c>
      <c r="E372" s="423"/>
      <c r="F372" s="434" t="s">
        <v>7535</v>
      </c>
      <c r="G372" s="433">
        <v>42368</v>
      </c>
      <c r="H372" s="408" t="s">
        <v>7150</v>
      </c>
      <c r="I372" s="413" t="s">
        <v>7151</v>
      </c>
      <c r="J372" s="427"/>
      <c r="K372" s="415" t="s">
        <v>7175</v>
      </c>
      <c r="L372" s="424"/>
      <c r="M372" s="415" t="s">
        <v>7176</v>
      </c>
      <c r="N372" s="417">
        <v>343</v>
      </c>
      <c r="O372" s="435" t="s">
        <v>7177</v>
      </c>
      <c r="P372" s="426"/>
      <c r="Q372" s="429" t="s">
        <v>7525</v>
      </c>
      <c r="R372" s="419"/>
      <c r="S372" s="420">
        <v>41163.815462802573</v>
      </c>
      <c r="T372" s="421"/>
      <c r="AB372" s="422"/>
      <c r="AC372" s="422"/>
      <c r="AD372" s="422"/>
      <c r="AE372" s="422"/>
      <c r="AF372" s="422"/>
      <c r="AG372" s="422"/>
      <c r="AH372" s="422"/>
      <c r="AI372" s="422"/>
      <c r="AJ372" s="422"/>
      <c r="AK372" s="422"/>
      <c r="AL372" s="422"/>
      <c r="AM372" s="422"/>
      <c r="AN372" s="422"/>
      <c r="AO372" s="422"/>
      <c r="AP372" s="422"/>
      <c r="AQ372" s="422"/>
      <c r="AR372" s="422"/>
      <c r="AS372" s="422"/>
      <c r="AT372" s="422"/>
      <c r="AU372" s="422"/>
      <c r="AV372" s="422"/>
      <c r="AW372" s="422"/>
      <c r="AX372" s="422"/>
    </row>
    <row r="373" spans="2:50" s="406" customFormat="1" ht="25.5">
      <c r="B373" s="407">
        <v>364</v>
      </c>
      <c r="C373" s="413" t="s">
        <v>2090</v>
      </c>
      <c r="D373" s="409">
        <v>2202</v>
      </c>
      <c r="E373" s="423"/>
      <c r="F373" s="434" t="s">
        <v>7536</v>
      </c>
      <c r="G373" s="433">
        <v>42368</v>
      </c>
      <c r="H373" s="408" t="s">
        <v>7150</v>
      </c>
      <c r="I373" s="413" t="s">
        <v>7151</v>
      </c>
      <c r="J373" s="427"/>
      <c r="K373" s="415" t="s">
        <v>7185</v>
      </c>
      <c r="L373" s="424"/>
      <c r="M373" s="415"/>
      <c r="N373" s="417">
        <v>176</v>
      </c>
      <c r="O373" s="435" t="s">
        <v>7177</v>
      </c>
      <c r="P373" s="426"/>
      <c r="Q373" s="429" t="s">
        <v>7525</v>
      </c>
      <c r="R373" s="419"/>
      <c r="S373" s="420">
        <v>17930.514268229264</v>
      </c>
      <c r="T373" s="421"/>
      <c r="AB373" s="422"/>
      <c r="AC373" s="422"/>
      <c r="AD373" s="422"/>
      <c r="AE373" s="422"/>
      <c r="AF373" s="422"/>
      <c r="AG373" s="422"/>
      <c r="AH373" s="422"/>
      <c r="AI373" s="422"/>
      <c r="AJ373" s="422"/>
      <c r="AK373" s="422"/>
      <c r="AL373" s="422"/>
      <c r="AM373" s="422"/>
      <c r="AN373" s="422"/>
      <c r="AO373" s="422"/>
      <c r="AP373" s="422"/>
      <c r="AQ373" s="422"/>
      <c r="AR373" s="422"/>
      <c r="AS373" s="422"/>
      <c r="AT373" s="422"/>
      <c r="AU373" s="422"/>
      <c r="AV373" s="422"/>
      <c r="AW373" s="422"/>
      <c r="AX373" s="422"/>
    </row>
    <row r="374" spans="2:50" s="406" customFormat="1" ht="25.5">
      <c r="B374" s="407">
        <v>365</v>
      </c>
      <c r="C374" s="413" t="s">
        <v>2090</v>
      </c>
      <c r="D374" s="409">
        <v>2202</v>
      </c>
      <c r="E374" s="423"/>
      <c r="F374" s="434" t="s">
        <v>7537</v>
      </c>
      <c r="G374" s="433">
        <v>42368</v>
      </c>
      <c r="H374" s="408" t="s">
        <v>7150</v>
      </c>
      <c r="I374" s="413" t="s">
        <v>7151</v>
      </c>
      <c r="J374" s="427"/>
      <c r="K374" s="415" t="s">
        <v>7175</v>
      </c>
      <c r="L374" s="424"/>
      <c r="M374" s="415" t="s">
        <v>7176</v>
      </c>
      <c r="N374" s="417">
        <v>391</v>
      </c>
      <c r="O374" s="435" t="s">
        <v>7177</v>
      </c>
      <c r="P374" s="426"/>
      <c r="Q374" s="429" t="s">
        <v>7525</v>
      </c>
      <c r="R374" s="419"/>
      <c r="S374" s="420">
        <v>44541.348510630363</v>
      </c>
      <c r="T374" s="421"/>
      <c r="AB374" s="422"/>
      <c r="AC374" s="422"/>
      <c r="AD374" s="422"/>
      <c r="AE374" s="422"/>
      <c r="AF374" s="422"/>
      <c r="AG374" s="422"/>
      <c r="AH374" s="422"/>
      <c r="AI374" s="422"/>
      <c r="AJ374" s="422"/>
      <c r="AK374" s="422"/>
      <c r="AL374" s="422"/>
      <c r="AM374" s="422"/>
      <c r="AN374" s="422"/>
      <c r="AO374" s="422"/>
      <c r="AP374" s="422"/>
      <c r="AQ374" s="422"/>
      <c r="AR374" s="422"/>
      <c r="AS374" s="422"/>
      <c r="AT374" s="422"/>
      <c r="AU374" s="422"/>
      <c r="AV374" s="422"/>
      <c r="AW374" s="422"/>
      <c r="AX374" s="422"/>
    </row>
    <row r="375" spans="2:50" s="406" customFormat="1" ht="25.5">
      <c r="B375" s="407">
        <v>366</v>
      </c>
      <c r="C375" s="413" t="s">
        <v>2090</v>
      </c>
      <c r="D375" s="409">
        <v>2202</v>
      </c>
      <c r="E375" s="423"/>
      <c r="F375" s="434" t="s">
        <v>7538</v>
      </c>
      <c r="G375" s="433">
        <v>42368</v>
      </c>
      <c r="H375" s="408" t="s">
        <v>7150</v>
      </c>
      <c r="I375" s="413" t="s">
        <v>7151</v>
      </c>
      <c r="J375" s="427"/>
      <c r="K375" s="415" t="s">
        <v>7185</v>
      </c>
      <c r="L375" s="424"/>
      <c r="M375" s="415"/>
      <c r="N375" s="417">
        <v>128</v>
      </c>
      <c r="O375" s="435" t="s">
        <v>7177</v>
      </c>
      <c r="P375" s="426"/>
      <c r="Q375" s="429" t="s">
        <v>7525</v>
      </c>
      <c r="R375" s="419"/>
      <c r="S375" s="420">
        <v>10112.461895179955</v>
      </c>
      <c r="T375" s="421"/>
      <c r="AB375" s="422"/>
      <c r="AC375" s="422"/>
      <c r="AD375" s="422"/>
      <c r="AE375" s="422"/>
      <c r="AF375" s="422"/>
      <c r="AG375" s="422"/>
      <c r="AH375" s="422"/>
      <c r="AI375" s="422"/>
      <c r="AJ375" s="422"/>
      <c r="AK375" s="422"/>
      <c r="AL375" s="422"/>
      <c r="AM375" s="422"/>
      <c r="AN375" s="422"/>
      <c r="AO375" s="422"/>
      <c r="AP375" s="422"/>
      <c r="AQ375" s="422"/>
      <c r="AR375" s="422"/>
      <c r="AS375" s="422"/>
      <c r="AT375" s="422"/>
      <c r="AU375" s="422"/>
      <c r="AV375" s="422"/>
      <c r="AW375" s="422"/>
      <c r="AX375" s="422"/>
    </row>
    <row r="376" spans="2:50" s="406" customFormat="1" ht="25.5">
      <c r="B376" s="407">
        <v>367</v>
      </c>
      <c r="C376" s="413" t="s">
        <v>2090</v>
      </c>
      <c r="D376" s="409">
        <v>2202</v>
      </c>
      <c r="E376" s="423"/>
      <c r="F376" s="434" t="s">
        <v>7539</v>
      </c>
      <c r="G376" s="433">
        <v>42368</v>
      </c>
      <c r="H376" s="408" t="s">
        <v>7150</v>
      </c>
      <c r="I376" s="413" t="s">
        <v>7151</v>
      </c>
      <c r="J376" s="427"/>
      <c r="K376" s="415" t="s">
        <v>7175</v>
      </c>
      <c r="L376" s="424"/>
      <c r="M376" s="415" t="s">
        <v>7176</v>
      </c>
      <c r="N376" s="417">
        <v>882</v>
      </c>
      <c r="O376" s="435" t="s">
        <v>7177</v>
      </c>
      <c r="P376" s="426"/>
      <c r="Q376" s="429" t="s">
        <v>7525</v>
      </c>
      <c r="R376" s="419"/>
      <c r="S376" s="420">
        <v>112642.37310358304</v>
      </c>
      <c r="T376" s="421"/>
      <c r="AB376" s="422"/>
      <c r="AC376" s="422"/>
      <c r="AD376" s="422"/>
      <c r="AE376" s="422"/>
      <c r="AF376" s="422"/>
      <c r="AG376" s="422"/>
      <c r="AH376" s="422"/>
      <c r="AI376" s="422"/>
      <c r="AJ376" s="422"/>
      <c r="AK376" s="422"/>
      <c r="AL376" s="422"/>
      <c r="AM376" s="422"/>
      <c r="AN376" s="422"/>
      <c r="AO376" s="422"/>
      <c r="AP376" s="422"/>
      <c r="AQ376" s="422"/>
      <c r="AR376" s="422"/>
      <c r="AS376" s="422"/>
      <c r="AT376" s="422"/>
      <c r="AU376" s="422"/>
      <c r="AV376" s="422"/>
      <c r="AW376" s="422"/>
      <c r="AX376" s="422"/>
    </row>
    <row r="377" spans="2:50" s="406" customFormat="1" ht="25.5">
      <c r="B377" s="407">
        <v>368</v>
      </c>
      <c r="C377" s="413" t="s">
        <v>2090</v>
      </c>
      <c r="D377" s="409">
        <v>2202</v>
      </c>
      <c r="E377" s="423"/>
      <c r="F377" s="434" t="s">
        <v>7540</v>
      </c>
      <c r="G377" s="433">
        <v>42368</v>
      </c>
      <c r="H377" s="408" t="s">
        <v>7150</v>
      </c>
      <c r="I377" s="413" t="s">
        <v>7151</v>
      </c>
      <c r="J377" s="427"/>
      <c r="K377" s="415" t="s">
        <v>7175</v>
      </c>
      <c r="L377" s="424"/>
      <c r="M377" s="415" t="s">
        <v>7176</v>
      </c>
      <c r="N377" s="417">
        <v>27</v>
      </c>
      <c r="O377" s="435" t="s">
        <v>7177</v>
      </c>
      <c r="P377" s="426"/>
      <c r="Q377" s="429" t="s">
        <v>7525</v>
      </c>
      <c r="R377" s="419"/>
      <c r="S377" s="420">
        <f>9205.31590816041+1917.01124325291</f>
        <v>11122.327151413319</v>
      </c>
      <c r="T377" s="421"/>
      <c r="AB377" s="422"/>
      <c r="AC377" s="422"/>
      <c r="AD377" s="422"/>
      <c r="AE377" s="422"/>
      <c r="AF377" s="422"/>
      <c r="AG377" s="422"/>
      <c r="AH377" s="422"/>
      <c r="AI377" s="422"/>
      <c r="AJ377" s="422"/>
      <c r="AK377" s="422"/>
      <c r="AL377" s="422"/>
      <c r="AM377" s="422"/>
      <c r="AN377" s="422"/>
      <c r="AO377" s="422"/>
      <c r="AP377" s="422"/>
      <c r="AQ377" s="422"/>
      <c r="AR377" s="422"/>
      <c r="AS377" s="422"/>
      <c r="AT377" s="422"/>
      <c r="AU377" s="422"/>
      <c r="AV377" s="422"/>
      <c r="AW377" s="422"/>
      <c r="AX377" s="422"/>
    </row>
    <row r="378" spans="2:50" s="406" customFormat="1" ht="25.5">
      <c r="B378" s="407">
        <v>369</v>
      </c>
      <c r="C378" s="413" t="s">
        <v>2090</v>
      </c>
      <c r="D378" s="409">
        <v>2202</v>
      </c>
      <c r="E378" s="423"/>
      <c r="F378" s="434" t="s">
        <v>7541</v>
      </c>
      <c r="G378" s="433">
        <v>42368</v>
      </c>
      <c r="H378" s="408" t="s">
        <v>7150</v>
      </c>
      <c r="I378" s="413" t="s">
        <v>7151</v>
      </c>
      <c r="J378" s="427"/>
      <c r="K378" s="415" t="s">
        <v>7185</v>
      </c>
      <c r="L378" s="424"/>
      <c r="M378" s="415"/>
      <c r="N378" s="417">
        <v>280</v>
      </c>
      <c r="O378" s="435" t="s">
        <v>7177</v>
      </c>
      <c r="P378" s="426"/>
      <c r="Q378" s="429" t="s">
        <v>7525</v>
      </c>
      <c r="R378" s="419"/>
      <c r="S378" s="420">
        <v>21199.65705151474</v>
      </c>
      <c r="T378" s="421"/>
      <c r="AB378" s="422"/>
      <c r="AC378" s="422"/>
      <c r="AD378" s="422"/>
      <c r="AE378" s="422"/>
      <c r="AF378" s="422"/>
      <c r="AG378" s="422"/>
      <c r="AH378" s="422"/>
      <c r="AI378" s="422"/>
      <c r="AJ378" s="422"/>
      <c r="AK378" s="422"/>
      <c r="AL378" s="422"/>
      <c r="AM378" s="422"/>
      <c r="AN378" s="422"/>
      <c r="AO378" s="422"/>
      <c r="AP378" s="422"/>
      <c r="AQ378" s="422"/>
      <c r="AR378" s="422"/>
      <c r="AS378" s="422"/>
      <c r="AT378" s="422"/>
      <c r="AU378" s="422"/>
      <c r="AV378" s="422"/>
      <c r="AW378" s="422"/>
      <c r="AX378" s="422"/>
    </row>
    <row r="379" spans="2:50" s="406" customFormat="1" ht="25.5">
      <c r="B379" s="407">
        <v>370</v>
      </c>
      <c r="C379" s="413" t="s">
        <v>2090</v>
      </c>
      <c r="D379" s="409">
        <v>2202</v>
      </c>
      <c r="E379" s="423"/>
      <c r="F379" s="434" t="s">
        <v>7542</v>
      </c>
      <c r="G379" s="433">
        <v>42368</v>
      </c>
      <c r="H379" s="408" t="s">
        <v>7150</v>
      </c>
      <c r="I379" s="413" t="s">
        <v>7151</v>
      </c>
      <c r="J379" s="427"/>
      <c r="K379" s="415" t="s">
        <v>7175</v>
      </c>
      <c r="L379" s="424"/>
      <c r="M379" s="415" t="s">
        <v>7176</v>
      </c>
      <c r="N379" s="417">
        <v>260</v>
      </c>
      <c r="O379" s="435" t="s">
        <v>7177</v>
      </c>
      <c r="P379" s="426"/>
      <c r="Q379" s="429" t="s">
        <v>7525</v>
      </c>
      <c r="R379" s="419"/>
      <c r="S379" s="420">
        <v>26446.973922399589</v>
      </c>
      <c r="T379" s="421"/>
      <c r="AB379" s="422"/>
      <c r="AC379" s="422"/>
      <c r="AD379" s="422"/>
      <c r="AE379" s="422"/>
      <c r="AF379" s="422"/>
      <c r="AG379" s="422"/>
      <c r="AH379" s="422"/>
      <c r="AI379" s="422"/>
      <c r="AJ379" s="422"/>
      <c r="AK379" s="422"/>
      <c r="AL379" s="422"/>
      <c r="AM379" s="422"/>
      <c r="AN379" s="422"/>
      <c r="AO379" s="422"/>
      <c r="AP379" s="422"/>
      <c r="AQ379" s="422"/>
      <c r="AR379" s="422"/>
      <c r="AS379" s="422"/>
      <c r="AT379" s="422"/>
      <c r="AU379" s="422"/>
      <c r="AV379" s="422"/>
      <c r="AW379" s="422"/>
      <c r="AX379" s="422"/>
    </row>
    <row r="380" spans="2:50" s="406" customFormat="1" ht="25.5">
      <c r="B380" s="407">
        <v>371</v>
      </c>
      <c r="C380" s="413" t="s">
        <v>2090</v>
      </c>
      <c r="D380" s="409">
        <v>2202</v>
      </c>
      <c r="E380" s="423"/>
      <c r="F380" s="434" t="s">
        <v>7543</v>
      </c>
      <c r="G380" s="433">
        <v>42368</v>
      </c>
      <c r="H380" s="408" t="s">
        <v>7150</v>
      </c>
      <c r="I380" s="413" t="s">
        <v>7151</v>
      </c>
      <c r="J380" s="427"/>
      <c r="K380" s="415" t="s">
        <v>7185</v>
      </c>
      <c r="L380" s="424"/>
      <c r="M380" s="415"/>
      <c r="N380" s="417">
        <v>104</v>
      </c>
      <c r="O380" s="435" t="s">
        <v>7177</v>
      </c>
      <c r="P380" s="426"/>
      <c r="Q380" s="429" t="s">
        <v>7525</v>
      </c>
      <c r="R380" s="419"/>
      <c r="S380" s="420">
        <v>9970.9476006631994</v>
      </c>
      <c r="T380" s="421"/>
      <c r="AB380" s="422"/>
      <c r="AC380" s="422"/>
      <c r="AD380" s="422"/>
      <c r="AE380" s="422"/>
      <c r="AF380" s="422"/>
      <c r="AG380" s="422"/>
      <c r="AH380" s="422"/>
      <c r="AI380" s="422"/>
      <c r="AJ380" s="422"/>
      <c r="AK380" s="422"/>
      <c r="AL380" s="422"/>
      <c r="AM380" s="422"/>
      <c r="AN380" s="422"/>
      <c r="AO380" s="422"/>
      <c r="AP380" s="422"/>
      <c r="AQ380" s="422"/>
      <c r="AR380" s="422"/>
      <c r="AS380" s="422"/>
      <c r="AT380" s="422"/>
      <c r="AU380" s="422"/>
      <c r="AV380" s="422"/>
      <c r="AW380" s="422"/>
      <c r="AX380" s="422"/>
    </row>
    <row r="381" spans="2:50" s="406" customFormat="1" ht="25.5">
      <c r="B381" s="407">
        <v>372</v>
      </c>
      <c r="C381" s="413" t="s">
        <v>2090</v>
      </c>
      <c r="D381" s="409">
        <v>2202</v>
      </c>
      <c r="E381" s="423"/>
      <c r="F381" s="434" t="s">
        <v>7544</v>
      </c>
      <c r="G381" s="433">
        <v>42368</v>
      </c>
      <c r="H381" s="408" t="s">
        <v>7150</v>
      </c>
      <c r="I381" s="413" t="s">
        <v>7151</v>
      </c>
      <c r="J381" s="427"/>
      <c r="K381" s="415" t="s">
        <v>7175</v>
      </c>
      <c r="L381" s="424"/>
      <c r="M381" s="415" t="s">
        <v>7176</v>
      </c>
      <c r="N381" s="417">
        <v>493</v>
      </c>
      <c r="O381" s="435" t="s">
        <v>7177</v>
      </c>
      <c r="P381" s="426"/>
      <c r="Q381" s="429" t="s">
        <v>7525</v>
      </c>
      <c r="R381" s="419"/>
      <c r="S381" s="420">
        <v>50827.112111733986</v>
      </c>
      <c r="T381" s="421"/>
      <c r="AB381" s="422"/>
      <c r="AC381" s="422"/>
      <c r="AD381" s="422"/>
      <c r="AE381" s="422"/>
      <c r="AF381" s="422"/>
      <c r="AG381" s="422"/>
      <c r="AH381" s="422"/>
      <c r="AI381" s="422"/>
      <c r="AJ381" s="422"/>
      <c r="AK381" s="422"/>
      <c r="AL381" s="422"/>
      <c r="AM381" s="422"/>
      <c r="AN381" s="422"/>
      <c r="AO381" s="422"/>
      <c r="AP381" s="422"/>
      <c r="AQ381" s="422"/>
      <c r="AR381" s="422"/>
      <c r="AS381" s="422"/>
      <c r="AT381" s="422"/>
      <c r="AU381" s="422"/>
      <c r="AV381" s="422"/>
      <c r="AW381" s="422"/>
      <c r="AX381" s="422"/>
    </row>
    <row r="382" spans="2:50" s="406" customFormat="1">
      <c r="B382" s="407">
        <v>373</v>
      </c>
      <c r="C382" s="413" t="s">
        <v>2090</v>
      </c>
      <c r="D382" s="409">
        <v>2202</v>
      </c>
      <c r="E382" s="423"/>
      <c r="F382" s="434" t="s">
        <v>7545</v>
      </c>
      <c r="G382" s="433">
        <v>42368</v>
      </c>
      <c r="H382" s="408" t="s">
        <v>7150</v>
      </c>
      <c r="I382" s="413" t="s">
        <v>7151</v>
      </c>
      <c r="J382" s="427"/>
      <c r="K382" s="415" t="s">
        <v>7185</v>
      </c>
      <c r="L382" s="424"/>
      <c r="M382" s="415"/>
      <c r="N382" s="417">
        <v>208</v>
      </c>
      <c r="O382" s="435" t="s">
        <v>7177</v>
      </c>
      <c r="P382" s="426"/>
      <c r="Q382" s="429" t="s">
        <v>7525</v>
      </c>
      <c r="R382" s="419"/>
      <c r="S382" s="420">
        <v>18843.288441801145</v>
      </c>
      <c r="T382" s="421"/>
      <c r="AB382" s="422"/>
      <c r="AC382" s="422"/>
      <c r="AD382" s="422"/>
      <c r="AE382" s="422"/>
      <c r="AF382" s="422"/>
      <c r="AG382" s="422"/>
      <c r="AH382" s="422"/>
      <c r="AI382" s="422"/>
      <c r="AJ382" s="422"/>
      <c r="AK382" s="422"/>
      <c r="AL382" s="422"/>
      <c r="AM382" s="422"/>
      <c r="AN382" s="422"/>
      <c r="AO382" s="422"/>
      <c r="AP382" s="422"/>
      <c r="AQ382" s="422"/>
      <c r="AR382" s="422"/>
      <c r="AS382" s="422"/>
      <c r="AT382" s="422"/>
      <c r="AU382" s="422"/>
      <c r="AV382" s="422"/>
      <c r="AW382" s="422"/>
      <c r="AX382" s="422"/>
    </row>
    <row r="383" spans="2:50" s="406" customFormat="1" ht="25.5">
      <c r="B383" s="407">
        <v>374</v>
      </c>
      <c r="C383" s="413" t="s">
        <v>2090</v>
      </c>
      <c r="D383" s="409">
        <v>2202</v>
      </c>
      <c r="E383" s="423"/>
      <c r="F383" s="434" t="s">
        <v>7546</v>
      </c>
      <c r="G383" s="433">
        <v>42368</v>
      </c>
      <c r="H383" s="408" t="s">
        <v>7150</v>
      </c>
      <c r="I383" s="413" t="s">
        <v>7151</v>
      </c>
      <c r="J383" s="427"/>
      <c r="K383" s="415" t="s">
        <v>7175</v>
      </c>
      <c r="L383" s="424"/>
      <c r="M383" s="415" t="s">
        <v>7176</v>
      </c>
      <c r="N383" s="417">
        <v>216</v>
      </c>
      <c r="O383" s="435" t="s">
        <v>7177</v>
      </c>
      <c r="P383" s="426"/>
      <c r="Q383" s="429" t="s">
        <v>7525</v>
      </c>
      <c r="R383" s="419"/>
      <c r="S383" s="420">
        <v>26010.754050060386</v>
      </c>
      <c r="T383" s="421"/>
      <c r="AB383" s="422"/>
      <c r="AC383" s="422"/>
      <c r="AD383" s="422"/>
      <c r="AE383" s="422"/>
      <c r="AF383" s="422"/>
      <c r="AG383" s="422"/>
      <c r="AH383" s="422"/>
      <c r="AI383" s="422"/>
      <c r="AJ383" s="422"/>
      <c r="AK383" s="422"/>
      <c r="AL383" s="422"/>
      <c r="AM383" s="422"/>
      <c r="AN383" s="422"/>
      <c r="AO383" s="422"/>
      <c r="AP383" s="422"/>
      <c r="AQ383" s="422"/>
      <c r="AR383" s="422"/>
      <c r="AS383" s="422"/>
      <c r="AT383" s="422"/>
      <c r="AU383" s="422"/>
      <c r="AV383" s="422"/>
      <c r="AW383" s="422"/>
      <c r="AX383" s="422"/>
    </row>
    <row r="384" spans="2:50" s="406" customFormat="1" ht="25.5">
      <c r="B384" s="407">
        <v>375</v>
      </c>
      <c r="C384" s="413" t="s">
        <v>2090</v>
      </c>
      <c r="D384" s="409">
        <v>2202</v>
      </c>
      <c r="E384" s="423"/>
      <c r="F384" s="434" t="s">
        <v>7547</v>
      </c>
      <c r="G384" s="433">
        <v>42368</v>
      </c>
      <c r="H384" s="408" t="s">
        <v>7150</v>
      </c>
      <c r="I384" s="413" t="s">
        <v>7151</v>
      </c>
      <c r="J384" s="427"/>
      <c r="K384" s="415" t="s">
        <v>7175</v>
      </c>
      <c r="L384" s="424"/>
      <c r="M384" s="415" t="s">
        <v>7176</v>
      </c>
      <c r="N384" s="417">
        <v>150</v>
      </c>
      <c r="O384" s="435" t="s">
        <v>7177</v>
      </c>
      <c r="P384" s="426"/>
      <c r="Q384" s="429" t="s">
        <v>7525</v>
      </c>
      <c r="R384" s="419"/>
      <c r="S384" s="420">
        <f>54395.8073603123+1917.01124325291</f>
        <v>56312.818603565211</v>
      </c>
      <c r="T384" s="421"/>
      <c r="AB384" s="422"/>
      <c r="AC384" s="422"/>
      <c r="AD384" s="422"/>
      <c r="AE384" s="422"/>
      <c r="AF384" s="422"/>
      <c r="AG384" s="422"/>
      <c r="AH384" s="422"/>
      <c r="AI384" s="422"/>
      <c r="AJ384" s="422"/>
      <c r="AK384" s="422"/>
      <c r="AL384" s="422"/>
      <c r="AM384" s="422"/>
      <c r="AN384" s="422"/>
      <c r="AO384" s="422"/>
      <c r="AP384" s="422"/>
      <c r="AQ384" s="422"/>
      <c r="AR384" s="422"/>
      <c r="AS384" s="422"/>
      <c r="AT384" s="422"/>
      <c r="AU384" s="422"/>
      <c r="AV384" s="422"/>
      <c r="AW384" s="422"/>
      <c r="AX384" s="422"/>
    </row>
    <row r="385" spans="2:50" s="406" customFormat="1" ht="25.5">
      <c r="B385" s="407">
        <v>376</v>
      </c>
      <c r="C385" s="413" t="s">
        <v>2090</v>
      </c>
      <c r="D385" s="409">
        <v>2202</v>
      </c>
      <c r="E385" s="423"/>
      <c r="F385" s="434" t="s">
        <v>7548</v>
      </c>
      <c r="G385" s="433">
        <v>42368</v>
      </c>
      <c r="H385" s="408" t="s">
        <v>7150</v>
      </c>
      <c r="I385" s="413" t="s">
        <v>7151</v>
      </c>
      <c r="J385" s="427"/>
      <c r="K385" s="415" t="s">
        <v>7185</v>
      </c>
      <c r="L385" s="424"/>
      <c r="M385" s="415"/>
      <c r="N385" s="417">
        <v>152</v>
      </c>
      <c r="O385" s="435" t="s">
        <v>7177</v>
      </c>
      <c r="P385" s="426"/>
      <c r="Q385" s="429" t="s">
        <v>7525</v>
      </c>
      <c r="R385" s="419"/>
      <c r="S385" s="420">
        <v>11700.678387319023</v>
      </c>
      <c r="T385" s="421"/>
      <c r="AB385" s="422"/>
      <c r="AC385" s="422"/>
      <c r="AD385" s="422"/>
      <c r="AE385" s="422"/>
      <c r="AF385" s="422"/>
      <c r="AG385" s="422"/>
      <c r="AH385" s="422"/>
      <c r="AI385" s="422"/>
      <c r="AJ385" s="422"/>
      <c r="AK385" s="422"/>
      <c r="AL385" s="422"/>
      <c r="AM385" s="422"/>
      <c r="AN385" s="422"/>
      <c r="AO385" s="422"/>
      <c r="AP385" s="422"/>
      <c r="AQ385" s="422"/>
      <c r="AR385" s="422"/>
      <c r="AS385" s="422"/>
      <c r="AT385" s="422"/>
      <c r="AU385" s="422"/>
      <c r="AV385" s="422"/>
      <c r="AW385" s="422"/>
      <c r="AX385" s="422"/>
    </row>
    <row r="386" spans="2:50" s="406" customFormat="1" ht="25.5">
      <c r="B386" s="407">
        <v>377</v>
      </c>
      <c r="C386" s="413" t="s">
        <v>2090</v>
      </c>
      <c r="D386" s="409">
        <v>2202</v>
      </c>
      <c r="E386" s="423"/>
      <c r="F386" s="434" t="s">
        <v>7549</v>
      </c>
      <c r="G386" s="433">
        <v>42368</v>
      </c>
      <c r="H386" s="408" t="s">
        <v>7150</v>
      </c>
      <c r="I386" s="413" t="s">
        <v>7151</v>
      </c>
      <c r="J386" s="427"/>
      <c r="K386" s="415" t="s">
        <v>7175</v>
      </c>
      <c r="L386" s="424"/>
      <c r="M386" s="415" t="s">
        <v>7176</v>
      </c>
      <c r="N386" s="417">
        <v>228</v>
      </c>
      <c r="O386" s="435" t="s">
        <v>7177</v>
      </c>
      <c r="P386" s="426"/>
      <c r="Q386" s="429" t="s">
        <v>7525</v>
      </c>
      <c r="R386" s="419"/>
      <c r="S386" s="420">
        <v>27363.37127511697</v>
      </c>
      <c r="T386" s="421"/>
      <c r="AB386" s="422"/>
      <c r="AC386" s="422"/>
      <c r="AD386" s="422"/>
      <c r="AE386" s="422"/>
      <c r="AF386" s="422"/>
      <c r="AG386" s="422"/>
      <c r="AH386" s="422"/>
      <c r="AI386" s="422"/>
      <c r="AJ386" s="422"/>
      <c r="AK386" s="422"/>
      <c r="AL386" s="422"/>
      <c r="AM386" s="422"/>
      <c r="AN386" s="422"/>
      <c r="AO386" s="422"/>
      <c r="AP386" s="422"/>
      <c r="AQ386" s="422"/>
      <c r="AR386" s="422"/>
      <c r="AS386" s="422"/>
      <c r="AT386" s="422"/>
      <c r="AU386" s="422"/>
      <c r="AV386" s="422"/>
      <c r="AW386" s="422"/>
      <c r="AX386" s="422"/>
    </row>
    <row r="387" spans="2:50" s="406" customFormat="1" ht="25.5">
      <c r="B387" s="407">
        <v>378</v>
      </c>
      <c r="C387" s="413" t="s">
        <v>2090</v>
      </c>
      <c r="D387" s="409">
        <v>2202</v>
      </c>
      <c r="E387" s="423"/>
      <c r="F387" s="434" t="s">
        <v>7550</v>
      </c>
      <c r="G387" s="433">
        <v>42368</v>
      </c>
      <c r="H387" s="408" t="s">
        <v>7150</v>
      </c>
      <c r="I387" s="413" t="s">
        <v>7151</v>
      </c>
      <c r="J387" s="427"/>
      <c r="K387" s="415" t="s">
        <v>7185</v>
      </c>
      <c r="L387" s="424"/>
      <c r="M387" s="415"/>
      <c r="N387" s="417">
        <v>112</v>
      </c>
      <c r="O387" s="435" t="s">
        <v>7177</v>
      </c>
      <c r="P387" s="426"/>
      <c r="Q387" s="429" t="s">
        <v>7525</v>
      </c>
      <c r="R387" s="419"/>
      <c r="S387" s="420">
        <v>11481.544153887233</v>
      </c>
      <c r="T387" s="421"/>
      <c r="AB387" s="422"/>
      <c r="AC387" s="422"/>
      <c r="AD387" s="422"/>
      <c r="AE387" s="422"/>
      <c r="AF387" s="422"/>
      <c r="AG387" s="422"/>
      <c r="AH387" s="422"/>
      <c r="AI387" s="422"/>
      <c r="AJ387" s="422"/>
      <c r="AK387" s="422"/>
      <c r="AL387" s="422"/>
      <c r="AM387" s="422"/>
      <c r="AN387" s="422"/>
      <c r="AO387" s="422"/>
      <c r="AP387" s="422"/>
      <c r="AQ387" s="422"/>
      <c r="AR387" s="422"/>
      <c r="AS387" s="422"/>
      <c r="AT387" s="422"/>
      <c r="AU387" s="422"/>
      <c r="AV387" s="422"/>
      <c r="AW387" s="422"/>
      <c r="AX387" s="422"/>
    </row>
    <row r="388" spans="2:50" s="406" customFormat="1" ht="25.5">
      <c r="B388" s="407">
        <v>379</v>
      </c>
      <c r="C388" s="413" t="s">
        <v>2090</v>
      </c>
      <c r="D388" s="409">
        <v>2202</v>
      </c>
      <c r="E388" s="423"/>
      <c r="F388" s="434" t="s">
        <v>7551</v>
      </c>
      <c r="G388" s="433">
        <v>42368</v>
      </c>
      <c r="H388" s="408" t="s">
        <v>7150</v>
      </c>
      <c r="I388" s="413" t="s">
        <v>7151</v>
      </c>
      <c r="J388" s="427"/>
      <c r="K388" s="415" t="s">
        <v>7175</v>
      </c>
      <c r="L388" s="424"/>
      <c r="M388" s="415" t="s">
        <v>7176</v>
      </c>
      <c r="N388" s="417">
        <v>87</v>
      </c>
      <c r="O388" s="435" t="s">
        <v>7177</v>
      </c>
      <c r="P388" s="426"/>
      <c r="Q388" s="429" t="s">
        <v>7525</v>
      </c>
      <c r="R388" s="419"/>
      <c r="S388" s="420">
        <v>11620.172981222848</v>
      </c>
      <c r="T388" s="421"/>
      <c r="AB388" s="422"/>
      <c r="AC388" s="422"/>
      <c r="AD388" s="422"/>
      <c r="AE388" s="422"/>
      <c r="AF388" s="422"/>
      <c r="AG388" s="422"/>
      <c r="AH388" s="422"/>
      <c r="AI388" s="422"/>
      <c r="AJ388" s="422"/>
      <c r="AK388" s="422"/>
      <c r="AL388" s="422"/>
      <c r="AM388" s="422"/>
      <c r="AN388" s="422"/>
      <c r="AO388" s="422"/>
      <c r="AP388" s="422"/>
      <c r="AQ388" s="422"/>
      <c r="AR388" s="422"/>
      <c r="AS388" s="422"/>
      <c r="AT388" s="422"/>
      <c r="AU388" s="422"/>
      <c r="AV388" s="422"/>
      <c r="AW388" s="422"/>
      <c r="AX388" s="422"/>
    </row>
    <row r="389" spans="2:50" s="406" customFormat="1" ht="25.5">
      <c r="B389" s="407">
        <v>380</v>
      </c>
      <c r="C389" s="413" t="s">
        <v>2090</v>
      </c>
      <c r="D389" s="409">
        <v>2202</v>
      </c>
      <c r="E389" s="423"/>
      <c r="F389" s="434" t="s">
        <v>7552</v>
      </c>
      <c r="G389" s="433">
        <v>42368</v>
      </c>
      <c r="H389" s="408" t="s">
        <v>7150</v>
      </c>
      <c r="I389" s="413" t="s">
        <v>7151</v>
      </c>
      <c r="J389" s="427"/>
      <c r="K389" s="415" t="s">
        <v>7175</v>
      </c>
      <c r="L389" s="424"/>
      <c r="M389" s="415" t="s">
        <v>7176</v>
      </c>
      <c r="N389" s="417">
        <v>110</v>
      </c>
      <c r="O389" s="435" t="s">
        <v>7177</v>
      </c>
      <c r="P389" s="426"/>
      <c r="Q389" s="429" t="s">
        <v>7525</v>
      </c>
      <c r="R389" s="419"/>
      <c r="S389" s="420">
        <f>47265.3799051826+1917.01124325291</f>
        <v>49182.391148435512</v>
      </c>
      <c r="T389" s="421"/>
      <c r="AB389" s="422"/>
      <c r="AC389" s="422"/>
      <c r="AD389" s="422"/>
      <c r="AE389" s="422"/>
      <c r="AF389" s="422"/>
      <c r="AG389" s="422"/>
      <c r="AH389" s="422"/>
      <c r="AI389" s="422"/>
      <c r="AJ389" s="422"/>
      <c r="AK389" s="422"/>
      <c r="AL389" s="422"/>
      <c r="AM389" s="422"/>
      <c r="AN389" s="422"/>
      <c r="AO389" s="422"/>
      <c r="AP389" s="422"/>
      <c r="AQ389" s="422"/>
      <c r="AR389" s="422"/>
      <c r="AS389" s="422"/>
      <c r="AT389" s="422"/>
      <c r="AU389" s="422"/>
      <c r="AV389" s="422"/>
      <c r="AW389" s="422"/>
      <c r="AX389" s="422"/>
    </row>
    <row r="390" spans="2:50" s="406" customFormat="1" ht="25.5">
      <c r="B390" s="407">
        <v>381</v>
      </c>
      <c r="C390" s="413" t="s">
        <v>2090</v>
      </c>
      <c r="D390" s="409">
        <v>2202</v>
      </c>
      <c r="E390" s="423"/>
      <c r="F390" s="434" t="s">
        <v>7553</v>
      </c>
      <c r="G390" s="433">
        <v>42368</v>
      </c>
      <c r="H390" s="408" t="s">
        <v>7150</v>
      </c>
      <c r="I390" s="413" t="s">
        <v>7151</v>
      </c>
      <c r="J390" s="427"/>
      <c r="K390" s="415" t="s">
        <v>7185</v>
      </c>
      <c r="L390" s="424"/>
      <c r="M390" s="415"/>
      <c r="N390" s="417">
        <v>120</v>
      </c>
      <c r="O390" s="435" t="s">
        <v>7177</v>
      </c>
      <c r="P390" s="426"/>
      <c r="Q390" s="429" t="s">
        <v>7525</v>
      </c>
      <c r="R390" s="419"/>
      <c r="S390" s="420">
        <v>12286.48161930955</v>
      </c>
      <c r="T390" s="421"/>
      <c r="AB390" s="422"/>
      <c r="AC390" s="422"/>
      <c r="AD390" s="422"/>
      <c r="AE390" s="422"/>
      <c r="AF390" s="422"/>
      <c r="AG390" s="422"/>
      <c r="AH390" s="422"/>
      <c r="AI390" s="422"/>
      <c r="AJ390" s="422"/>
      <c r="AK390" s="422"/>
      <c r="AL390" s="422"/>
      <c r="AM390" s="422"/>
      <c r="AN390" s="422"/>
      <c r="AO390" s="422"/>
      <c r="AP390" s="422"/>
      <c r="AQ390" s="422"/>
      <c r="AR390" s="422"/>
      <c r="AS390" s="422"/>
      <c r="AT390" s="422"/>
      <c r="AU390" s="422"/>
      <c r="AV390" s="422"/>
      <c r="AW390" s="422"/>
      <c r="AX390" s="422"/>
    </row>
    <row r="391" spans="2:50" s="406" customFormat="1" ht="25.5">
      <c r="B391" s="407">
        <v>382</v>
      </c>
      <c r="C391" s="413" t="s">
        <v>2090</v>
      </c>
      <c r="D391" s="409">
        <v>2202</v>
      </c>
      <c r="E391" s="423"/>
      <c r="F391" s="434" t="s">
        <v>7554</v>
      </c>
      <c r="G391" s="433">
        <v>42368</v>
      </c>
      <c r="H391" s="408" t="s">
        <v>7150</v>
      </c>
      <c r="I391" s="413" t="s">
        <v>7151</v>
      </c>
      <c r="J391" s="427"/>
      <c r="K391" s="415" t="s">
        <v>7175</v>
      </c>
      <c r="L391" s="424"/>
      <c r="M391" s="415" t="s">
        <v>7176</v>
      </c>
      <c r="N391" s="417">
        <v>83</v>
      </c>
      <c r="O391" s="435" t="s">
        <v>7177</v>
      </c>
      <c r="P391" s="426"/>
      <c r="Q391" s="429" t="s">
        <v>7525</v>
      </c>
      <c r="R391" s="419"/>
      <c r="S391" s="420">
        <v>10852.451286434023</v>
      </c>
      <c r="T391" s="421"/>
      <c r="AB391" s="422"/>
      <c r="AC391" s="422"/>
      <c r="AD391" s="422"/>
      <c r="AE391" s="422"/>
      <c r="AF391" s="422"/>
      <c r="AG391" s="422"/>
      <c r="AH391" s="422"/>
      <c r="AI391" s="422"/>
      <c r="AJ391" s="422"/>
      <c r="AK391" s="422"/>
      <c r="AL391" s="422"/>
      <c r="AM391" s="422"/>
      <c r="AN391" s="422"/>
      <c r="AO391" s="422"/>
      <c r="AP391" s="422"/>
      <c r="AQ391" s="422"/>
      <c r="AR391" s="422"/>
      <c r="AS391" s="422"/>
      <c r="AT391" s="422"/>
      <c r="AU391" s="422"/>
      <c r="AV391" s="422"/>
      <c r="AW391" s="422"/>
      <c r="AX391" s="422"/>
    </row>
    <row r="392" spans="2:50" s="406" customFormat="1">
      <c r="B392" s="407">
        <v>383</v>
      </c>
      <c r="C392" s="413" t="s">
        <v>2090</v>
      </c>
      <c r="D392" s="409">
        <v>2202</v>
      </c>
      <c r="E392" s="423"/>
      <c r="F392" s="434" t="s">
        <v>7555</v>
      </c>
      <c r="G392" s="433">
        <v>42368</v>
      </c>
      <c r="H392" s="408" t="s">
        <v>7150</v>
      </c>
      <c r="I392" s="413" t="s">
        <v>7151</v>
      </c>
      <c r="J392" s="427"/>
      <c r="K392" s="415" t="s">
        <v>7185</v>
      </c>
      <c r="L392" s="424"/>
      <c r="M392" s="415"/>
      <c r="N392" s="417">
        <v>104</v>
      </c>
      <c r="O392" s="435" t="s">
        <v>7177</v>
      </c>
      <c r="P392" s="426"/>
      <c r="Q392" s="429" t="s">
        <v>7525</v>
      </c>
      <c r="R392" s="419"/>
      <c r="S392" s="420">
        <v>10291.081902858419</v>
      </c>
      <c r="T392" s="421"/>
      <c r="AB392" s="422"/>
      <c r="AC392" s="422"/>
      <c r="AD392" s="422"/>
      <c r="AE392" s="422"/>
      <c r="AF392" s="422"/>
      <c r="AG392" s="422"/>
      <c r="AH392" s="422"/>
      <c r="AI392" s="422"/>
      <c r="AJ392" s="422"/>
      <c r="AK392" s="422"/>
      <c r="AL392" s="422"/>
      <c r="AM392" s="422"/>
      <c r="AN392" s="422"/>
      <c r="AO392" s="422"/>
      <c r="AP392" s="422"/>
      <c r="AQ392" s="422"/>
      <c r="AR392" s="422"/>
      <c r="AS392" s="422"/>
      <c r="AT392" s="422"/>
      <c r="AU392" s="422"/>
      <c r="AV392" s="422"/>
      <c r="AW392" s="422"/>
      <c r="AX392" s="422"/>
    </row>
    <row r="393" spans="2:50" s="406" customFormat="1" ht="25.5">
      <c r="B393" s="407">
        <v>384</v>
      </c>
      <c r="C393" s="413" t="s">
        <v>2090</v>
      </c>
      <c r="D393" s="409">
        <v>2202</v>
      </c>
      <c r="E393" s="423"/>
      <c r="F393" s="434" t="s">
        <v>7556</v>
      </c>
      <c r="G393" s="433">
        <v>42368</v>
      </c>
      <c r="H393" s="408" t="s">
        <v>7150</v>
      </c>
      <c r="I393" s="413" t="s">
        <v>7151</v>
      </c>
      <c r="J393" s="427"/>
      <c r="K393" s="415" t="s">
        <v>7175</v>
      </c>
      <c r="L393" s="424"/>
      <c r="M393" s="415" t="s">
        <v>7176</v>
      </c>
      <c r="N393" s="417">
        <v>218</v>
      </c>
      <c r="O393" s="435" t="s">
        <v>7177</v>
      </c>
      <c r="P393" s="426"/>
      <c r="Q393" s="429" t="s">
        <v>7525</v>
      </c>
      <c r="R393" s="419"/>
      <c r="S393" s="420">
        <v>13208.847138096085</v>
      </c>
      <c r="T393" s="421"/>
      <c r="AB393" s="422"/>
      <c r="AC393" s="422"/>
      <c r="AD393" s="422"/>
      <c r="AE393" s="422"/>
      <c r="AF393" s="422"/>
      <c r="AG393" s="422"/>
      <c r="AH393" s="422"/>
      <c r="AI393" s="422"/>
      <c r="AJ393" s="422"/>
      <c r="AK393" s="422"/>
      <c r="AL393" s="422"/>
      <c r="AM393" s="422"/>
      <c r="AN393" s="422"/>
      <c r="AO393" s="422"/>
      <c r="AP393" s="422"/>
      <c r="AQ393" s="422"/>
      <c r="AR393" s="422"/>
      <c r="AS393" s="422"/>
      <c r="AT393" s="422"/>
      <c r="AU393" s="422"/>
      <c r="AV393" s="422"/>
      <c r="AW393" s="422"/>
      <c r="AX393" s="422"/>
    </row>
    <row r="394" spans="2:50" s="406" customFormat="1" ht="25.5">
      <c r="B394" s="407">
        <v>385</v>
      </c>
      <c r="C394" s="413" t="s">
        <v>2090</v>
      </c>
      <c r="D394" s="409">
        <v>2202</v>
      </c>
      <c r="E394" s="423"/>
      <c r="F394" s="434" t="s">
        <v>7557</v>
      </c>
      <c r="G394" s="433">
        <v>42368</v>
      </c>
      <c r="H394" s="408" t="s">
        <v>7150</v>
      </c>
      <c r="I394" s="413" t="s">
        <v>7151</v>
      </c>
      <c r="J394" s="427"/>
      <c r="K394" s="415" t="s">
        <v>7185</v>
      </c>
      <c r="L394" s="424"/>
      <c r="M394" s="415"/>
      <c r="N394" s="417">
        <v>208</v>
      </c>
      <c r="O394" s="435" t="s">
        <v>7177</v>
      </c>
      <c r="P394" s="426"/>
      <c r="Q394" s="429" t="s">
        <v>7525</v>
      </c>
      <c r="R394" s="419"/>
      <c r="S394" s="420">
        <v>20217.72101918644</v>
      </c>
      <c r="T394" s="421"/>
      <c r="AB394" s="422"/>
      <c r="AC394" s="422"/>
      <c r="AD394" s="422"/>
      <c r="AE394" s="422"/>
      <c r="AF394" s="422"/>
      <c r="AG394" s="422"/>
      <c r="AH394" s="422"/>
      <c r="AI394" s="422"/>
      <c r="AJ394" s="422"/>
      <c r="AK394" s="422"/>
      <c r="AL394" s="422"/>
      <c r="AM394" s="422"/>
      <c r="AN394" s="422"/>
      <c r="AO394" s="422"/>
      <c r="AP394" s="422"/>
      <c r="AQ394" s="422"/>
      <c r="AR394" s="422"/>
      <c r="AS394" s="422"/>
      <c r="AT394" s="422"/>
      <c r="AU394" s="422"/>
      <c r="AV394" s="422"/>
      <c r="AW394" s="422"/>
      <c r="AX394" s="422"/>
    </row>
    <row r="395" spans="2:50" s="406" customFormat="1" ht="25.5">
      <c r="B395" s="407">
        <v>386</v>
      </c>
      <c r="C395" s="413" t="s">
        <v>2090</v>
      </c>
      <c r="D395" s="409">
        <v>2202</v>
      </c>
      <c r="E395" s="423"/>
      <c r="F395" s="434" t="s">
        <v>7558</v>
      </c>
      <c r="G395" s="433">
        <v>42368</v>
      </c>
      <c r="H395" s="408" t="s">
        <v>7150</v>
      </c>
      <c r="I395" s="413" t="s">
        <v>7151</v>
      </c>
      <c r="J395" s="427"/>
      <c r="K395" s="415" t="s">
        <v>7175</v>
      </c>
      <c r="L395" s="424"/>
      <c r="M395" s="415" t="s">
        <v>7176</v>
      </c>
      <c r="N395" s="417">
        <v>10</v>
      </c>
      <c r="O395" s="435" t="s">
        <v>7177</v>
      </c>
      <c r="P395" s="426"/>
      <c r="Q395" s="429" t="s">
        <v>7525</v>
      </c>
      <c r="R395" s="419"/>
      <c r="S395" s="420">
        <v>3427.0371165737224</v>
      </c>
      <c r="T395" s="421"/>
      <c r="AB395" s="422"/>
      <c r="AC395" s="422"/>
      <c r="AD395" s="422"/>
      <c r="AE395" s="422"/>
      <c r="AF395" s="422"/>
      <c r="AG395" s="422"/>
      <c r="AH395" s="422"/>
      <c r="AI395" s="422"/>
      <c r="AJ395" s="422"/>
      <c r="AK395" s="422"/>
      <c r="AL395" s="422"/>
      <c r="AM395" s="422"/>
      <c r="AN395" s="422"/>
      <c r="AO395" s="422"/>
      <c r="AP395" s="422"/>
      <c r="AQ395" s="422"/>
      <c r="AR395" s="422"/>
      <c r="AS395" s="422"/>
      <c r="AT395" s="422"/>
      <c r="AU395" s="422"/>
      <c r="AV395" s="422"/>
      <c r="AW395" s="422"/>
      <c r="AX395" s="422"/>
    </row>
    <row r="396" spans="2:50" s="406" customFormat="1" ht="25.5">
      <c r="B396" s="407">
        <v>387</v>
      </c>
      <c r="C396" s="413" t="s">
        <v>2090</v>
      </c>
      <c r="D396" s="409">
        <v>2202</v>
      </c>
      <c r="E396" s="423"/>
      <c r="F396" s="434" t="s">
        <v>7559</v>
      </c>
      <c r="G396" s="433">
        <v>42368</v>
      </c>
      <c r="H396" s="408" t="s">
        <v>7150</v>
      </c>
      <c r="I396" s="413" t="s">
        <v>7151</v>
      </c>
      <c r="J396" s="427"/>
      <c r="K396" s="415" t="s">
        <v>7175</v>
      </c>
      <c r="L396" s="424"/>
      <c r="M396" s="415" t="s">
        <v>7176</v>
      </c>
      <c r="N396" s="417">
        <v>42</v>
      </c>
      <c r="O396" s="435" t="s">
        <v>7177</v>
      </c>
      <c r="P396" s="426"/>
      <c r="Q396" s="429" t="s">
        <v>7525</v>
      </c>
      <c r="R396" s="419"/>
      <c r="S396" s="420">
        <v>5475.4463956989312</v>
      </c>
      <c r="T396" s="421"/>
      <c r="AB396" s="422"/>
      <c r="AC396" s="422"/>
      <c r="AD396" s="422"/>
      <c r="AE396" s="422"/>
      <c r="AF396" s="422"/>
      <c r="AG396" s="422"/>
      <c r="AH396" s="422"/>
      <c r="AI396" s="422"/>
      <c r="AJ396" s="422"/>
      <c r="AK396" s="422"/>
      <c r="AL396" s="422"/>
      <c r="AM396" s="422"/>
      <c r="AN396" s="422"/>
      <c r="AO396" s="422"/>
      <c r="AP396" s="422"/>
      <c r="AQ396" s="422"/>
      <c r="AR396" s="422"/>
      <c r="AS396" s="422"/>
      <c r="AT396" s="422"/>
      <c r="AU396" s="422"/>
      <c r="AV396" s="422"/>
      <c r="AW396" s="422"/>
      <c r="AX396" s="422"/>
    </row>
    <row r="397" spans="2:50" s="406" customFormat="1" ht="25.5">
      <c r="B397" s="407">
        <v>388</v>
      </c>
      <c r="C397" s="413" t="s">
        <v>2090</v>
      </c>
      <c r="D397" s="409">
        <v>2202</v>
      </c>
      <c r="E397" s="423"/>
      <c r="F397" s="434" t="s">
        <v>7560</v>
      </c>
      <c r="G397" s="433">
        <v>42368</v>
      </c>
      <c r="H397" s="408" t="s">
        <v>7150</v>
      </c>
      <c r="I397" s="413" t="s">
        <v>7151</v>
      </c>
      <c r="J397" s="427"/>
      <c r="K397" s="415" t="s">
        <v>7175</v>
      </c>
      <c r="L397" s="424"/>
      <c r="M397" s="415" t="s">
        <v>7176</v>
      </c>
      <c r="N397" s="417">
        <v>44</v>
      </c>
      <c r="O397" s="435" t="s">
        <v>7177</v>
      </c>
      <c r="P397" s="426"/>
      <c r="Q397" s="429" t="s">
        <v>7525</v>
      </c>
      <c r="R397" s="419"/>
      <c r="S397" s="420">
        <f>22674.0512345881+1917.01124325291</f>
        <v>24591.062477841009</v>
      </c>
      <c r="T397" s="421"/>
      <c r="AB397" s="422"/>
      <c r="AC397" s="422"/>
      <c r="AD397" s="422"/>
      <c r="AE397" s="422"/>
      <c r="AF397" s="422"/>
      <c r="AG397" s="422"/>
      <c r="AH397" s="422"/>
      <c r="AI397" s="422"/>
      <c r="AJ397" s="422"/>
      <c r="AK397" s="422"/>
      <c r="AL397" s="422"/>
      <c r="AM397" s="422"/>
      <c r="AN397" s="422"/>
      <c r="AO397" s="422"/>
      <c r="AP397" s="422"/>
      <c r="AQ397" s="422"/>
      <c r="AR397" s="422"/>
      <c r="AS397" s="422"/>
      <c r="AT397" s="422"/>
      <c r="AU397" s="422"/>
      <c r="AV397" s="422"/>
      <c r="AW397" s="422"/>
      <c r="AX397" s="422"/>
    </row>
    <row r="398" spans="2:50" s="406" customFormat="1" ht="25.5">
      <c r="B398" s="407">
        <v>389</v>
      </c>
      <c r="C398" s="413" t="s">
        <v>2090</v>
      </c>
      <c r="D398" s="409">
        <v>2202</v>
      </c>
      <c r="E398" s="423"/>
      <c r="F398" s="434" t="s">
        <v>7561</v>
      </c>
      <c r="G398" s="433">
        <v>42368</v>
      </c>
      <c r="H398" s="408" t="s">
        <v>7150</v>
      </c>
      <c r="I398" s="413" t="s">
        <v>7151</v>
      </c>
      <c r="J398" s="427"/>
      <c r="K398" s="415" t="s">
        <v>7175</v>
      </c>
      <c r="L398" s="424"/>
      <c r="M398" s="415" t="s">
        <v>7176</v>
      </c>
      <c r="N398" s="417">
        <v>5</v>
      </c>
      <c r="O398" s="435" t="s">
        <v>7177</v>
      </c>
      <c r="P398" s="426"/>
      <c r="Q398" s="429" t="s">
        <v>7525</v>
      </c>
      <c r="R398" s="419"/>
      <c r="S398" s="420">
        <v>2177.7322568660575</v>
      </c>
      <c r="T398" s="421"/>
      <c r="AB398" s="422"/>
      <c r="AC398" s="422"/>
      <c r="AD398" s="422"/>
      <c r="AE398" s="422"/>
      <c r="AF398" s="422"/>
      <c r="AG398" s="422"/>
      <c r="AH398" s="422"/>
      <c r="AI398" s="422"/>
      <c r="AJ398" s="422"/>
      <c r="AK398" s="422"/>
      <c r="AL398" s="422"/>
      <c r="AM398" s="422"/>
      <c r="AN398" s="422"/>
      <c r="AO398" s="422"/>
      <c r="AP398" s="422"/>
      <c r="AQ398" s="422"/>
      <c r="AR398" s="422"/>
      <c r="AS398" s="422"/>
      <c r="AT398" s="422"/>
      <c r="AU398" s="422"/>
      <c r="AV398" s="422"/>
      <c r="AW398" s="422"/>
      <c r="AX398" s="422"/>
    </row>
    <row r="399" spans="2:50" s="406" customFormat="1" ht="25.5">
      <c r="B399" s="407">
        <v>390</v>
      </c>
      <c r="C399" s="413" t="s">
        <v>2090</v>
      </c>
      <c r="D399" s="409">
        <v>2202</v>
      </c>
      <c r="E399" s="423"/>
      <c r="F399" s="434" t="s">
        <v>7562</v>
      </c>
      <c r="G399" s="433">
        <v>42368</v>
      </c>
      <c r="H399" s="408" t="s">
        <v>7150</v>
      </c>
      <c r="I399" s="413" t="s">
        <v>7151</v>
      </c>
      <c r="J399" s="427"/>
      <c r="K399" s="415" t="s">
        <v>7175</v>
      </c>
      <c r="L399" s="424"/>
      <c r="M399" s="415" t="s">
        <v>7176</v>
      </c>
      <c r="N399" s="417">
        <v>171</v>
      </c>
      <c r="O399" s="435" t="s">
        <v>7177</v>
      </c>
      <c r="P399" s="426"/>
      <c r="Q399" s="429" t="s">
        <v>7525</v>
      </c>
      <c r="R399" s="419"/>
      <c r="S399" s="420">
        <v>19573.056653992109</v>
      </c>
      <c r="T399" s="421"/>
      <c r="AB399" s="422"/>
      <c r="AC399" s="422"/>
      <c r="AD399" s="422"/>
      <c r="AE399" s="422"/>
      <c r="AF399" s="422"/>
      <c r="AG399" s="422"/>
      <c r="AH399" s="422"/>
      <c r="AI399" s="422"/>
      <c r="AJ399" s="422"/>
      <c r="AK399" s="422"/>
      <c r="AL399" s="422"/>
      <c r="AM399" s="422"/>
      <c r="AN399" s="422"/>
      <c r="AO399" s="422"/>
      <c r="AP399" s="422"/>
      <c r="AQ399" s="422"/>
      <c r="AR399" s="422"/>
      <c r="AS399" s="422"/>
      <c r="AT399" s="422"/>
      <c r="AU399" s="422"/>
      <c r="AV399" s="422"/>
      <c r="AW399" s="422"/>
      <c r="AX399" s="422"/>
    </row>
    <row r="400" spans="2:50" s="406" customFormat="1" ht="25.5">
      <c r="B400" s="407">
        <v>391</v>
      </c>
      <c r="C400" s="413" t="s">
        <v>2090</v>
      </c>
      <c r="D400" s="409">
        <v>2202</v>
      </c>
      <c r="E400" s="423"/>
      <c r="F400" s="434" t="s">
        <v>7563</v>
      </c>
      <c r="G400" s="433">
        <v>42368</v>
      </c>
      <c r="H400" s="408" t="s">
        <v>7150</v>
      </c>
      <c r="I400" s="413" t="s">
        <v>7151</v>
      </c>
      <c r="J400" s="427"/>
      <c r="K400" s="415" t="s">
        <v>7175</v>
      </c>
      <c r="L400" s="424"/>
      <c r="M400" s="415" t="s">
        <v>7176</v>
      </c>
      <c r="N400" s="417">
        <v>24</v>
      </c>
      <c r="O400" s="435" t="s">
        <v>7177</v>
      </c>
      <c r="P400" s="426"/>
      <c r="Q400" s="429" t="s">
        <v>7525</v>
      </c>
      <c r="R400" s="419"/>
      <c r="S400" s="420">
        <f>14199.8765328211+1917.01124325291</f>
        <v>16116.887776074009</v>
      </c>
      <c r="T400" s="421"/>
      <c r="AB400" s="422"/>
      <c r="AC400" s="422"/>
      <c r="AD400" s="422"/>
      <c r="AE400" s="422"/>
      <c r="AF400" s="422"/>
      <c r="AG400" s="422"/>
      <c r="AH400" s="422"/>
      <c r="AI400" s="422"/>
      <c r="AJ400" s="422"/>
      <c r="AK400" s="422"/>
      <c r="AL400" s="422"/>
      <c r="AM400" s="422"/>
      <c r="AN400" s="422"/>
      <c r="AO400" s="422"/>
      <c r="AP400" s="422"/>
      <c r="AQ400" s="422"/>
      <c r="AR400" s="422"/>
      <c r="AS400" s="422"/>
      <c r="AT400" s="422"/>
      <c r="AU400" s="422"/>
      <c r="AV400" s="422"/>
      <c r="AW400" s="422"/>
      <c r="AX400" s="422"/>
    </row>
    <row r="401" spans="2:50" s="406" customFormat="1">
      <c r="B401" s="407">
        <v>392</v>
      </c>
      <c r="C401" s="413" t="s">
        <v>2090</v>
      </c>
      <c r="D401" s="409">
        <v>2202</v>
      </c>
      <c r="E401" s="423"/>
      <c r="F401" s="434" t="s">
        <v>7564</v>
      </c>
      <c r="G401" s="433">
        <v>42368</v>
      </c>
      <c r="H401" s="408" t="s">
        <v>7150</v>
      </c>
      <c r="I401" s="413" t="s">
        <v>7151</v>
      </c>
      <c r="J401" s="427"/>
      <c r="K401" s="415" t="s">
        <v>7175</v>
      </c>
      <c r="L401" s="424"/>
      <c r="M401" s="415" t="s">
        <v>7176</v>
      </c>
      <c r="N401" s="417">
        <v>156</v>
      </c>
      <c r="O401" s="435" t="s">
        <v>7177</v>
      </c>
      <c r="P401" s="426"/>
      <c r="Q401" s="429" t="s">
        <v>7525</v>
      </c>
      <c r="R401" s="419"/>
      <c r="S401" s="420">
        <v>4822.3806135987852</v>
      </c>
      <c r="T401" s="421"/>
      <c r="AB401" s="422"/>
      <c r="AC401" s="422"/>
      <c r="AD401" s="422"/>
      <c r="AE401" s="422"/>
      <c r="AF401" s="422"/>
      <c r="AG401" s="422"/>
      <c r="AH401" s="422"/>
      <c r="AI401" s="422"/>
      <c r="AJ401" s="422"/>
      <c r="AK401" s="422"/>
      <c r="AL401" s="422"/>
      <c r="AM401" s="422"/>
      <c r="AN401" s="422"/>
      <c r="AO401" s="422"/>
      <c r="AP401" s="422"/>
      <c r="AQ401" s="422"/>
      <c r="AR401" s="422"/>
      <c r="AS401" s="422"/>
      <c r="AT401" s="422"/>
      <c r="AU401" s="422"/>
      <c r="AV401" s="422"/>
      <c r="AW401" s="422"/>
      <c r="AX401" s="422"/>
    </row>
    <row r="402" spans="2:50" s="406" customFormat="1" ht="25.5">
      <c r="B402" s="407">
        <v>393</v>
      </c>
      <c r="C402" s="413" t="s">
        <v>2090</v>
      </c>
      <c r="D402" s="409">
        <v>2202</v>
      </c>
      <c r="E402" s="423"/>
      <c r="F402" s="434" t="s">
        <v>7565</v>
      </c>
      <c r="G402" s="433">
        <v>42368</v>
      </c>
      <c r="H402" s="408" t="s">
        <v>7150</v>
      </c>
      <c r="I402" s="413" t="s">
        <v>7151</v>
      </c>
      <c r="J402" s="427"/>
      <c r="K402" s="415" t="s">
        <v>7175</v>
      </c>
      <c r="L402" s="424"/>
      <c r="M402" s="415" t="s">
        <v>7176</v>
      </c>
      <c r="N402" s="417">
        <v>1770</v>
      </c>
      <c r="O402" s="435" t="s">
        <v>7177</v>
      </c>
      <c r="P402" s="426"/>
      <c r="Q402" s="429" t="s">
        <v>7525</v>
      </c>
      <c r="R402" s="419"/>
      <c r="S402" s="420">
        <v>838496.98518487741</v>
      </c>
      <c r="T402" s="421"/>
      <c r="AB402" s="422"/>
      <c r="AC402" s="422"/>
      <c r="AD402" s="422"/>
      <c r="AE402" s="422"/>
      <c r="AF402" s="422"/>
      <c r="AG402" s="422"/>
      <c r="AH402" s="422"/>
      <c r="AI402" s="422"/>
      <c r="AJ402" s="422"/>
      <c r="AK402" s="422"/>
      <c r="AL402" s="422"/>
      <c r="AM402" s="422"/>
      <c r="AN402" s="422"/>
      <c r="AO402" s="422"/>
      <c r="AP402" s="422"/>
      <c r="AQ402" s="422"/>
      <c r="AR402" s="422"/>
      <c r="AS402" s="422"/>
      <c r="AT402" s="422"/>
      <c r="AU402" s="422"/>
      <c r="AV402" s="422"/>
      <c r="AW402" s="422"/>
      <c r="AX402" s="422"/>
    </row>
    <row r="403" spans="2:50" s="406" customFormat="1" ht="25.5">
      <c r="B403" s="407">
        <v>394</v>
      </c>
      <c r="C403" s="413" t="s">
        <v>2090</v>
      </c>
      <c r="D403" s="409">
        <v>2202</v>
      </c>
      <c r="E403" s="423"/>
      <c r="F403" s="434" t="s">
        <v>7566</v>
      </c>
      <c r="G403" s="433">
        <v>42368</v>
      </c>
      <c r="H403" s="408" t="s">
        <v>7150</v>
      </c>
      <c r="I403" s="413" t="s">
        <v>7151</v>
      </c>
      <c r="J403" s="427"/>
      <c r="K403" s="415" t="s">
        <v>7175</v>
      </c>
      <c r="L403" s="424"/>
      <c r="M403" s="415" t="s">
        <v>7176</v>
      </c>
      <c r="N403" s="417">
        <v>103</v>
      </c>
      <c r="O403" s="435" t="s">
        <v>7177</v>
      </c>
      <c r="P403" s="426"/>
      <c r="Q403" s="429" t="s">
        <v>7525</v>
      </c>
      <c r="R403" s="419"/>
      <c r="S403" s="420">
        <f>36306.1619743346+27141.3820854863</f>
        <v>63447.544059820902</v>
      </c>
      <c r="T403" s="421"/>
      <c r="AB403" s="422"/>
      <c r="AC403" s="422"/>
      <c r="AD403" s="422"/>
      <c r="AE403" s="422"/>
      <c r="AF403" s="422"/>
      <c r="AG403" s="422"/>
      <c r="AH403" s="422"/>
      <c r="AI403" s="422"/>
      <c r="AJ403" s="422"/>
      <c r="AK403" s="422"/>
      <c r="AL403" s="422"/>
      <c r="AM403" s="422"/>
      <c r="AN403" s="422"/>
      <c r="AO403" s="422"/>
      <c r="AP403" s="422"/>
      <c r="AQ403" s="422"/>
      <c r="AR403" s="422"/>
      <c r="AS403" s="422"/>
      <c r="AT403" s="422"/>
      <c r="AU403" s="422"/>
      <c r="AV403" s="422"/>
      <c r="AW403" s="422"/>
      <c r="AX403" s="422"/>
    </row>
    <row r="404" spans="2:50" s="406" customFormat="1" ht="25.5">
      <c r="B404" s="407">
        <v>395</v>
      </c>
      <c r="C404" s="413" t="s">
        <v>2090</v>
      </c>
      <c r="D404" s="409">
        <v>2202</v>
      </c>
      <c r="E404" s="423"/>
      <c r="F404" s="434" t="s">
        <v>7567</v>
      </c>
      <c r="G404" s="433">
        <v>42368</v>
      </c>
      <c r="H404" s="408" t="s">
        <v>7150</v>
      </c>
      <c r="I404" s="413" t="s">
        <v>7151</v>
      </c>
      <c r="J404" s="427"/>
      <c r="K404" s="415" t="s">
        <v>7175</v>
      </c>
      <c r="L404" s="424"/>
      <c r="M404" s="415" t="s">
        <v>7176</v>
      </c>
      <c r="N404" s="417">
        <v>883</v>
      </c>
      <c r="O404" s="435" t="s">
        <v>7177</v>
      </c>
      <c r="P404" s="426"/>
      <c r="Q404" s="429" t="s">
        <v>7525</v>
      </c>
      <c r="R404" s="419"/>
      <c r="S404" s="420">
        <f>330052.441823626+27141.3820854863</f>
        <v>357193.82390911231</v>
      </c>
      <c r="T404" s="421"/>
      <c r="AB404" s="422"/>
      <c r="AC404" s="422"/>
      <c r="AD404" s="422"/>
      <c r="AE404" s="422"/>
      <c r="AF404" s="422"/>
      <c r="AG404" s="422"/>
      <c r="AH404" s="422"/>
      <c r="AI404" s="422"/>
      <c r="AJ404" s="422"/>
      <c r="AK404" s="422"/>
      <c r="AL404" s="422"/>
      <c r="AM404" s="422"/>
      <c r="AN404" s="422"/>
      <c r="AO404" s="422"/>
      <c r="AP404" s="422"/>
      <c r="AQ404" s="422"/>
      <c r="AR404" s="422"/>
      <c r="AS404" s="422"/>
      <c r="AT404" s="422"/>
      <c r="AU404" s="422"/>
      <c r="AV404" s="422"/>
      <c r="AW404" s="422"/>
      <c r="AX404" s="422"/>
    </row>
    <row r="405" spans="2:50" s="406" customFormat="1" ht="25.5">
      <c r="B405" s="407">
        <v>396</v>
      </c>
      <c r="C405" s="413" t="s">
        <v>2090</v>
      </c>
      <c r="D405" s="409">
        <v>2202</v>
      </c>
      <c r="E405" s="423"/>
      <c r="F405" s="434" t="s">
        <v>7568</v>
      </c>
      <c r="G405" s="433">
        <v>42368</v>
      </c>
      <c r="H405" s="408" t="s">
        <v>7150</v>
      </c>
      <c r="I405" s="413" t="s">
        <v>7151</v>
      </c>
      <c r="J405" s="427"/>
      <c r="K405" s="415" t="s">
        <v>7175</v>
      </c>
      <c r="L405" s="424"/>
      <c r="M405" s="415" t="s">
        <v>7176</v>
      </c>
      <c r="N405" s="417">
        <v>1671</v>
      </c>
      <c r="O405" s="435" t="s">
        <v>7177</v>
      </c>
      <c r="P405" s="426"/>
      <c r="Q405" s="429" t="s">
        <v>7525</v>
      </c>
      <c r="R405" s="419"/>
      <c r="S405" s="420">
        <v>466745.72872098512</v>
      </c>
      <c r="T405" s="421"/>
      <c r="AB405" s="422"/>
      <c r="AC405" s="422"/>
      <c r="AD405" s="422"/>
      <c r="AE405" s="422"/>
      <c r="AF405" s="422"/>
      <c r="AG405" s="422"/>
      <c r="AH405" s="422"/>
      <c r="AI405" s="422"/>
      <c r="AJ405" s="422"/>
      <c r="AK405" s="422"/>
      <c r="AL405" s="422"/>
      <c r="AM405" s="422"/>
      <c r="AN405" s="422"/>
      <c r="AO405" s="422"/>
      <c r="AP405" s="422"/>
      <c r="AQ405" s="422"/>
      <c r="AR405" s="422"/>
      <c r="AS405" s="422"/>
      <c r="AT405" s="422"/>
      <c r="AU405" s="422"/>
      <c r="AV405" s="422"/>
      <c r="AW405" s="422"/>
      <c r="AX405" s="422"/>
    </row>
    <row r="406" spans="2:50" s="406" customFormat="1" ht="51">
      <c r="B406" s="407">
        <v>397</v>
      </c>
      <c r="C406" s="413" t="s">
        <v>2090</v>
      </c>
      <c r="D406" s="409">
        <v>2202</v>
      </c>
      <c r="E406" s="423"/>
      <c r="F406" s="434" t="s">
        <v>7569</v>
      </c>
      <c r="G406" s="433">
        <v>42368</v>
      </c>
      <c r="H406" s="408" t="s">
        <v>7150</v>
      </c>
      <c r="I406" s="413" t="s">
        <v>7151</v>
      </c>
      <c r="J406" s="427"/>
      <c r="K406" s="415" t="s">
        <v>7175</v>
      </c>
      <c r="L406" s="424"/>
      <c r="M406" s="415" t="s">
        <v>7176</v>
      </c>
      <c r="N406" s="417">
        <v>2716</v>
      </c>
      <c r="O406" s="435" t="s">
        <v>7177</v>
      </c>
      <c r="P406" s="426"/>
      <c r="Q406" s="429" t="s">
        <v>7525</v>
      </c>
      <c r="R406" s="419"/>
      <c r="S406" s="420">
        <v>1903551.100815366</v>
      </c>
      <c r="T406" s="421"/>
      <c r="AB406" s="422"/>
      <c r="AC406" s="422"/>
      <c r="AD406" s="422"/>
      <c r="AE406" s="422"/>
      <c r="AF406" s="422"/>
      <c r="AG406" s="422"/>
      <c r="AH406" s="422"/>
      <c r="AI406" s="422"/>
      <c r="AJ406" s="422"/>
      <c r="AK406" s="422"/>
      <c r="AL406" s="422"/>
      <c r="AM406" s="422"/>
      <c r="AN406" s="422"/>
      <c r="AO406" s="422"/>
      <c r="AP406" s="422"/>
      <c r="AQ406" s="422"/>
      <c r="AR406" s="422"/>
      <c r="AS406" s="422"/>
      <c r="AT406" s="422"/>
      <c r="AU406" s="422"/>
      <c r="AV406" s="422"/>
      <c r="AW406" s="422"/>
      <c r="AX406" s="422"/>
    </row>
    <row r="407" spans="2:50" s="406" customFormat="1">
      <c r="B407" s="407">
        <v>398</v>
      </c>
      <c r="C407" s="413" t="s">
        <v>2090</v>
      </c>
      <c r="D407" s="409">
        <v>2202</v>
      </c>
      <c r="E407" s="423"/>
      <c r="F407" s="434" t="s">
        <v>7570</v>
      </c>
      <c r="G407" s="433">
        <v>42368</v>
      </c>
      <c r="H407" s="408" t="s">
        <v>7150</v>
      </c>
      <c r="I407" s="413" t="s">
        <v>7151</v>
      </c>
      <c r="J407" s="427"/>
      <c r="K407" s="415" t="s">
        <v>7185</v>
      </c>
      <c r="L407" s="424"/>
      <c r="M407" s="415"/>
      <c r="N407" s="417">
        <v>472</v>
      </c>
      <c r="O407" s="435" t="s">
        <v>7177</v>
      </c>
      <c r="P407" s="426"/>
      <c r="Q407" s="429" t="s">
        <v>7525</v>
      </c>
      <c r="R407" s="419"/>
      <c r="S407" s="420">
        <v>59849.150183867845</v>
      </c>
      <c r="T407" s="421"/>
      <c r="AB407" s="422"/>
      <c r="AC407" s="422"/>
      <c r="AD407" s="422"/>
      <c r="AE407" s="422"/>
      <c r="AF407" s="422"/>
      <c r="AG407" s="422"/>
      <c r="AH407" s="422"/>
      <c r="AI407" s="422"/>
      <c r="AJ407" s="422"/>
      <c r="AK407" s="422"/>
      <c r="AL407" s="422"/>
      <c r="AM407" s="422"/>
      <c r="AN407" s="422"/>
      <c r="AO407" s="422"/>
      <c r="AP407" s="422"/>
      <c r="AQ407" s="422"/>
      <c r="AR407" s="422"/>
      <c r="AS407" s="422"/>
      <c r="AT407" s="422"/>
      <c r="AU407" s="422"/>
      <c r="AV407" s="422"/>
      <c r="AW407" s="422"/>
      <c r="AX407" s="422"/>
    </row>
    <row r="408" spans="2:50" s="406" customFormat="1">
      <c r="B408" s="407">
        <v>399</v>
      </c>
      <c r="C408" s="413" t="s">
        <v>2090</v>
      </c>
      <c r="D408" s="409">
        <v>2202</v>
      </c>
      <c r="E408" s="423"/>
      <c r="F408" s="434" t="s">
        <v>7571</v>
      </c>
      <c r="G408" s="433">
        <v>42368</v>
      </c>
      <c r="H408" s="408" t="s">
        <v>7150</v>
      </c>
      <c r="I408" s="413" t="s">
        <v>7151</v>
      </c>
      <c r="J408" s="427"/>
      <c r="K408" s="415"/>
      <c r="L408" s="424"/>
      <c r="M408" s="415"/>
      <c r="N408" s="417"/>
      <c r="O408" s="435"/>
      <c r="P408" s="426"/>
      <c r="Q408" s="429" t="s">
        <v>7525</v>
      </c>
      <c r="R408" s="419"/>
      <c r="S408" s="420">
        <v>49689.697997978263</v>
      </c>
      <c r="T408" s="421"/>
      <c r="AB408" s="422"/>
      <c r="AC408" s="422"/>
      <c r="AD408" s="422"/>
      <c r="AE408" s="422"/>
      <c r="AF408" s="422"/>
      <c r="AG408" s="422"/>
      <c r="AH408" s="422"/>
      <c r="AI408" s="422"/>
      <c r="AJ408" s="422"/>
      <c r="AK408" s="422"/>
      <c r="AL408" s="422"/>
      <c r="AM408" s="422"/>
      <c r="AN408" s="422"/>
      <c r="AO408" s="422"/>
      <c r="AP408" s="422"/>
      <c r="AQ408" s="422"/>
      <c r="AR408" s="422"/>
      <c r="AS408" s="422"/>
      <c r="AT408" s="422"/>
      <c r="AU408" s="422"/>
      <c r="AV408" s="422"/>
      <c r="AW408" s="422"/>
      <c r="AX408" s="422"/>
    </row>
    <row r="409" spans="2:50" s="406" customFormat="1" ht="25.5">
      <c r="B409" s="407">
        <v>400</v>
      </c>
      <c r="C409" s="413" t="s">
        <v>2090</v>
      </c>
      <c r="D409" s="409">
        <v>2202</v>
      </c>
      <c r="E409" s="423"/>
      <c r="F409" s="434" t="s">
        <v>7572</v>
      </c>
      <c r="G409" s="433">
        <v>42368</v>
      </c>
      <c r="H409" s="408" t="s">
        <v>7150</v>
      </c>
      <c r="I409" s="413" t="s">
        <v>7151</v>
      </c>
      <c r="J409" s="427"/>
      <c r="K409" s="415" t="s">
        <v>7175</v>
      </c>
      <c r="L409" s="424"/>
      <c r="M409" s="415" t="s">
        <v>7176</v>
      </c>
      <c r="N409" s="417">
        <v>707</v>
      </c>
      <c r="O409" s="435" t="s">
        <v>7177</v>
      </c>
      <c r="P409" s="426"/>
      <c r="Q409" s="429" t="s">
        <v>7525</v>
      </c>
      <c r="R409" s="419"/>
      <c r="S409" s="420">
        <f>184195.246779769+6709.53935138518</f>
        <v>190904.78613115416</v>
      </c>
      <c r="T409" s="421"/>
      <c r="AB409" s="422"/>
      <c r="AC409" s="422"/>
      <c r="AD409" s="422"/>
      <c r="AE409" s="422"/>
      <c r="AF409" s="422"/>
      <c r="AG409" s="422"/>
      <c r="AH409" s="422"/>
      <c r="AI409" s="422"/>
      <c r="AJ409" s="422"/>
      <c r="AK409" s="422"/>
      <c r="AL409" s="422"/>
      <c r="AM409" s="422"/>
      <c r="AN409" s="422"/>
      <c r="AO409" s="422"/>
      <c r="AP409" s="422"/>
      <c r="AQ409" s="422"/>
      <c r="AR409" s="422"/>
      <c r="AS409" s="422"/>
      <c r="AT409" s="422"/>
      <c r="AU409" s="422"/>
      <c r="AV409" s="422"/>
      <c r="AW409" s="422"/>
      <c r="AX409" s="422"/>
    </row>
    <row r="410" spans="2:50" s="406" customFormat="1" ht="25.5">
      <c r="B410" s="407">
        <v>401</v>
      </c>
      <c r="C410" s="413" t="s">
        <v>2090</v>
      </c>
      <c r="D410" s="409">
        <v>2202</v>
      </c>
      <c r="E410" s="423"/>
      <c r="F410" s="434" t="s">
        <v>7573</v>
      </c>
      <c r="G410" s="433">
        <v>42368</v>
      </c>
      <c r="H410" s="408" t="s">
        <v>7150</v>
      </c>
      <c r="I410" s="413" t="s">
        <v>7151</v>
      </c>
      <c r="J410" s="427"/>
      <c r="K410" s="415" t="s">
        <v>7175</v>
      </c>
      <c r="L410" s="424"/>
      <c r="M410" s="415" t="s">
        <v>7176</v>
      </c>
      <c r="N410" s="417">
        <v>690</v>
      </c>
      <c r="O410" s="435" t="s">
        <v>7177</v>
      </c>
      <c r="P410" s="426"/>
      <c r="Q410" s="429" t="s">
        <v>7525</v>
      </c>
      <c r="R410" s="419"/>
      <c r="S410" s="420">
        <v>98446.343133884802</v>
      </c>
      <c r="T410" s="421"/>
      <c r="AB410" s="422"/>
      <c r="AC410" s="422"/>
      <c r="AD410" s="422"/>
      <c r="AE410" s="422"/>
      <c r="AF410" s="422"/>
      <c r="AG410" s="422"/>
      <c r="AH410" s="422"/>
      <c r="AI410" s="422"/>
      <c r="AJ410" s="422"/>
      <c r="AK410" s="422"/>
      <c r="AL410" s="422"/>
      <c r="AM410" s="422"/>
      <c r="AN410" s="422"/>
      <c r="AO410" s="422"/>
      <c r="AP410" s="422"/>
      <c r="AQ410" s="422"/>
      <c r="AR410" s="422"/>
      <c r="AS410" s="422"/>
      <c r="AT410" s="422"/>
      <c r="AU410" s="422"/>
      <c r="AV410" s="422"/>
      <c r="AW410" s="422"/>
      <c r="AX410" s="422"/>
    </row>
    <row r="411" spans="2:50" s="406" customFormat="1">
      <c r="B411" s="407">
        <v>402</v>
      </c>
      <c r="C411" s="413" t="s">
        <v>2090</v>
      </c>
      <c r="D411" s="409">
        <v>2202</v>
      </c>
      <c r="E411" s="423"/>
      <c r="F411" s="434" t="s">
        <v>7574</v>
      </c>
      <c r="G411" s="433">
        <v>42368</v>
      </c>
      <c r="H411" s="408" t="s">
        <v>7150</v>
      </c>
      <c r="I411" s="413" t="s">
        <v>7151</v>
      </c>
      <c r="J411" s="427"/>
      <c r="K411" s="415" t="s">
        <v>7185</v>
      </c>
      <c r="L411" s="424"/>
      <c r="M411" s="415"/>
      <c r="N411" s="417">
        <v>320</v>
      </c>
      <c r="O411" s="435" t="s">
        <v>7177</v>
      </c>
      <c r="P411" s="426"/>
      <c r="Q411" s="429" t="s">
        <v>7525</v>
      </c>
      <c r="R411" s="419"/>
      <c r="S411" s="420">
        <v>26406.49238698441</v>
      </c>
      <c r="T411" s="421"/>
      <c r="AB411" s="422"/>
      <c r="AC411" s="422"/>
      <c r="AD411" s="422"/>
      <c r="AE411" s="422"/>
      <c r="AF411" s="422"/>
      <c r="AG411" s="422"/>
      <c r="AH411" s="422"/>
      <c r="AI411" s="422"/>
      <c r="AJ411" s="422"/>
      <c r="AK411" s="422"/>
      <c r="AL411" s="422"/>
      <c r="AM411" s="422"/>
      <c r="AN411" s="422"/>
      <c r="AO411" s="422"/>
      <c r="AP411" s="422"/>
      <c r="AQ411" s="422"/>
      <c r="AR411" s="422"/>
      <c r="AS411" s="422"/>
      <c r="AT411" s="422"/>
      <c r="AU411" s="422"/>
      <c r="AV411" s="422"/>
      <c r="AW411" s="422"/>
      <c r="AX411" s="422"/>
    </row>
    <row r="412" spans="2:50" s="406" customFormat="1" ht="25.5">
      <c r="B412" s="407">
        <v>403</v>
      </c>
      <c r="C412" s="413" t="s">
        <v>2090</v>
      </c>
      <c r="D412" s="409">
        <v>2202</v>
      </c>
      <c r="E412" s="423"/>
      <c r="F412" s="434" t="s">
        <v>7575</v>
      </c>
      <c r="G412" s="433">
        <v>42368</v>
      </c>
      <c r="H412" s="408" t="s">
        <v>7150</v>
      </c>
      <c r="I412" s="413" t="s">
        <v>7151</v>
      </c>
      <c r="J412" s="427"/>
      <c r="K412" s="415" t="s">
        <v>7175</v>
      </c>
      <c r="L412" s="424"/>
      <c r="M412" s="415" t="s">
        <v>7176</v>
      </c>
      <c r="N412" s="417">
        <v>315</v>
      </c>
      <c r="O412" s="435" t="s">
        <v>7177</v>
      </c>
      <c r="P412" s="426"/>
      <c r="Q412" s="429" t="s">
        <v>7525</v>
      </c>
      <c r="R412" s="419"/>
      <c r="S412" s="420">
        <v>35912.188915670966</v>
      </c>
      <c r="T412" s="421"/>
      <c r="AB412" s="422"/>
      <c r="AC412" s="422"/>
      <c r="AD412" s="422"/>
      <c r="AE412" s="422"/>
      <c r="AF412" s="422"/>
      <c r="AG412" s="422"/>
      <c r="AH412" s="422"/>
      <c r="AI412" s="422"/>
      <c r="AJ412" s="422"/>
      <c r="AK412" s="422"/>
      <c r="AL412" s="422"/>
      <c r="AM412" s="422"/>
      <c r="AN412" s="422"/>
      <c r="AO412" s="422"/>
      <c r="AP412" s="422"/>
      <c r="AQ412" s="422"/>
      <c r="AR412" s="422"/>
      <c r="AS412" s="422"/>
      <c r="AT412" s="422"/>
      <c r="AU412" s="422"/>
      <c r="AV412" s="422"/>
      <c r="AW412" s="422"/>
      <c r="AX412" s="422"/>
    </row>
    <row r="413" spans="2:50" s="406" customFormat="1">
      <c r="B413" s="407">
        <v>404</v>
      </c>
      <c r="C413" s="413" t="s">
        <v>2090</v>
      </c>
      <c r="D413" s="409">
        <v>2202</v>
      </c>
      <c r="E413" s="423"/>
      <c r="F413" s="434" t="s">
        <v>7576</v>
      </c>
      <c r="G413" s="433">
        <v>42368</v>
      </c>
      <c r="H413" s="408" t="s">
        <v>7150</v>
      </c>
      <c r="I413" s="413" t="s">
        <v>7151</v>
      </c>
      <c r="J413" s="427"/>
      <c r="K413" s="415" t="s">
        <v>7185</v>
      </c>
      <c r="L413" s="424"/>
      <c r="M413" s="415"/>
      <c r="N413" s="417">
        <v>56</v>
      </c>
      <c r="O413" s="435" t="s">
        <v>7177</v>
      </c>
      <c r="P413" s="426"/>
      <c r="Q413" s="429" t="s">
        <v>7525</v>
      </c>
      <c r="R413" s="419"/>
      <c r="S413" s="420">
        <v>4302.8112757439294</v>
      </c>
      <c r="T413" s="421"/>
      <c r="AB413" s="422"/>
      <c r="AC413" s="422"/>
      <c r="AD413" s="422"/>
      <c r="AE413" s="422"/>
      <c r="AF413" s="422"/>
      <c r="AG413" s="422"/>
      <c r="AH413" s="422"/>
      <c r="AI413" s="422"/>
      <c r="AJ413" s="422"/>
      <c r="AK413" s="422"/>
      <c r="AL413" s="422"/>
      <c r="AM413" s="422"/>
      <c r="AN413" s="422"/>
      <c r="AO413" s="422"/>
      <c r="AP413" s="422"/>
      <c r="AQ413" s="422"/>
      <c r="AR413" s="422"/>
      <c r="AS413" s="422"/>
      <c r="AT413" s="422"/>
      <c r="AU413" s="422"/>
      <c r="AV413" s="422"/>
      <c r="AW413" s="422"/>
      <c r="AX413" s="422"/>
    </row>
    <row r="414" spans="2:50" s="406" customFormat="1" ht="25.5">
      <c r="B414" s="407">
        <v>405</v>
      </c>
      <c r="C414" s="413" t="s">
        <v>2090</v>
      </c>
      <c r="D414" s="409">
        <v>2202</v>
      </c>
      <c r="E414" s="423"/>
      <c r="F414" s="434" t="s">
        <v>7577</v>
      </c>
      <c r="G414" s="433">
        <v>42368</v>
      </c>
      <c r="H414" s="408" t="s">
        <v>7150</v>
      </c>
      <c r="I414" s="413" t="s">
        <v>7151</v>
      </c>
      <c r="J414" s="427"/>
      <c r="K414" s="415" t="s">
        <v>7175</v>
      </c>
      <c r="L414" s="424"/>
      <c r="M414" s="415" t="s">
        <v>7176</v>
      </c>
      <c r="N414" s="417">
        <v>223</v>
      </c>
      <c r="O414" s="435" t="s">
        <v>7177</v>
      </c>
      <c r="P414" s="426"/>
      <c r="Q414" s="429" t="s">
        <v>7525</v>
      </c>
      <c r="R414" s="419"/>
      <c r="S414" s="420">
        <v>28235.854606912915</v>
      </c>
      <c r="T414" s="421"/>
      <c r="AB414" s="422"/>
      <c r="AC414" s="422"/>
      <c r="AD414" s="422"/>
      <c r="AE414" s="422"/>
      <c r="AF414" s="422"/>
      <c r="AG414" s="422"/>
      <c r="AH414" s="422"/>
      <c r="AI414" s="422"/>
      <c r="AJ414" s="422"/>
      <c r="AK414" s="422"/>
      <c r="AL414" s="422"/>
      <c r="AM414" s="422"/>
      <c r="AN414" s="422"/>
      <c r="AO414" s="422"/>
      <c r="AP414" s="422"/>
      <c r="AQ414" s="422"/>
      <c r="AR414" s="422"/>
      <c r="AS414" s="422"/>
      <c r="AT414" s="422"/>
      <c r="AU414" s="422"/>
      <c r="AV414" s="422"/>
      <c r="AW414" s="422"/>
      <c r="AX414" s="422"/>
    </row>
    <row r="415" spans="2:50" s="406" customFormat="1" ht="25.5">
      <c r="B415" s="407">
        <v>406</v>
      </c>
      <c r="C415" s="413" t="s">
        <v>2090</v>
      </c>
      <c r="D415" s="409">
        <v>2202</v>
      </c>
      <c r="E415" s="423"/>
      <c r="F415" s="434" t="s">
        <v>7578</v>
      </c>
      <c r="G415" s="433">
        <v>42368</v>
      </c>
      <c r="H415" s="408" t="s">
        <v>7150</v>
      </c>
      <c r="I415" s="413" t="s">
        <v>7151</v>
      </c>
      <c r="J415" s="427"/>
      <c r="K415" s="415" t="s">
        <v>7175</v>
      </c>
      <c r="L415" s="424"/>
      <c r="M415" s="415" t="s">
        <v>7176</v>
      </c>
      <c r="N415" s="417">
        <v>604</v>
      </c>
      <c r="O415" s="435" t="s">
        <v>7177</v>
      </c>
      <c r="P415" s="426"/>
      <c r="Q415" s="429" t="s">
        <v>7525</v>
      </c>
      <c r="R415" s="419"/>
      <c r="S415" s="420">
        <v>69749.151578150311</v>
      </c>
      <c r="T415" s="421"/>
      <c r="AB415" s="422"/>
      <c r="AC415" s="422"/>
      <c r="AD415" s="422"/>
      <c r="AE415" s="422"/>
      <c r="AF415" s="422"/>
      <c r="AG415" s="422"/>
      <c r="AH415" s="422"/>
      <c r="AI415" s="422"/>
      <c r="AJ415" s="422"/>
      <c r="AK415" s="422"/>
      <c r="AL415" s="422"/>
      <c r="AM415" s="422"/>
      <c r="AN415" s="422"/>
      <c r="AO415" s="422"/>
      <c r="AP415" s="422"/>
      <c r="AQ415" s="422"/>
      <c r="AR415" s="422"/>
      <c r="AS415" s="422"/>
      <c r="AT415" s="422"/>
      <c r="AU415" s="422"/>
      <c r="AV415" s="422"/>
      <c r="AW415" s="422"/>
      <c r="AX415" s="422"/>
    </row>
    <row r="416" spans="2:50" s="406" customFormat="1">
      <c r="B416" s="407">
        <v>407</v>
      </c>
      <c r="C416" s="413" t="s">
        <v>2090</v>
      </c>
      <c r="D416" s="409">
        <v>2202</v>
      </c>
      <c r="E416" s="423"/>
      <c r="F416" s="434" t="s">
        <v>7579</v>
      </c>
      <c r="G416" s="433">
        <v>42368</v>
      </c>
      <c r="H416" s="408" t="s">
        <v>7150</v>
      </c>
      <c r="I416" s="413" t="s">
        <v>7151</v>
      </c>
      <c r="J416" s="427"/>
      <c r="K416" s="415" t="s">
        <v>7185</v>
      </c>
      <c r="L416" s="424"/>
      <c r="M416" s="415"/>
      <c r="N416" s="417">
        <v>336</v>
      </c>
      <c r="O416" s="435" t="s">
        <v>7177</v>
      </c>
      <c r="P416" s="426"/>
      <c r="Q416" s="429" t="s">
        <v>7525</v>
      </c>
      <c r="R416" s="419"/>
      <c r="S416" s="420">
        <v>29069.334551417262</v>
      </c>
      <c r="T416" s="421"/>
      <c r="AB416" s="422"/>
      <c r="AC416" s="422"/>
      <c r="AD416" s="422"/>
      <c r="AE416" s="422"/>
      <c r="AF416" s="422"/>
      <c r="AG416" s="422"/>
      <c r="AH416" s="422"/>
      <c r="AI416" s="422"/>
      <c r="AJ416" s="422"/>
      <c r="AK416" s="422"/>
      <c r="AL416" s="422"/>
      <c r="AM416" s="422"/>
      <c r="AN416" s="422"/>
      <c r="AO416" s="422"/>
      <c r="AP416" s="422"/>
      <c r="AQ416" s="422"/>
      <c r="AR416" s="422"/>
      <c r="AS416" s="422"/>
      <c r="AT416" s="422"/>
      <c r="AU416" s="422"/>
      <c r="AV416" s="422"/>
      <c r="AW416" s="422"/>
      <c r="AX416" s="422"/>
    </row>
    <row r="417" spans="2:50" s="406" customFormat="1" ht="25.5">
      <c r="B417" s="407">
        <v>408</v>
      </c>
      <c r="C417" s="413" t="s">
        <v>2090</v>
      </c>
      <c r="D417" s="409">
        <v>2202</v>
      </c>
      <c r="E417" s="423"/>
      <c r="F417" s="434" t="s">
        <v>7580</v>
      </c>
      <c r="G417" s="433">
        <v>42368</v>
      </c>
      <c r="H417" s="408" t="s">
        <v>7150</v>
      </c>
      <c r="I417" s="413" t="s">
        <v>7151</v>
      </c>
      <c r="J417" s="427"/>
      <c r="K417" s="415" t="s">
        <v>7175</v>
      </c>
      <c r="L417" s="424"/>
      <c r="M417" s="415" t="s">
        <v>7176</v>
      </c>
      <c r="N417" s="417">
        <v>34</v>
      </c>
      <c r="O417" s="435" t="s">
        <v>7177</v>
      </c>
      <c r="P417" s="426"/>
      <c r="Q417" s="429" t="s">
        <v>7525</v>
      </c>
      <c r="R417" s="419"/>
      <c r="S417" s="420">
        <v>4402.2008005142598</v>
      </c>
      <c r="T417" s="421"/>
      <c r="AB417" s="422"/>
      <c r="AC417" s="422"/>
      <c r="AD417" s="422"/>
      <c r="AE417" s="422"/>
      <c r="AF417" s="422"/>
      <c r="AG417" s="422"/>
      <c r="AH417" s="422"/>
      <c r="AI417" s="422"/>
      <c r="AJ417" s="422"/>
      <c r="AK417" s="422"/>
      <c r="AL417" s="422"/>
      <c r="AM417" s="422"/>
      <c r="AN417" s="422"/>
      <c r="AO417" s="422"/>
      <c r="AP417" s="422"/>
      <c r="AQ417" s="422"/>
      <c r="AR417" s="422"/>
      <c r="AS417" s="422"/>
      <c r="AT417" s="422"/>
      <c r="AU417" s="422"/>
      <c r="AV417" s="422"/>
      <c r="AW417" s="422"/>
      <c r="AX417" s="422"/>
    </row>
    <row r="418" spans="2:50" s="406" customFormat="1" ht="25.5">
      <c r="B418" s="407">
        <v>409</v>
      </c>
      <c r="C418" s="413" t="s">
        <v>2090</v>
      </c>
      <c r="D418" s="409">
        <v>2202</v>
      </c>
      <c r="E418" s="423"/>
      <c r="F418" s="434" t="s">
        <v>7581</v>
      </c>
      <c r="G418" s="433">
        <v>42368</v>
      </c>
      <c r="H418" s="408" t="s">
        <v>7150</v>
      </c>
      <c r="I418" s="413" t="s">
        <v>7151</v>
      </c>
      <c r="J418" s="427"/>
      <c r="K418" s="415" t="s">
        <v>7175</v>
      </c>
      <c r="L418" s="424"/>
      <c r="M418" s="415" t="s">
        <v>7176</v>
      </c>
      <c r="N418" s="417">
        <v>747</v>
      </c>
      <c r="O418" s="435" t="s">
        <v>7177</v>
      </c>
      <c r="P418" s="426"/>
      <c r="Q418" s="429" t="s">
        <v>7525</v>
      </c>
      <c r="R418" s="419"/>
      <c r="S418" s="420">
        <v>82300.835745097502</v>
      </c>
      <c r="T418" s="421"/>
      <c r="AB418" s="422"/>
      <c r="AC418" s="422"/>
      <c r="AD418" s="422"/>
      <c r="AE418" s="422"/>
      <c r="AF418" s="422"/>
      <c r="AG418" s="422"/>
      <c r="AH418" s="422"/>
      <c r="AI418" s="422"/>
      <c r="AJ418" s="422"/>
      <c r="AK418" s="422"/>
      <c r="AL418" s="422"/>
      <c r="AM418" s="422"/>
      <c r="AN418" s="422"/>
      <c r="AO418" s="422"/>
      <c r="AP418" s="422"/>
      <c r="AQ418" s="422"/>
      <c r="AR418" s="422"/>
      <c r="AS418" s="422"/>
      <c r="AT418" s="422"/>
      <c r="AU418" s="422"/>
      <c r="AV418" s="422"/>
      <c r="AW418" s="422"/>
      <c r="AX418" s="422"/>
    </row>
    <row r="419" spans="2:50" s="406" customFormat="1">
      <c r="B419" s="407">
        <v>410</v>
      </c>
      <c r="C419" s="413" t="s">
        <v>2090</v>
      </c>
      <c r="D419" s="409">
        <v>2202</v>
      </c>
      <c r="E419" s="423"/>
      <c r="F419" s="434" t="s">
        <v>7582</v>
      </c>
      <c r="G419" s="433">
        <v>42368</v>
      </c>
      <c r="H419" s="408" t="s">
        <v>7150</v>
      </c>
      <c r="I419" s="413" t="s">
        <v>7151</v>
      </c>
      <c r="J419" s="427"/>
      <c r="K419" s="415" t="s">
        <v>7185</v>
      </c>
      <c r="L419" s="424"/>
      <c r="M419" s="415"/>
      <c r="N419" s="417">
        <v>248</v>
      </c>
      <c r="O419" s="435" t="s">
        <v>7177</v>
      </c>
      <c r="P419" s="426"/>
      <c r="Q419" s="429" t="s">
        <v>7525</v>
      </c>
      <c r="R419" s="419"/>
      <c r="S419" s="420">
        <v>17843.24741052472</v>
      </c>
      <c r="T419" s="421"/>
      <c r="AB419" s="422"/>
      <c r="AC419" s="422"/>
      <c r="AD419" s="422"/>
      <c r="AE419" s="422"/>
      <c r="AF419" s="422"/>
      <c r="AG419" s="422"/>
      <c r="AH419" s="422"/>
      <c r="AI419" s="422"/>
      <c r="AJ419" s="422"/>
      <c r="AK419" s="422"/>
      <c r="AL419" s="422"/>
      <c r="AM419" s="422"/>
      <c r="AN419" s="422"/>
      <c r="AO419" s="422"/>
      <c r="AP419" s="422"/>
      <c r="AQ419" s="422"/>
      <c r="AR419" s="422"/>
      <c r="AS419" s="422"/>
      <c r="AT419" s="422"/>
      <c r="AU419" s="422"/>
      <c r="AV419" s="422"/>
      <c r="AW419" s="422"/>
      <c r="AX419" s="422"/>
    </row>
    <row r="420" spans="2:50" s="406" customFormat="1" ht="25.5">
      <c r="B420" s="407">
        <v>411</v>
      </c>
      <c r="C420" s="413" t="s">
        <v>2090</v>
      </c>
      <c r="D420" s="409">
        <v>2202</v>
      </c>
      <c r="E420" s="423"/>
      <c r="F420" s="434" t="s">
        <v>7583</v>
      </c>
      <c r="G420" s="433">
        <v>42368</v>
      </c>
      <c r="H420" s="408" t="s">
        <v>7150</v>
      </c>
      <c r="I420" s="413" t="s">
        <v>7151</v>
      </c>
      <c r="J420" s="427"/>
      <c r="K420" s="415" t="s">
        <v>7175</v>
      </c>
      <c r="L420" s="424"/>
      <c r="M420" s="415" t="s">
        <v>7176</v>
      </c>
      <c r="N420" s="417">
        <v>797</v>
      </c>
      <c r="O420" s="435" t="s">
        <v>7177</v>
      </c>
      <c r="P420" s="426"/>
      <c r="Q420" s="429" t="s">
        <v>7525</v>
      </c>
      <c r="R420" s="419"/>
      <c r="S420" s="420">
        <f>154434.126375224+6709.53935138518</f>
        <v>161143.66572660918</v>
      </c>
      <c r="T420" s="421"/>
      <c r="AB420" s="422"/>
      <c r="AC420" s="422"/>
      <c r="AD420" s="422"/>
      <c r="AE420" s="422"/>
      <c r="AF420" s="422"/>
      <c r="AG420" s="422"/>
      <c r="AH420" s="422"/>
      <c r="AI420" s="422"/>
      <c r="AJ420" s="422"/>
      <c r="AK420" s="422"/>
      <c r="AL420" s="422"/>
      <c r="AM420" s="422"/>
      <c r="AN420" s="422"/>
      <c r="AO420" s="422"/>
      <c r="AP420" s="422"/>
      <c r="AQ420" s="422"/>
      <c r="AR420" s="422"/>
      <c r="AS420" s="422"/>
      <c r="AT420" s="422"/>
      <c r="AU420" s="422"/>
      <c r="AV420" s="422"/>
      <c r="AW420" s="422"/>
      <c r="AX420" s="422"/>
    </row>
    <row r="421" spans="2:50" s="406" customFormat="1">
      <c r="B421" s="407">
        <v>412</v>
      </c>
      <c r="C421" s="413" t="s">
        <v>2090</v>
      </c>
      <c r="D421" s="409">
        <v>2202</v>
      </c>
      <c r="E421" s="423"/>
      <c r="F421" s="434" t="s">
        <v>7584</v>
      </c>
      <c r="G421" s="433">
        <v>42368</v>
      </c>
      <c r="H421" s="408" t="s">
        <v>7150</v>
      </c>
      <c r="I421" s="413" t="s">
        <v>7151</v>
      </c>
      <c r="J421" s="427"/>
      <c r="K421" s="415" t="s">
        <v>7185</v>
      </c>
      <c r="L421" s="424"/>
      <c r="M421" s="415"/>
      <c r="N421" s="417">
        <v>40</v>
      </c>
      <c r="O421" s="435" t="s">
        <v>7177</v>
      </c>
      <c r="P421" s="426"/>
      <c r="Q421" s="429" t="s">
        <v>7525</v>
      </c>
      <c r="R421" s="419"/>
      <c r="S421" s="420">
        <v>3680.4635147300182</v>
      </c>
      <c r="T421" s="421"/>
      <c r="AB421" s="422"/>
      <c r="AC421" s="422"/>
      <c r="AD421" s="422"/>
      <c r="AE421" s="422"/>
      <c r="AF421" s="422"/>
      <c r="AG421" s="422"/>
      <c r="AH421" s="422"/>
      <c r="AI421" s="422"/>
      <c r="AJ421" s="422"/>
      <c r="AK421" s="422"/>
      <c r="AL421" s="422"/>
      <c r="AM421" s="422"/>
      <c r="AN421" s="422"/>
      <c r="AO421" s="422"/>
      <c r="AP421" s="422"/>
      <c r="AQ421" s="422"/>
      <c r="AR421" s="422"/>
      <c r="AS421" s="422"/>
      <c r="AT421" s="422"/>
      <c r="AU421" s="422"/>
      <c r="AV421" s="422"/>
      <c r="AW421" s="422"/>
      <c r="AX421" s="422"/>
    </row>
    <row r="422" spans="2:50" s="406" customFormat="1" ht="25.5">
      <c r="B422" s="407">
        <v>413</v>
      </c>
      <c r="C422" s="413" t="s">
        <v>2090</v>
      </c>
      <c r="D422" s="409">
        <v>2202</v>
      </c>
      <c r="E422" s="423"/>
      <c r="F422" s="434" t="s">
        <v>7585</v>
      </c>
      <c r="G422" s="433">
        <v>42368</v>
      </c>
      <c r="H422" s="408" t="s">
        <v>7150</v>
      </c>
      <c r="I422" s="413" t="s">
        <v>7151</v>
      </c>
      <c r="J422" s="427"/>
      <c r="K422" s="415" t="s">
        <v>7175</v>
      </c>
      <c r="L422" s="424"/>
      <c r="M422" s="415" t="s">
        <v>7176</v>
      </c>
      <c r="N422" s="417">
        <v>133</v>
      </c>
      <c r="O422" s="435" t="s">
        <v>7177</v>
      </c>
      <c r="P422" s="426"/>
      <c r="Q422" s="429" t="s">
        <v>7525</v>
      </c>
      <c r="R422" s="419"/>
      <c r="S422" s="420">
        <v>14092.161868600691</v>
      </c>
      <c r="T422" s="421"/>
      <c r="AB422" s="422"/>
      <c r="AC422" s="422"/>
      <c r="AD422" s="422"/>
      <c r="AE422" s="422"/>
      <c r="AF422" s="422"/>
      <c r="AG422" s="422"/>
      <c r="AH422" s="422"/>
      <c r="AI422" s="422"/>
      <c r="AJ422" s="422"/>
      <c r="AK422" s="422"/>
      <c r="AL422" s="422"/>
      <c r="AM422" s="422"/>
      <c r="AN422" s="422"/>
      <c r="AO422" s="422"/>
      <c r="AP422" s="422"/>
      <c r="AQ422" s="422"/>
      <c r="AR422" s="422"/>
      <c r="AS422" s="422"/>
      <c r="AT422" s="422"/>
      <c r="AU422" s="422"/>
      <c r="AV422" s="422"/>
      <c r="AW422" s="422"/>
      <c r="AX422" s="422"/>
    </row>
    <row r="423" spans="2:50" s="406" customFormat="1">
      <c r="B423" s="407">
        <v>414</v>
      </c>
      <c r="C423" s="413" t="s">
        <v>2090</v>
      </c>
      <c r="D423" s="409">
        <v>2202</v>
      </c>
      <c r="E423" s="423"/>
      <c r="F423" s="434" t="s">
        <v>7586</v>
      </c>
      <c r="G423" s="433">
        <v>42368</v>
      </c>
      <c r="H423" s="408" t="s">
        <v>7150</v>
      </c>
      <c r="I423" s="413" t="s">
        <v>7151</v>
      </c>
      <c r="J423" s="427"/>
      <c r="K423" s="415" t="s">
        <v>7185</v>
      </c>
      <c r="L423" s="424"/>
      <c r="M423" s="415"/>
      <c r="N423" s="417">
        <v>64</v>
      </c>
      <c r="O423" s="435" t="s">
        <v>7177</v>
      </c>
      <c r="P423" s="426"/>
      <c r="Q423" s="429" t="s">
        <v>7525</v>
      </c>
      <c r="R423" s="419"/>
      <c r="S423" s="420">
        <v>5118.6640450761761</v>
      </c>
      <c r="T423" s="421"/>
      <c r="AB423" s="422"/>
      <c r="AC423" s="422"/>
      <c r="AD423" s="422"/>
      <c r="AE423" s="422"/>
      <c r="AF423" s="422"/>
      <c r="AG423" s="422"/>
      <c r="AH423" s="422"/>
      <c r="AI423" s="422"/>
      <c r="AJ423" s="422"/>
      <c r="AK423" s="422"/>
      <c r="AL423" s="422"/>
      <c r="AM423" s="422"/>
      <c r="AN423" s="422"/>
      <c r="AO423" s="422"/>
      <c r="AP423" s="422"/>
      <c r="AQ423" s="422"/>
      <c r="AR423" s="422"/>
      <c r="AS423" s="422"/>
      <c r="AT423" s="422"/>
      <c r="AU423" s="422"/>
      <c r="AV423" s="422"/>
      <c r="AW423" s="422"/>
      <c r="AX423" s="422"/>
    </row>
    <row r="424" spans="2:50" s="406" customFormat="1" ht="25.5">
      <c r="B424" s="407">
        <v>415</v>
      </c>
      <c r="C424" s="413" t="s">
        <v>2090</v>
      </c>
      <c r="D424" s="409">
        <v>2202</v>
      </c>
      <c r="E424" s="423"/>
      <c r="F424" s="434" t="s">
        <v>7587</v>
      </c>
      <c r="G424" s="433">
        <v>42368</v>
      </c>
      <c r="H424" s="408" t="s">
        <v>7150</v>
      </c>
      <c r="I424" s="413" t="s">
        <v>7151</v>
      </c>
      <c r="J424" s="427"/>
      <c r="K424" s="415" t="s">
        <v>7175</v>
      </c>
      <c r="L424" s="424"/>
      <c r="M424" s="415" t="s">
        <v>7176</v>
      </c>
      <c r="N424" s="417">
        <v>175</v>
      </c>
      <c r="O424" s="435" t="s">
        <v>7177</v>
      </c>
      <c r="P424" s="426"/>
      <c r="Q424" s="429" t="s">
        <v>7525</v>
      </c>
      <c r="R424" s="419"/>
      <c r="S424" s="420">
        <v>18832.348075298632</v>
      </c>
      <c r="T424" s="421"/>
      <c r="AB424" s="422"/>
      <c r="AC424" s="422"/>
      <c r="AD424" s="422"/>
      <c r="AE424" s="422"/>
      <c r="AF424" s="422"/>
      <c r="AG424" s="422"/>
      <c r="AH424" s="422"/>
      <c r="AI424" s="422"/>
      <c r="AJ424" s="422"/>
      <c r="AK424" s="422"/>
      <c r="AL424" s="422"/>
      <c r="AM424" s="422"/>
      <c r="AN424" s="422"/>
      <c r="AO424" s="422"/>
      <c r="AP424" s="422"/>
      <c r="AQ424" s="422"/>
      <c r="AR424" s="422"/>
      <c r="AS424" s="422"/>
      <c r="AT424" s="422"/>
      <c r="AU424" s="422"/>
      <c r="AV424" s="422"/>
      <c r="AW424" s="422"/>
      <c r="AX424" s="422"/>
    </row>
    <row r="425" spans="2:50" s="406" customFormat="1">
      <c r="B425" s="407">
        <v>416</v>
      </c>
      <c r="C425" s="413" t="s">
        <v>2090</v>
      </c>
      <c r="D425" s="409">
        <v>2202</v>
      </c>
      <c r="E425" s="423"/>
      <c r="F425" s="434" t="s">
        <v>7588</v>
      </c>
      <c r="G425" s="433">
        <v>42368</v>
      </c>
      <c r="H425" s="408" t="s">
        <v>7150</v>
      </c>
      <c r="I425" s="413" t="s">
        <v>7151</v>
      </c>
      <c r="J425" s="427"/>
      <c r="K425" s="415" t="s">
        <v>7185</v>
      </c>
      <c r="L425" s="424"/>
      <c r="M425" s="415"/>
      <c r="N425" s="417">
        <v>24</v>
      </c>
      <c r="O425" s="435" t="s">
        <v>7177</v>
      </c>
      <c r="P425" s="426"/>
      <c r="Q425" s="429" t="s">
        <v>7525</v>
      </c>
      <c r="R425" s="419"/>
      <c r="S425" s="420">
        <v>5840.5702309408834</v>
      </c>
      <c r="T425" s="421"/>
      <c r="AB425" s="422"/>
      <c r="AC425" s="422"/>
      <c r="AD425" s="422"/>
      <c r="AE425" s="422"/>
      <c r="AF425" s="422"/>
      <c r="AG425" s="422"/>
      <c r="AH425" s="422"/>
      <c r="AI425" s="422"/>
      <c r="AJ425" s="422"/>
      <c r="AK425" s="422"/>
      <c r="AL425" s="422"/>
      <c r="AM425" s="422"/>
      <c r="AN425" s="422"/>
      <c r="AO425" s="422"/>
      <c r="AP425" s="422"/>
      <c r="AQ425" s="422"/>
      <c r="AR425" s="422"/>
      <c r="AS425" s="422"/>
      <c r="AT425" s="422"/>
      <c r="AU425" s="422"/>
      <c r="AV425" s="422"/>
      <c r="AW425" s="422"/>
      <c r="AX425" s="422"/>
    </row>
    <row r="426" spans="2:50" s="406" customFormat="1" ht="25.5">
      <c r="B426" s="407">
        <v>417</v>
      </c>
      <c r="C426" s="413" t="s">
        <v>2090</v>
      </c>
      <c r="D426" s="409">
        <v>2202</v>
      </c>
      <c r="E426" s="423"/>
      <c r="F426" s="434" t="s">
        <v>7589</v>
      </c>
      <c r="G426" s="433">
        <v>42368</v>
      </c>
      <c r="H426" s="408" t="s">
        <v>7150</v>
      </c>
      <c r="I426" s="413" t="s">
        <v>7151</v>
      </c>
      <c r="J426" s="427"/>
      <c r="K426" s="415" t="s">
        <v>7175</v>
      </c>
      <c r="L426" s="424"/>
      <c r="M426" s="415" t="s">
        <v>7176</v>
      </c>
      <c r="N426" s="417">
        <v>125</v>
      </c>
      <c r="O426" s="435" t="s">
        <v>7177</v>
      </c>
      <c r="P426" s="426"/>
      <c r="Q426" s="429" t="s">
        <v>7525</v>
      </c>
      <c r="R426" s="419"/>
      <c r="S426" s="420">
        <v>13328.809782345241</v>
      </c>
      <c r="T426" s="421"/>
      <c r="AB426" s="422"/>
      <c r="AC426" s="422"/>
      <c r="AD426" s="422"/>
      <c r="AE426" s="422"/>
      <c r="AF426" s="422"/>
      <c r="AG426" s="422"/>
      <c r="AH426" s="422"/>
      <c r="AI426" s="422"/>
      <c r="AJ426" s="422"/>
      <c r="AK426" s="422"/>
      <c r="AL426" s="422"/>
      <c r="AM426" s="422"/>
      <c r="AN426" s="422"/>
      <c r="AO426" s="422"/>
      <c r="AP426" s="422"/>
      <c r="AQ426" s="422"/>
      <c r="AR426" s="422"/>
      <c r="AS426" s="422"/>
      <c r="AT426" s="422"/>
      <c r="AU426" s="422"/>
      <c r="AV426" s="422"/>
      <c r="AW426" s="422"/>
      <c r="AX426" s="422"/>
    </row>
    <row r="427" spans="2:50" s="406" customFormat="1">
      <c r="B427" s="407">
        <v>418</v>
      </c>
      <c r="C427" s="413" t="s">
        <v>2090</v>
      </c>
      <c r="D427" s="409">
        <v>2202</v>
      </c>
      <c r="E427" s="423"/>
      <c r="F427" s="434" t="s">
        <v>7590</v>
      </c>
      <c r="G427" s="433">
        <v>42368</v>
      </c>
      <c r="H427" s="408" t="s">
        <v>7150</v>
      </c>
      <c r="I427" s="413" t="s">
        <v>7151</v>
      </c>
      <c r="J427" s="427"/>
      <c r="K427" s="415" t="s">
        <v>7185</v>
      </c>
      <c r="L427" s="424"/>
      <c r="M427" s="415"/>
      <c r="N427" s="417">
        <v>64</v>
      </c>
      <c r="O427" s="435" t="s">
        <v>7177</v>
      </c>
      <c r="P427" s="426"/>
      <c r="Q427" s="429" t="s">
        <v>7525</v>
      </c>
      <c r="R427" s="419"/>
      <c r="S427" s="420">
        <v>5118.6591415254525</v>
      </c>
      <c r="T427" s="421"/>
      <c r="AB427" s="422"/>
      <c r="AC427" s="422"/>
      <c r="AD427" s="422"/>
      <c r="AE427" s="422"/>
      <c r="AF427" s="422"/>
      <c r="AG427" s="422"/>
      <c r="AH427" s="422"/>
      <c r="AI427" s="422"/>
      <c r="AJ427" s="422"/>
      <c r="AK427" s="422"/>
      <c r="AL427" s="422"/>
      <c r="AM427" s="422"/>
      <c r="AN427" s="422"/>
      <c r="AO427" s="422"/>
      <c r="AP427" s="422"/>
      <c r="AQ427" s="422"/>
      <c r="AR427" s="422"/>
      <c r="AS427" s="422"/>
      <c r="AT427" s="422"/>
      <c r="AU427" s="422"/>
      <c r="AV427" s="422"/>
      <c r="AW427" s="422"/>
      <c r="AX427" s="422"/>
    </row>
    <row r="428" spans="2:50" s="406" customFormat="1" ht="25.5">
      <c r="B428" s="407">
        <v>419</v>
      </c>
      <c r="C428" s="413" t="s">
        <v>2090</v>
      </c>
      <c r="D428" s="409">
        <v>2202</v>
      </c>
      <c r="E428" s="423"/>
      <c r="F428" s="434" t="s">
        <v>7591</v>
      </c>
      <c r="G428" s="433">
        <v>42368</v>
      </c>
      <c r="H428" s="408" t="s">
        <v>7150</v>
      </c>
      <c r="I428" s="413" t="s">
        <v>7151</v>
      </c>
      <c r="J428" s="427"/>
      <c r="K428" s="415"/>
      <c r="L428" s="424"/>
      <c r="M428" s="415"/>
      <c r="N428" s="417">
        <v>546</v>
      </c>
      <c r="O428" s="435" t="s">
        <v>7177</v>
      </c>
      <c r="P428" s="426"/>
      <c r="Q428" s="429" t="s">
        <v>7525</v>
      </c>
      <c r="R428" s="419"/>
      <c r="S428" s="420">
        <v>635341.35317203635</v>
      </c>
      <c r="T428" s="421"/>
      <c r="AB428" s="422"/>
      <c r="AC428" s="422"/>
      <c r="AD428" s="422"/>
      <c r="AE428" s="422"/>
      <c r="AF428" s="422"/>
      <c r="AG428" s="422"/>
      <c r="AH428" s="422"/>
      <c r="AI428" s="422"/>
      <c r="AJ428" s="422"/>
      <c r="AK428" s="422"/>
      <c r="AL428" s="422"/>
      <c r="AM428" s="422"/>
      <c r="AN428" s="422"/>
      <c r="AO428" s="422"/>
      <c r="AP428" s="422"/>
      <c r="AQ428" s="422"/>
      <c r="AR428" s="422"/>
      <c r="AS428" s="422"/>
      <c r="AT428" s="422"/>
      <c r="AU428" s="422"/>
      <c r="AV428" s="422"/>
      <c r="AW428" s="422"/>
      <c r="AX428" s="422"/>
    </row>
    <row r="429" spans="2:50" s="406" customFormat="1" ht="25.5">
      <c r="B429" s="407">
        <v>420</v>
      </c>
      <c r="C429" s="413" t="s">
        <v>2090</v>
      </c>
      <c r="D429" s="409">
        <v>2202</v>
      </c>
      <c r="E429" s="423"/>
      <c r="F429" s="434" t="s">
        <v>7592</v>
      </c>
      <c r="G429" s="433">
        <v>42368</v>
      </c>
      <c r="H429" s="408" t="s">
        <v>7150</v>
      </c>
      <c r="I429" s="413" t="s">
        <v>7151</v>
      </c>
      <c r="J429" s="427"/>
      <c r="K429" s="415" t="s">
        <v>7304</v>
      </c>
      <c r="L429" s="424"/>
      <c r="M429" s="415"/>
      <c r="N429" s="417">
        <v>122</v>
      </c>
      <c r="O429" s="435" t="s">
        <v>7177</v>
      </c>
      <c r="P429" s="426"/>
      <c r="Q429" s="429" t="s">
        <v>7525</v>
      </c>
      <c r="R429" s="419"/>
      <c r="S429" s="420">
        <v>59624.430806162272</v>
      </c>
      <c r="T429" s="421"/>
      <c r="AB429" s="422"/>
      <c r="AC429" s="422"/>
      <c r="AD429" s="422"/>
      <c r="AE429" s="422"/>
      <c r="AF429" s="422"/>
      <c r="AG429" s="422"/>
      <c r="AH429" s="422"/>
      <c r="AI429" s="422"/>
      <c r="AJ429" s="422"/>
      <c r="AK429" s="422"/>
      <c r="AL429" s="422"/>
      <c r="AM429" s="422"/>
      <c r="AN429" s="422"/>
      <c r="AO429" s="422"/>
      <c r="AP429" s="422"/>
      <c r="AQ429" s="422"/>
      <c r="AR429" s="422"/>
      <c r="AS429" s="422"/>
      <c r="AT429" s="422"/>
      <c r="AU429" s="422"/>
      <c r="AV429" s="422"/>
      <c r="AW429" s="422"/>
      <c r="AX429" s="422"/>
    </row>
    <row r="430" spans="2:50" s="406" customFormat="1" ht="25.5">
      <c r="B430" s="407">
        <v>421</v>
      </c>
      <c r="C430" s="413" t="s">
        <v>2090</v>
      </c>
      <c r="D430" s="409">
        <v>2202</v>
      </c>
      <c r="E430" s="423"/>
      <c r="F430" s="434" t="s">
        <v>7593</v>
      </c>
      <c r="G430" s="433">
        <v>42368</v>
      </c>
      <c r="H430" s="408" t="s">
        <v>7150</v>
      </c>
      <c r="I430" s="413" t="s">
        <v>7151</v>
      </c>
      <c r="J430" s="427"/>
      <c r="K430" s="415" t="s">
        <v>7304</v>
      </c>
      <c r="L430" s="424"/>
      <c r="M430" s="415"/>
      <c r="N430" s="417">
        <v>73</v>
      </c>
      <c r="O430" s="435" t="s">
        <v>7177</v>
      </c>
      <c r="P430" s="426"/>
      <c r="Q430" s="429" t="s">
        <v>7525</v>
      </c>
      <c r="R430" s="419"/>
      <c r="S430" s="420">
        <v>35683.171303337011</v>
      </c>
      <c r="T430" s="421"/>
      <c r="AB430" s="422"/>
      <c r="AC430" s="422"/>
      <c r="AD430" s="422"/>
      <c r="AE430" s="422"/>
      <c r="AF430" s="422"/>
      <c r="AG430" s="422"/>
      <c r="AH430" s="422"/>
      <c r="AI430" s="422"/>
      <c r="AJ430" s="422"/>
      <c r="AK430" s="422"/>
      <c r="AL430" s="422"/>
      <c r="AM430" s="422"/>
      <c r="AN430" s="422"/>
      <c r="AO430" s="422"/>
      <c r="AP430" s="422"/>
      <c r="AQ430" s="422"/>
      <c r="AR430" s="422"/>
      <c r="AS430" s="422"/>
      <c r="AT430" s="422"/>
      <c r="AU430" s="422"/>
      <c r="AV430" s="422"/>
      <c r="AW430" s="422"/>
      <c r="AX430" s="422"/>
    </row>
    <row r="431" spans="2:50" s="406" customFormat="1">
      <c r="B431" s="407">
        <v>422</v>
      </c>
      <c r="C431" s="413" t="s">
        <v>2090</v>
      </c>
      <c r="D431" s="409">
        <v>2202</v>
      </c>
      <c r="E431" s="423"/>
      <c r="F431" s="434" t="s">
        <v>7594</v>
      </c>
      <c r="G431" s="433">
        <v>42368</v>
      </c>
      <c r="H431" s="408" t="s">
        <v>7150</v>
      </c>
      <c r="I431" s="413" t="s">
        <v>7151</v>
      </c>
      <c r="J431" s="427"/>
      <c r="K431" s="415" t="s">
        <v>7304</v>
      </c>
      <c r="L431" s="424"/>
      <c r="M431" s="415"/>
      <c r="N431" s="417">
        <v>145</v>
      </c>
      <c r="O431" s="435" t="s">
        <v>7177</v>
      </c>
      <c r="P431" s="426"/>
      <c r="Q431" s="429" t="s">
        <v>7525</v>
      </c>
      <c r="R431" s="419"/>
      <c r="S431" s="420">
        <v>41286.731134265057</v>
      </c>
      <c r="T431" s="421"/>
      <c r="AB431" s="422"/>
      <c r="AC431" s="422"/>
      <c r="AD431" s="422"/>
      <c r="AE431" s="422"/>
      <c r="AF431" s="422"/>
      <c r="AG431" s="422"/>
      <c r="AH431" s="422"/>
      <c r="AI431" s="422"/>
      <c r="AJ431" s="422"/>
      <c r="AK431" s="422"/>
      <c r="AL431" s="422"/>
      <c r="AM431" s="422"/>
      <c r="AN431" s="422"/>
      <c r="AO431" s="422"/>
      <c r="AP431" s="422"/>
      <c r="AQ431" s="422"/>
      <c r="AR431" s="422"/>
      <c r="AS431" s="422"/>
      <c r="AT431" s="422"/>
      <c r="AU431" s="422"/>
      <c r="AV431" s="422"/>
      <c r="AW431" s="422"/>
      <c r="AX431" s="422"/>
    </row>
    <row r="432" spans="2:50" s="406" customFormat="1">
      <c r="B432" s="407">
        <v>423</v>
      </c>
      <c r="C432" s="413" t="s">
        <v>2090</v>
      </c>
      <c r="D432" s="409">
        <v>2202</v>
      </c>
      <c r="E432" s="423"/>
      <c r="F432" s="434" t="s">
        <v>7595</v>
      </c>
      <c r="G432" s="433">
        <v>42368</v>
      </c>
      <c r="H432" s="408" t="s">
        <v>7150</v>
      </c>
      <c r="I432" s="413" t="s">
        <v>7151</v>
      </c>
      <c r="J432" s="427"/>
      <c r="K432" s="415" t="s">
        <v>7304</v>
      </c>
      <c r="L432" s="424"/>
      <c r="M432" s="415"/>
      <c r="N432" s="417">
        <v>2087</v>
      </c>
      <c r="O432" s="435" t="s">
        <v>7177</v>
      </c>
      <c r="P432" s="426"/>
      <c r="Q432" s="429" t="s">
        <v>7525</v>
      </c>
      <c r="R432" s="419"/>
      <c r="S432" s="420">
        <v>740813.18777557358</v>
      </c>
      <c r="T432" s="421"/>
      <c r="AB432" s="422"/>
      <c r="AC432" s="422"/>
      <c r="AD432" s="422"/>
      <c r="AE432" s="422"/>
      <c r="AF432" s="422"/>
      <c r="AG432" s="422"/>
      <c r="AH432" s="422"/>
      <c r="AI432" s="422"/>
      <c r="AJ432" s="422"/>
      <c r="AK432" s="422"/>
      <c r="AL432" s="422"/>
      <c r="AM432" s="422"/>
      <c r="AN432" s="422"/>
      <c r="AO432" s="422"/>
      <c r="AP432" s="422"/>
      <c r="AQ432" s="422"/>
      <c r="AR432" s="422"/>
      <c r="AS432" s="422"/>
      <c r="AT432" s="422"/>
      <c r="AU432" s="422"/>
      <c r="AV432" s="422"/>
      <c r="AW432" s="422"/>
      <c r="AX432" s="422"/>
    </row>
    <row r="433" spans="2:50" s="406" customFormat="1">
      <c r="B433" s="407">
        <v>424</v>
      </c>
      <c r="C433" s="413" t="s">
        <v>2090</v>
      </c>
      <c r="D433" s="409">
        <v>2202</v>
      </c>
      <c r="E433" s="423"/>
      <c r="F433" s="434" t="s">
        <v>7596</v>
      </c>
      <c r="G433" s="433">
        <v>42368</v>
      </c>
      <c r="H433" s="408" t="s">
        <v>7150</v>
      </c>
      <c r="I433" s="413" t="s">
        <v>7151</v>
      </c>
      <c r="J433" s="427"/>
      <c r="K433" s="415" t="s">
        <v>7304</v>
      </c>
      <c r="L433" s="424"/>
      <c r="M433" s="415"/>
      <c r="N433" s="417">
        <v>246</v>
      </c>
      <c r="O433" s="435" t="s">
        <v>7177</v>
      </c>
      <c r="P433" s="426"/>
      <c r="Q433" s="429" t="s">
        <v>7525</v>
      </c>
      <c r="R433" s="419"/>
      <c r="S433" s="420">
        <v>87283.595157684307</v>
      </c>
      <c r="T433" s="421"/>
      <c r="AB433" s="422"/>
      <c r="AC433" s="422"/>
      <c r="AD433" s="422"/>
      <c r="AE433" s="422"/>
      <c r="AF433" s="422"/>
      <c r="AG433" s="422"/>
      <c r="AH433" s="422"/>
      <c r="AI433" s="422"/>
      <c r="AJ433" s="422"/>
      <c r="AK433" s="422"/>
      <c r="AL433" s="422"/>
      <c r="AM433" s="422"/>
      <c r="AN433" s="422"/>
      <c r="AO433" s="422"/>
      <c r="AP433" s="422"/>
      <c r="AQ433" s="422"/>
      <c r="AR433" s="422"/>
      <c r="AS433" s="422"/>
      <c r="AT433" s="422"/>
      <c r="AU433" s="422"/>
      <c r="AV433" s="422"/>
      <c r="AW433" s="422"/>
      <c r="AX433" s="422"/>
    </row>
    <row r="434" spans="2:50" s="406" customFormat="1">
      <c r="B434" s="407">
        <v>425</v>
      </c>
      <c r="C434" s="413" t="s">
        <v>2090</v>
      </c>
      <c r="D434" s="409">
        <v>2202</v>
      </c>
      <c r="E434" s="423"/>
      <c r="F434" s="434" t="s">
        <v>7597</v>
      </c>
      <c r="G434" s="433">
        <v>42368</v>
      </c>
      <c r="H434" s="408" t="s">
        <v>7150</v>
      </c>
      <c r="I434" s="413" t="s">
        <v>7151</v>
      </c>
      <c r="J434" s="427"/>
      <c r="K434" s="415" t="s">
        <v>7304</v>
      </c>
      <c r="L434" s="424"/>
      <c r="M434" s="415"/>
      <c r="N434" s="417">
        <v>31</v>
      </c>
      <c r="O434" s="435" t="s">
        <v>7177</v>
      </c>
      <c r="P434" s="426"/>
      <c r="Q434" s="429" t="s">
        <v>7525</v>
      </c>
      <c r="R434" s="419"/>
      <c r="S434" s="420">
        <v>10973.754234547532</v>
      </c>
      <c r="T434" s="421"/>
      <c r="AB434" s="422"/>
      <c r="AC434" s="422"/>
      <c r="AD434" s="422"/>
      <c r="AE434" s="422"/>
      <c r="AF434" s="422"/>
      <c r="AG434" s="422"/>
      <c r="AH434" s="422"/>
      <c r="AI434" s="422"/>
      <c r="AJ434" s="422"/>
      <c r="AK434" s="422"/>
      <c r="AL434" s="422"/>
      <c r="AM434" s="422"/>
      <c r="AN434" s="422"/>
      <c r="AO434" s="422"/>
      <c r="AP434" s="422"/>
      <c r="AQ434" s="422"/>
      <c r="AR434" s="422"/>
      <c r="AS434" s="422"/>
      <c r="AT434" s="422"/>
      <c r="AU434" s="422"/>
      <c r="AV434" s="422"/>
      <c r="AW434" s="422"/>
      <c r="AX434" s="422"/>
    </row>
    <row r="435" spans="2:50" s="406" customFormat="1">
      <c r="B435" s="407">
        <v>426</v>
      </c>
      <c r="C435" s="413" t="s">
        <v>2090</v>
      </c>
      <c r="D435" s="409">
        <v>2202</v>
      </c>
      <c r="E435" s="423"/>
      <c r="F435" s="434" t="s">
        <v>7598</v>
      </c>
      <c r="G435" s="433">
        <v>42368</v>
      </c>
      <c r="H435" s="408" t="s">
        <v>7150</v>
      </c>
      <c r="I435" s="413" t="s">
        <v>7151</v>
      </c>
      <c r="J435" s="427"/>
      <c r="K435" s="415" t="s">
        <v>7304</v>
      </c>
      <c r="L435" s="424"/>
      <c r="M435" s="415"/>
      <c r="N435" s="417">
        <v>14</v>
      </c>
      <c r="O435" s="435" t="s">
        <v>7177</v>
      </c>
      <c r="P435" s="426"/>
      <c r="Q435" s="429" t="s">
        <v>7525</v>
      </c>
      <c r="R435" s="419"/>
      <c r="S435" s="420">
        <v>5064.8121613556423</v>
      </c>
      <c r="T435" s="421"/>
      <c r="AB435" s="422"/>
      <c r="AC435" s="422"/>
      <c r="AD435" s="422"/>
      <c r="AE435" s="422"/>
      <c r="AF435" s="422"/>
      <c r="AG435" s="422"/>
      <c r="AH435" s="422"/>
      <c r="AI435" s="422"/>
      <c r="AJ435" s="422"/>
      <c r="AK435" s="422"/>
      <c r="AL435" s="422"/>
      <c r="AM435" s="422"/>
      <c r="AN435" s="422"/>
      <c r="AO435" s="422"/>
      <c r="AP435" s="422"/>
      <c r="AQ435" s="422"/>
      <c r="AR435" s="422"/>
      <c r="AS435" s="422"/>
      <c r="AT435" s="422"/>
      <c r="AU435" s="422"/>
      <c r="AV435" s="422"/>
      <c r="AW435" s="422"/>
      <c r="AX435" s="422"/>
    </row>
    <row r="436" spans="2:50" s="406" customFormat="1">
      <c r="B436" s="407">
        <v>427</v>
      </c>
      <c r="C436" s="413" t="s">
        <v>2090</v>
      </c>
      <c r="D436" s="409">
        <v>2202</v>
      </c>
      <c r="E436" s="423"/>
      <c r="F436" s="434" t="s">
        <v>7599</v>
      </c>
      <c r="G436" s="433">
        <v>42368</v>
      </c>
      <c r="H436" s="408" t="s">
        <v>7150</v>
      </c>
      <c r="I436" s="413" t="s">
        <v>7151</v>
      </c>
      <c r="J436" s="427"/>
      <c r="K436" s="415" t="s">
        <v>7304</v>
      </c>
      <c r="L436" s="424"/>
      <c r="M436" s="415"/>
      <c r="N436" s="417">
        <v>1296</v>
      </c>
      <c r="O436" s="435" t="s">
        <v>7177</v>
      </c>
      <c r="P436" s="426"/>
      <c r="Q436" s="429" t="s">
        <v>7525</v>
      </c>
      <c r="R436" s="419"/>
      <c r="S436" s="420">
        <v>328826.52145247831</v>
      </c>
      <c r="T436" s="421"/>
      <c r="AB436" s="422"/>
      <c r="AC436" s="422"/>
      <c r="AD436" s="422"/>
      <c r="AE436" s="422"/>
      <c r="AF436" s="422"/>
      <c r="AG436" s="422"/>
      <c r="AH436" s="422"/>
      <c r="AI436" s="422"/>
      <c r="AJ436" s="422"/>
      <c r="AK436" s="422"/>
      <c r="AL436" s="422"/>
      <c r="AM436" s="422"/>
      <c r="AN436" s="422"/>
      <c r="AO436" s="422"/>
      <c r="AP436" s="422"/>
      <c r="AQ436" s="422"/>
      <c r="AR436" s="422"/>
      <c r="AS436" s="422"/>
      <c r="AT436" s="422"/>
      <c r="AU436" s="422"/>
      <c r="AV436" s="422"/>
      <c r="AW436" s="422"/>
      <c r="AX436" s="422"/>
    </row>
    <row r="437" spans="2:50" s="406" customFormat="1" ht="25.5">
      <c r="B437" s="407">
        <v>428</v>
      </c>
      <c r="C437" s="413" t="s">
        <v>2090</v>
      </c>
      <c r="D437" s="409">
        <v>2202</v>
      </c>
      <c r="E437" s="423"/>
      <c r="F437" s="434" t="s">
        <v>7600</v>
      </c>
      <c r="G437" s="433">
        <v>42368</v>
      </c>
      <c r="H437" s="408" t="s">
        <v>7150</v>
      </c>
      <c r="I437" s="413" t="s">
        <v>7151</v>
      </c>
      <c r="J437" s="427"/>
      <c r="K437" s="415" t="s">
        <v>7304</v>
      </c>
      <c r="L437" s="424"/>
      <c r="M437" s="415"/>
      <c r="N437" s="417">
        <v>1020</v>
      </c>
      <c r="O437" s="435" t="s">
        <v>7177</v>
      </c>
      <c r="P437" s="426"/>
      <c r="Q437" s="429" t="s">
        <v>7525</v>
      </c>
      <c r="R437" s="419"/>
      <c r="S437" s="420">
        <v>190731.97410688791</v>
      </c>
      <c r="T437" s="421"/>
      <c r="AB437" s="422"/>
      <c r="AC437" s="422"/>
      <c r="AD437" s="422"/>
      <c r="AE437" s="422"/>
      <c r="AF437" s="422"/>
      <c r="AG437" s="422"/>
      <c r="AH437" s="422"/>
      <c r="AI437" s="422"/>
      <c r="AJ437" s="422"/>
      <c r="AK437" s="422"/>
      <c r="AL437" s="422"/>
      <c r="AM437" s="422"/>
      <c r="AN437" s="422"/>
      <c r="AO437" s="422"/>
      <c r="AP437" s="422"/>
      <c r="AQ437" s="422"/>
      <c r="AR437" s="422"/>
      <c r="AS437" s="422"/>
      <c r="AT437" s="422"/>
      <c r="AU437" s="422"/>
      <c r="AV437" s="422"/>
      <c r="AW437" s="422"/>
      <c r="AX437" s="422"/>
    </row>
    <row r="438" spans="2:50" s="406" customFormat="1" ht="25.5">
      <c r="B438" s="407">
        <v>429</v>
      </c>
      <c r="C438" s="413" t="s">
        <v>2090</v>
      </c>
      <c r="D438" s="409">
        <v>2202</v>
      </c>
      <c r="E438" s="423"/>
      <c r="F438" s="434" t="s">
        <v>7601</v>
      </c>
      <c r="G438" s="433">
        <v>42368</v>
      </c>
      <c r="H438" s="408" t="s">
        <v>7150</v>
      </c>
      <c r="I438" s="413" t="s">
        <v>7151</v>
      </c>
      <c r="J438" s="427"/>
      <c r="K438" s="415" t="s">
        <v>7304</v>
      </c>
      <c r="L438" s="424"/>
      <c r="M438" s="415"/>
      <c r="N438" s="417">
        <v>453</v>
      </c>
      <c r="O438" s="435" t="s">
        <v>7177</v>
      </c>
      <c r="P438" s="426"/>
      <c r="Q438" s="429" t="s">
        <v>7525</v>
      </c>
      <c r="R438" s="419"/>
      <c r="S438" s="420">
        <v>132855.32133339887</v>
      </c>
      <c r="T438" s="421"/>
      <c r="AB438" s="422"/>
      <c r="AC438" s="422"/>
      <c r="AD438" s="422"/>
      <c r="AE438" s="422"/>
      <c r="AF438" s="422"/>
      <c r="AG438" s="422"/>
      <c r="AH438" s="422"/>
      <c r="AI438" s="422"/>
      <c r="AJ438" s="422"/>
      <c r="AK438" s="422"/>
      <c r="AL438" s="422"/>
      <c r="AM438" s="422"/>
      <c r="AN438" s="422"/>
      <c r="AO438" s="422"/>
      <c r="AP438" s="422"/>
      <c r="AQ438" s="422"/>
      <c r="AR438" s="422"/>
      <c r="AS438" s="422"/>
      <c r="AT438" s="422"/>
      <c r="AU438" s="422"/>
      <c r="AV438" s="422"/>
      <c r="AW438" s="422"/>
      <c r="AX438" s="422"/>
    </row>
    <row r="439" spans="2:50" s="406" customFormat="1">
      <c r="B439" s="407">
        <v>430</v>
      </c>
      <c r="C439" s="413" t="s">
        <v>2090</v>
      </c>
      <c r="D439" s="409">
        <v>2202</v>
      </c>
      <c r="E439" s="423"/>
      <c r="F439" s="434" t="s">
        <v>7602</v>
      </c>
      <c r="G439" s="433">
        <v>42368</v>
      </c>
      <c r="H439" s="408" t="s">
        <v>7150</v>
      </c>
      <c r="I439" s="413" t="s">
        <v>7151</v>
      </c>
      <c r="J439" s="427"/>
      <c r="K439" s="415" t="s">
        <v>7304</v>
      </c>
      <c r="L439" s="424"/>
      <c r="M439" s="415"/>
      <c r="N439" s="417">
        <v>391</v>
      </c>
      <c r="O439" s="435" t="s">
        <v>7177</v>
      </c>
      <c r="P439" s="426"/>
      <c r="Q439" s="429" t="s">
        <v>7525</v>
      </c>
      <c r="R439" s="419"/>
      <c r="S439" s="420">
        <v>229643.9592130066</v>
      </c>
      <c r="T439" s="421"/>
      <c r="AB439" s="422"/>
      <c r="AC439" s="422"/>
      <c r="AD439" s="422"/>
      <c r="AE439" s="422"/>
      <c r="AF439" s="422"/>
      <c r="AG439" s="422"/>
      <c r="AH439" s="422"/>
      <c r="AI439" s="422"/>
      <c r="AJ439" s="422"/>
      <c r="AK439" s="422"/>
      <c r="AL439" s="422"/>
      <c r="AM439" s="422"/>
      <c r="AN439" s="422"/>
      <c r="AO439" s="422"/>
      <c r="AP439" s="422"/>
      <c r="AQ439" s="422"/>
      <c r="AR439" s="422"/>
      <c r="AS439" s="422"/>
      <c r="AT439" s="422"/>
      <c r="AU439" s="422"/>
      <c r="AV439" s="422"/>
      <c r="AW439" s="422"/>
      <c r="AX439" s="422"/>
    </row>
    <row r="440" spans="2:50" s="406" customFormat="1">
      <c r="B440" s="407">
        <v>431</v>
      </c>
      <c r="C440" s="413" t="s">
        <v>2090</v>
      </c>
      <c r="D440" s="409">
        <v>2202</v>
      </c>
      <c r="E440" s="423"/>
      <c r="F440" s="434" t="s">
        <v>7603</v>
      </c>
      <c r="G440" s="433">
        <v>42368</v>
      </c>
      <c r="H440" s="408" t="s">
        <v>7150</v>
      </c>
      <c r="I440" s="413" t="s">
        <v>7151</v>
      </c>
      <c r="J440" s="427"/>
      <c r="K440" s="415" t="s">
        <v>7304</v>
      </c>
      <c r="L440" s="424"/>
      <c r="M440" s="415"/>
      <c r="N440" s="417">
        <v>561</v>
      </c>
      <c r="O440" s="435" t="s">
        <v>7177</v>
      </c>
      <c r="P440" s="426"/>
      <c r="Q440" s="429" t="s">
        <v>7525</v>
      </c>
      <c r="R440" s="419"/>
      <c r="S440" s="420">
        <v>325276.42700631008</v>
      </c>
      <c r="T440" s="421"/>
      <c r="AB440" s="422"/>
      <c r="AC440" s="422"/>
      <c r="AD440" s="422"/>
      <c r="AE440" s="422"/>
      <c r="AF440" s="422"/>
      <c r="AG440" s="422"/>
      <c r="AH440" s="422"/>
      <c r="AI440" s="422"/>
      <c r="AJ440" s="422"/>
      <c r="AK440" s="422"/>
      <c r="AL440" s="422"/>
      <c r="AM440" s="422"/>
      <c r="AN440" s="422"/>
      <c r="AO440" s="422"/>
      <c r="AP440" s="422"/>
      <c r="AQ440" s="422"/>
      <c r="AR440" s="422"/>
      <c r="AS440" s="422"/>
      <c r="AT440" s="422"/>
      <c r="AU440" s="422"/>
      <c r="AV440" s="422"/>
      <c r="AW440" s="422"/>
      <c r="AX440" s="422"/>
    </row>
    <row r="441" spans="2:50" s="406" customFormat="1">
      <c r="B441" s="407">
        <v>432</v>
      </c>
      <c r="C441" s="413" t="s">
        <v>2090</v>
      </c>
      <c r="D441" s="409">
        <v>2202</v>
      </c>
      <c r="E441" s="423"/>
      <c r="F441" s="434" t="s">
        <v>7604</v>
      </c>
      <c r="G441" s="433">
        <v>42368</v>
      </c>
      <c r="H441" s="408" t="s">
        <v>7150</v>
      </c>
      <c r="I441" s="413" t="s">
        <v>7151</v>
      </c>
      <c r="J441" s="427"/>
      <c r="K441" s="415" t="s">
        <v>7304</v>
      </c>
      <c r="L441" s="424"/>
      <c r="M441" s="415"/>
      <c r="N441" s="417">
        <v>190</v>
      </c>
      <c r="O441" s="435" t="s">
        <v>7177</v>
      </c>
      <c r="P441" s="426"/>
      <c r="Q441" s="429" t="s">
        <v>7525</v>
      </c>
      <c r="R441" s="419"/>
      <c r="S441" s="420">
        <v>58415.236991370686</v>
      </c>
      <c r="T441" s="421"/>
      <c r="AB441" s="422"/>
      <c r="AC441" s="422"/>
      <c r="AD441" s="422"/>
      <c r="AE441" s="422"/>
      <c r="AF441" s="422"/>
      <c r="AG441" s="422"/>
      <c r="AH441" s="422"/>
      <c r="AI441" s="422"/>
      <c r="AJ441" s="422"/>
      <c r="AK441" s="422"/>
      <c r="AL441" s="422"/>
      <c r="AM441" s="422"/>
      <c r="AN441" s="422"/>
      <c r="AO441" s="422"/>
      <c r="AP441" s="422"/>
      <c r="AQ441" s="422"/>
      <c r="AR441" s="422"/>
      <c r="AS441" s="422"/>
      <c r="AT441" s="422"/>
      <c r="AU441" s="422"/>
      <c r="AV441" s="422"/>
      <c r="AW441" s="422"/>
      <c r="AX441" s="422"/>
    </row>
    <row r="442" spans="2:50" s="406" customFormat="1">
      <c r="B442" s="407">
        <v>433</v>
      </c>
      <c r="C442" s="413" t="s">
        <v>2090</v>
      </c>
      <c r="D442" s="409">
        <v>2202</v>
      </c>
      <c r="E442" s="423"/>
      <c r="F442" s="434" t="s">
        <v>7605</v>
      </c>
      <c r="G442" s="433">
        <v>42368</v>
      </c>
      <c r="H442" s="408" t="s">
        <v>7150</v>
      </c>
      <c r="I442" s="413" t="s">
        <v>7151</v>
      </c>
      <c r="J442" s="427"/>
      <c r="K442" s="415" t="s">
        <v>7304</v>
      </c>
      <c r="L442" s="424"/>
      <c r="M442" s="415"/>
      <c r="N442" s="417">
        <v>110</v>
      </c>
      <c r="O442" s="435" t="s">
        <v>7177</v>
      </c>
      <c r="P442" s="426"/>
      <c r="Q442" s="429" t="s">
        <v>7525</v>
      </c>
      <c r="R442" s="419"/>
      <c r="S442" s="420">
        <v>43272.592899720526</v>
      </c>
      <c r="T442" s="421"/>
      <c r="AB442" s="422"/>
      <c r="AC442" s="422"/>
      <c r="AD442" s="422"/>
      <c r="AE442" s="422"/>
      <c r="AF442" s="422"/>
      <c r="AG442" s="422"/>
      <c r="AH442" s="422"/>
      <c r="AI442" s="422"/>
      <c r="AJ442" s="422"/>
      <c r="AK442" s="422"/>
      <c r="AL442" s="422"/>
      <c r="AM442" s="422"/>
      <c r="AN442" s="422"/>
      <c r="AO442" s="422"/>
      <c r="AP442" s="422"/>
      <c r="AQ442" s="422"/>
      <c r="AR442" s="422"/>
      <c r="AS442" s="422"/>
      <c r="AT442" s="422"/>
      <c r="AU442" s="422"/>
      <c r="AV442" s="422"/>
      <c r="AW442" s="422"/>
      <c r="AX442" s="422"/>
    </row>
    <row r="443" spans="2:50" s="406" customFormat="1">
      <c r="B443" s="407">
        <v>434</v>
      </c>
      <c r="C443" s="413" t="s">
        <v>2090</v>
      </c>
      <c r="D443" s="409">
        <v>2202</v>
      </c>
      <c r="E443" s="423"/>
      <c r="F443" s="434" t="s">
        <v>7606</v>
      </c>
      <c r="G443" s="433">
        <v>42368</v>
      </c>
      <c r="H443" s="408" t="s">
        <v>7150</v>
      </c>
      <c r="I443" s="413" t="s">
        <v>7151</v>
      </c>
      <c r="J443" s="427"/>
      <c r="K443" s="415" t="s">
        <v>7304</v>
      </c>
      <c r="L443" s="424"/>
      <c r="M443" s="415"/>
      <c r="N443" s="417">
        <v>1461</v>
      </c>
      <c r="O443" s="435" t="s">
        <v>7177</v>
      </c>
      <c r="P443" s="426"/>
      <c r="Q443" s="429" t="s">
        <v>7525</v>
      </c>
      <c r="R443" s="419"/>
      <c r="S443" s="420">
        <v>339689.96758931177</v>
      </c>
      <c r="T443" s="421"/>
      <c r="AB443" s="422"/>
      <c r="AC443" s="422"/>
      <c r="AD443" s="422"/>
      <c r="AE443" s="422"/>
      <c r="AF443" s="422"/>
      <c r="AG443" s="422"/>
      <c r="AH443" s="422"/>
      <c r="AI443" s="422"/>
      <c r="AJ443" s="422"/>
      <c r="AK443" s="422"/>
      <c r="AL443" s="422"/>
      <c r="AM443" s="422"/>
      <c r="AN443" s="422"/>
      <c r="AO443" s="422"/>
      <c r="AP443" s="422"/>
      <c r="AQ443" s="422"/>
      <c r="AR443" s="422"/>
      <c r="AS443" s="422"/>
      <c r="AT443" s="422"/>
      <c r="AU443" s="422"/>
      <c r="AV443" s="422"/>
      <c r="AW443" s="422"/>
      <c r="AX443" s="422"/>
    </row>
    <row r="444" spans="2:50" s="406" customFormat="1">
      <c r="B444" s="407">
        <v>435</v>
      </c>
      <c r="C444" s="413" t="s">
        <v>2090</v>
      </c>
      <c r="D444" s="409">
        <v>2202</v>
      </c>
      <c r="E444" s="423"/>
      <c r="F444" s="434" t="s">
        <v>7607</v>
      </c>
      <c r="G444" s="433">
        <v>42368</v>
      </c>
      <c r="H444" s="408" t="s">
        <v>7150</v>
      </c>
      <c r="I444" s="413" t="s">
        <v>7151</v>
      </c>
      <c r="J444" s="427"/>
      <c r="K444" s="415" t="s">
        <v>7304</v>
      </c>
      <c r="L444" s="424"/>
      <c r="M444" s="415"/>
      <c r="N444" s="417">
        <v>724</v>
      </c>
      <c r="O444" s="435" t="s">
        <v>7177</v>
      </c>
      <c r="P444" s="426"/>
      <c r="Q444" s="429" t="s">
        <v>7525</v>
      </c>
      <c r="R444" s="419"/>
      <c r="S444" s="420">
        <v>195196.55896938115</v>
      </c>
      <c r="T444" s="421"/>
      <c r="AB444" s="422"/>
      <c r="AC444" s="422"/>
      <c r="AD444" s="422"/>
      <c r="AE444" s="422"/>
      <c r="AF444" s="422"/>
      <c r="AG444" s="422"/>
      <c r="AH444" s="422"/>
      <c r="AI444" s="422"/>
      <c r="AJ444" s="422"/>
      <c r="AK444" s="422"/>
      <c r="AL444" s="422"/>
      <c r="AM444" s="422"/>
      <c r="AN444" s="422"/>
      <c r="AO444" s="422"/>
      <c r="AP444" s="422"/>
      <c r="AQ444" s="422"/>
      <c r="AR444" s="422"/>
      <c r="AS444" s="422"/>
      <c r="AT444" s="422"/>
      <c r="AU444" s="422"/>
      <c r="AV444" s="422"/>
      <c r="AW444" s="422"/>
      <c r="AX444" s="422"/>
    </row>
    <row r="445" spans="2:50" s="406" customFormat="1">
      <c r="B445" s="407">
        <v>436</v>
      </c>
      <c r="C445" s="413" t="s">
        <v>2090</v>
      </c>
      <c r="D445" s="409">
        <v>2202</v>
      </c>
      <c r="E445" s="423"/>
      <c r="F445" s="434" t="s">
        <v>7608</v>
      </c>
      <c r="G445" s="433">
        <v>42368</v>
      </c>
      <c r="H445" s="408" t="s">
        <v>7150</v>
      </c>
      <c r="I445" s="413" t="s">
        <v>7151</v>
      </c>
      <c r="J445" s="427"/>
      <c r="K445" s="415" t="s">
        <v>7304</v>
      </c>
      <c r="L445" s="424"/>
      <c r="M445" s="415"/>
      <c r="N445" s="417">
        <v>764</v>
      </c>
      <c r="O445" s="435" t="s">
        <v>7177</v>
      </c>
      <c r="P445" s="426"/>
      <c r="Q445" s="429" t="s">
        <v>7525</v>
      </c>
      <c r="R445" s="419"/>
      <c r="S445" s="420">
        <v>223769.4182723331</v>
      </c>
      <c r="T445" s="421"/>
      <c r="AB445" s="422"/>
      <c r="AC445" s="422"/>
      <c r="AD445" s="422"/>
      <c r="AE445" s="422"/>
      <c r="AF445" s="422"/>
      <c r="AG445" s="422"/>
      <c r="AH445" s="422"/>
      <c r="AI445" s="422"/>
      <c r="AJ445" s="422"/>
      <c r="AK445" s="422"/>
      <c r="AL445" s="422"/>
      <c r="AM445" s="422"/>
      <c r="AN445" s="422"/>
      <c r="AO445" s="422"/>
      <c r="AP445" s="422"/>
      <c r="AQ445" s="422"/>
      <c r="AR445" s="422"/>
      <c r="AS445" s="422"/>
      <c r="AT445" s="422"/>
      <c r="AU445" s="422"/>
      <c r="AV445" s="422"/>
      <c r="AW445" s="422"/>
      <c r="AX445" s="422"/>
    </row>
    <row r="446" spans="2:50" s="406" customFormat="1" ht="25.5">
      <c r="B446" s="407">
        <v>437</v>
      </c>
      <c r="C446" s="413" t="s">
        <v>2090</v>
      </c>
      <c r="D446" s="409">
        <v>2202</v>
      </c>
      <c r="E446" s="423"/>
      <c r="F446" s="434" t="s">
        <v>7609</v>
      </c>
      <c r="G446" s="433">
        <v>42368</v>
      </c>
      <c r="H446" s="408" t="s">
        <v>7150</v>
      </c>
      <c r="I446" s="413" t="s">
        <v>7151</v>
      </c>
      <c r="J446" s="427"/>
      <c r="K446" s="415" t="s">
        <v>7304</v>
      </c>
      <c r="L446" s="424"/>
      <c r="M446" s="415"/>
      <c r="N446" s="417">
        <v>360</v>
      </c>
      <c r="O446" s="435" t="s">
        <v>7177</v>
      </c>
      <c r="P446" s="426"/>
      <c r="Q446" s="429" t="s">
        <v>7525</v>
      </c>
      <c r="R446" s="419"/>
      <c r="S446" s="420">
        <v>97758.429451311502</v>
      </c>
      <c r="T446" s="421"/>
      <c r="AB446" s="422"/>
      <c r="AC446" s="422"/>
      <c r="AD446" s="422"/>
      <c r="AE446" s="422"/>
      <c r="AF446" s="422"/>
      <c r="AG446" s="422"/>
      <c r="AH446" s="422"/>
      <c r="AI446" s="422"/>
      <c r="AJ446" s="422"/>
      <c r="AK446" s="422"/>
      <c r="AL446" s="422"/>
      <c r="AM446" s="422"/>
      <c r="AN446" s="422"/>
      <c r="AO446" s="422"/>
      <c r="AP446" s="422"/>
      <c r="AQ446" s="422"/>
      <c r="AR446" s="422"/>
      <c r="AS446" s="422"/>
      <c r="AT446" s="422"/>
      <c r="AU446" s="422"/>
      <c r="AV446" s="422"/>
      <c r="AW446" s="422"/>
      <c r="AX446" s="422"/>
    </row>
    <row r="447" spans="2:50" s="406" customFormat="1">
      <c r="B447" s="407">
        <v>438</v>
      </c>
      <c r="C447" s="413" t="s">
        <v>2090</v>
      </c>
      <c r="D447" s="409">
        <v>2202</v>
      </c>
      <c r="E447" s="423"/>
      <c r="F447" s="434" t="s">
        <v>7610</v>
      </c>
      <c r="G447" s="433">
        <v>42368</v>
      </c>
      <c r="H447" s="408" t="s">
        <v>7150</v>
      </c>
      <c r="I447" s="413" t="s">
        <v>7151</v>
      </c>
      <c r="J447" s="427"/>
      <c r="K447" s="415" t="s">
        <v>7304</v>
      </c>
      <c r="L447" s="424"/>
      <c r="M447" s="415"/>
      <c r="N447" s="417">
        <v>211</v>
      </c>
      <c r="O447" s="435" t="s">
        <v>7177</v>
      </c>
      <c r="P447" s="426"/>
      <c r="Q447" s="429" t="s">
        <v>7525</v>
      </c>
      <c r="R447" s="419"/>
      <c r="S447" s="420">
        <v>64434.07308466002</v>
      </c>
      <c r="T447" s="421"/>
      <c r="AB447" s="422"/>
      <c r="AC447" s="422"/>
      <c r="AD447" s="422"/>
      <c r="AE447" s="422"/>
      <c r="AF447" s="422"/>
      <c r="AG447" s="422"/>
      <c r="AH447" s="422"/>
      <c r="AI447" s="422"/>
      <c r="AJ447" s="422"/>
      <c r="AK447" s="422"/>
      <c r="AL447" s="422"/>
      <c r="AM447" s="422"/>
      <c r="AN447" s="422"/>
      <c r="AO447" s="422"/>
      <c r="AP447" s="422"/>
      <c r="AQ447" s="422"/>
      <c r="AR447" s="422"/>
      <c r="AS447" s="422"/>
      <c r="AT447" s="422"/>
      <c r="AU447" s="422"/>
      <c r="AV447" s="422"/>
      <c r="AW447" s="422"/>
      <c r="AX447" s="422"/>
    </row>
    <row r="448" spans="2:50" s="406" customFormat="1">
      <c r="B448" s="407">
        <v>439</v>
      </c>
      <c r="C448" s="413" t="s">
        <v>2090</v>
      </c>
      <c r="D448" s="409">
        <v>2202</v>
      </c>
      <c r="E448" s="423"/>
      <c r="F448" s="434" t="s">
        <v>7611</v>
      </c>
      <c r="G448" s="433">
        <v>42368</v>
      </c>
      <c r="H448" s="408" t="s">
        <v>7150</v>
      </c>
      <c r="I448" s="413" t="s">
        <v>7151</v>
      </c>
      <c r="J448" s="427"/>
      <c r="K448" s="415" t="s">
        <v>7304</v>
      </c>
      <c r="L448" s="424"/>
      <c r="M448" s="415"/>
      <c r="N448" s="417">
        <v>328</v>
      </c>
      <c r="O448" s="435" t="s">
        <v>7177</v>
      </c>
      <c r="P448" s="426"/>
      <c r="Q448" s="429" t="s">
        <v>7178</v>
      </c>
      <c r="R448" s="419"/>
      <c r="S448" s="420">
        <v>103832.53400964141</v>
      </c>
      <c r="T448" s="421"/>
      <c r="AB448" s="422"/>
      <c r="AC448" s="422"/>
      <c r="AD448" s="422"/>
      <c r="AE448" s="422"/>
      <c r="AF448" s="422"/>
      <c r="AG448" s="422"/>
      <c r="AH448" s="422"/>
      <c r="AI448" s="422"/>
      <c r="AJ448" s="422"/>
      <c r="AK448" s="422"/>
      <c r="AL448" s="422"/>
      <c r="AM448" s="422"/>
      <c r="AN448" s="422"/>
      <c r="AO448" s="422"/>
      <c r="AP448" s="422"/>
      <c r="AQ448" s="422"/>
      <c r="AR448" s="422"/>
      <c r="AS448" s="422"/>
      <c r="AT448" s="422"/>
      <c r="AU448" s="422"/>
      <c r="AV448" s="422"/>
      <c r="AW448" s="422"/>
      <c r="AX448" s="422"/>
    </row>
    <row r="449" spans="1:229" s="454" customFormat="1" ht="25.5">
      <c r="B449" s="437">
        <v>440</v>
      </c>
      <c r="C449" s="438" t="s">
        <v>2090</v>
      </c>
      <c r="D449" s="439">
        <v>2202</v>
      </c>
      <c r="E449" s="455"/>
      <c r="F449" s="456" t="s">
        <v>7612</v>
      </c>
      <c r="G449" s="442">
        <v>42368</v>
      </c>
      <c r="H449" s="443" t="s">
        <v>7150</v>
      </c>
      <c r="I449" s="438" t="s">
        <v>7151</v>
      </c>
      <c r="J449" s="457"/>
      <c r="K449" s="445"/>
      <c r="L449" s="458"/>
      <c r="M449" s="445"/>
      <c r="N449" s="459"/>
      <c r="O449" s="447"/>
      <c r="P449" s="460"/>
      <c r="Q449" s="449" t="s">
        <v>7352</v>
      </c>
      <c r="R449" s="461"/>
      <c r="S449" s="462">
        <v>263263.59999999998</v>
      </c>
      <c r="T449" s="463"/>
      <c r="AB449" s="464"/>
      <c r="AC449" s="464"/>
      <c r="AD449" s="464"/>
      <c r="AE449" s="464"/>
      <c r="AF449" s="464"/>
      <c r="AG449" s="464"/>
      <c r="AH449" s="464"/>
      <c r="AI449" s="464"/>
      <c r="AJ449" s="464"/>
      <c r="AK449" s="464"/>
      <c r="AL449" s="464"/>
      <c r="AM449" s="464"/>
      <c r="AN449" s="464"/>
      <c r="AO449" s="464"/>
      <c r="AP449" s="464"/>
      <c r="AQ449" s="464"/>
      <c r="AR449" s="464"/>
      <c r="AS449" s="464"/>
      <c r="AT449" s="464"/>
      <c r="AU449" s="464"/>
      <c r="AV449" s="464"/>
      <c r="AW449" s="464"/>
      <c r="AX449" s="464"/>
    </row>
    <row r="450" spans="1:229" s="454" customFormat="1" ht="25.5">
      <c r="B450" s="437">
        <v>441</v>
      </c>
      <c r="C450" s="438" t="s">
        <v>2090</v>
      </c>
      <c r="D450" s="439">
        <v>2202</v>
      </c>
      <c r="E450" s="455"/>
      <c r="F450" s="456" t="s">
        <v>7613</v>
      </c>
      <c r="G450" s="442">
        <v>42368</v>
      </c>
      <c r="H450" s="443" t="s">
        <v>7150</v>
      </c>
      <c r="I450" s="438" t="s">
        <v>7151</v>
      </c>
      <c r="J450" s="457"/>
      <c r="K450" s="445"/>
      <c r="L450" s="458"/>
      <c r="M450" s="445"/>
      <c r="N450" s="459"/>
      <c r="O450" s="447"/>
      <c r="P450" s="460"/>
      <c r="Q450" s="449" t="s">
        <v>7352</v>
      </c>
      <c r="R450" s="461"/>
      <c r="S450" s="462">
        <v>615853.05572435877</v>
      </c>
      <c r="T450" s="463"/>
      <c r="AB450" s="464"/>
      <c r="AC450" s="464"/>
      <c r="AD450" s="464"/>
      <c r="AE450" s="464"/>
      <c r="AF450" s="464"/>
      <c r="AG450" s="464"/>
      <c r="AH450" s="464"/>
      <c r="AI450" s="464"/>
      <c r="AJ450" s="464"/>
      <c r="AK450" s="464"/>
      <c r="AL450" s="464"/>
      <c r="AM450" s="464"/>
      <c r="AN450" s="464"/>
      <c r="AO450" s="464"/>
      <c r="AP450" s="464"/>
      <c r="AQ450" s="464"/>
      <c r="AR450" s="464"/>
      <c r="AS450" s="464"/>
      <c r="AT450" s="464"/>
      <c r="AU450" s="464"/>
      <c r="AV450" s="464"/>
      <c r="AW450" s="464"/>
      <c r="AX450" s="464"/>
    </row>
    <row r="451" spans="1:229" s="454" customFormat="1" ht="15.75">
      <c r="A451" s="436"/>
      <c r="B451" s="437">
        <v>442</v>
      </c>
      <c r="C451" s="438" t="s">
        <v>2090</v>
      </c>
      <c r="D451" s="439">
        <v>2202</v>
      </c>
      <c r="E451" s="440"/>
      <c r="F451" s="441" t="s">
        <v>7614</v>
      </c>
      <c r="G451" s="442"/>
      <c r="H451" s="443"/>
      <c r="I451" s="438"/>
      <c r="J451" s="444"/>
      <c r="K451" s="445"/>
      <c r="L451" s="446"/>
      <c r="M451" s="444"/>
      <c r="N451" s="447"/>
      <c r="O451" s="447"/>
      <c r="P451" s="448"/>
      <c r="Q451" s="449"/>
      <c r="R451" s="450"/>
      <c r="S451" s="451">
        <v>215641.3698298719</v>
      </c>
      <c r="T451" s="452"/>
      <c r="U451" s="436"/>
      <c r="V451" s="436"/>
      <c r="W451" s="436"/>
      <c r="X451" s="436"/>
      <c r="Y451" s="436"/>
      <c r="Z451" s="436"/>
      <c r="AA451" s="436"/>
      <c r="AB451" s="453"/>
      <c r="AC451" s="453"/>
      <c r="AD451" s="453"/>
      <c r="AE451" s="453"/>
      <c r="AF451" s="453"/>
      <c r="AG451" s="453"/>
      <c r="AH451" s="453"/>
      <c r="AI451" s="453"/>
      <c r="AJ451" s="453"/>
      <c r="AK451" s="453"/>
      <c r="AL451" s="453"/>
      <c r="AM451" s="453"/>
      <c r="AN451" s="453"/>
      <c r="AO451" s="453"/>
      <c r="AP451" s="453"/>
      <c r="AQ451" s="453"/>
      <c r="AR451" s="453"/>
      <c r="AS451" s="453"/>
      <c r="AT451" s="453"/>
      <c r="AU451" s="453"/>
      <c r="AV451" s="453"/>
      <c r="AW451" s="453"/>
      <c r="AX451" s="453"/>
      <c r="AY451" s="436"/>
      <c r="AZ451" s="436"/>
      <c r="BA451" s="436"/>
      <c r="BB451" s="436"/>
      <c r="BC451" s="436"/>
      <c r="BD451" s="436"/>
      <c r="BE451" s="436"/>
      <c r="BF451" s="436"/>
      <c r="BG451" s="436"/>
      <c r="BH451" s="436"/>
      <c r="BI451" s="436"/>
      <c r="BJ451" s="436"/>
      <c r="BK451" s="436"/>
      <c r="BL451" s="436"/>
      <c r="BM451" s="436"/>
      <c r="BN451" s="436"/>
      <c r="BO451" s="436"/>
      <c r="BP451" s="436"/>
      <c r="BQ451" s="436"/>
      <c r="BR451" s="436"/>
      <c r="BS451" s="436"/>
      <c r="BT451" s="436"/>
      <c r="BU451" s="436"/>
      <c r="BV451" s="436"/>
      <c r="BW451" s="436"/>
      <c r="BX451" s="436"/>
      <c r="BY451" s="436"/>
      <c r="BZ451" s="436"/>
      <c r="CA451" s="436"/>
      <c r="CB451" s="436"/>
      <c r="CC451" s="436"/>
      <c r="CD451" s="436"/>
      <c r="CE451" s="436"/>
      <c r="CF451" s="436"/>
      <c r="CG451" s="436"/>
      <c r="CH451" s="436"/>
      <c r="CI451" s="436"/>
      <c r="CJ451" s="436"/>
      <c r="CK451" s="436"/>
      <c r="CL451" s="436"/>
      <c r="CM451" s="436"/>
      <c r="CN451" s="436"/>
      <c r="CO451" s="436"/>
      <c r="CP451" s="436"/>
      <c r="CQ451" s="436"/>
      <c r="CR451" s="436"/>
      <c r="CS451" s="436"/>
      <c r="CT451" s="436"/>
      <c r="CU451" s="436"/>
      <c r="CV451" s="436"/>
      <c r="CW451" s="436"/>
      <c r="CX451" s="436"/>
      <c r="CY451" s="436"/>
      <c r="CZ451" s="436"/>
      <c r="DA451" s="436"/>
      <c r="DB451" s="436"/>
      <c r="DC451" s="436"/>
      <c r="DD451" s="436"/>
      <c r="DE451" s="436"/>
      <c r="DF451" s="436"/>
      <c r="DG451" s="436"/>
      <c r="DH451" s="436"/>
      <c r="DI451" s="436"/>
      <c r="DJ451" s="436"/>
      <c r="DK451" s="436"/>
      <c r="DL451" s="436"/>
      <c r="DM451" s="436"/>
      <c r="DN451" s="436"/>
      <c r="DO451" s="436"/>
      <c r="DP451" s="436"/>
      <c r="DQ451" s="436"/>
      <c r="DR451" s="436"/>
      <c r="DS451" s="436"/>
      <c r="DT451" s="436"/>
      <c r="DU451" s="436"/>
      <c r="DV451" s="436"/>
      <c r="DW451" s="436"/>
      <c r="DX451" s="436"/>
      <c r="DY451" s="436"/>
      <c r="DZ451" s="436"/>
      <c r="EA451" s="436"/>
      <c r="EB451" s="436"/>
      <c r="EC451" s="436"/>
      <c r="ED451" s="436"/>
      <c r="EE451" s="436"/>
      <c r="EF451" s="436"/>
      <c r="EG451" s="436"/>
      <c r="EH451" s="436"/>
      <c r="EI451" s="436"/>
      <c r="EJ451" s="436"/>
      <c r="EK451" s="436"/>
      <c r="EL451" s="436"/>
      <c r="EM451" s="436"/>
      <c r="EN451" s="436"/>
      <c r="EO451" s="436"/>
      <c r="EP451" s="436"/>
      <c r="EQ451" s="436"/>
      <c r="ER451" s="436"/>
      <c r="ES451" s="436"/>
      <c r="ET451" s="436"/>
      <c r="EU451" s="436"/>
      <c r="EV451" s="436"/>
      <c r="EW451" s="436"/>
      <c r="EX451" s="436"/>
      <c r="EY451" s="436"/>
      <c r="EZ451" s="436"/>
      <c r="FA451" s="436"/>
      <c r="FB451" s="436"/>
      <c r="FC451" s="436"/>
      <c r="FD451" s="436"/>
      <c r="FE451" s="436"/>
      <c r="FF451" s="436"/>
      <c r="FG451" s="436"/>
      <c r="FH451" s="436"/>
      <c r="FI451" s="436"/>
      <c r="FJ451" s="436"/>
      <c r="FK451" s="436"/>
      <c r="FL451" s="436"/>
      <c r="FM451" s="436"/>
      <c r="FN451" s="436"/>
      <c r="FO451" s="436"/>
      <c r="FP451" s="436"/>
      <c r="FQ451" s="436"/>
      <c r="FR451" s="436"/>
      <c r="FS451" s="436"/>
      <c r="FT451" s="436"/>
      <c r="FU451" s="436"/>
      <c r="FV451" s="436"/>
      <c r="FW451" s="436"/>
      <c r="FX451" s="436"/>
      <c r="FY451" s="436"/>
      <c r="FZ451" s="436"/>
      <c r="GA451" s="436"/>
      <c r="GB451" s="436"/>
      <c r="GC451" s="436"/>
      <c r="GD451" s="436"/>
      <c r="GE451" s="436"/>
      <c r="GF451" s="436"/>
      <c r="GG451" s="436"/>
      <c r="GH451" s="436"/>
      <c r="GI451" s="436"/>
      <c r="GJ451" s="436"/>
      <c r="GK451" s="436"/>
      <c r="GL451" s="436"/>
      <c r="GM451" s="436"/>
      <c r="GN451" s="436"/>
      <c r="GO451" s="436"/>
      <c r="GP451" s="436"/>
      <c r="GQ451" s="436"/>
      <c r="GR451" s="436"/>
      <c r="GS451" s="436"/>
      <c r="GT451" s="436"/>
      <c r="GU451" s="436"/>
      <c r="GV451" s="436"/>
      <c r="GW451" s="436"/>
      <c r="GX451" s="436"/>
      <c r="GY451" s="436"/>
      <c r="GZ451" s="436"/>
      <c r="HA451" s="436"/>
      <c r="HB451" s="436"/>
      <c r="HC451" s="436"/>
      <c r="HD451" s="436"/>
      <c r="HE451" s="436"/>
      <c r="HF451" s="436"/>
      <c r="HG451" s="436"/>
      <c r="HH451" s="436"/>
      <c r="HI451" s="436"/>
      <c r="HJ451" s="436"/>
      <c r="HK451" s="436"/>
      <c r="HL451" s="436"/>
      <c r="HM451" s="436"/>
      <c r="HN451" s="436"/>
      <c r="HO451" s="436"/>
      <c r="HP451" s="436"/>
      <c r="HQ451" s="436"/>
      <c r="HR451" s="436"/>
      <c r="HS451" s="436"/>
      <c r="HT451" s="436"/>
      <c r="HU451" s="436"/>
    </row>
    <row r="452" spans="1:229" s="454" customFormat="1" ht="15.75">
      <c r="A452" s="436"/>
      <c r="B452" s="437">
        <v>443</v>
      </c>
      <c r="C452" s="438" t="s">
        <v>2090</v>
      </c>
      <c r="D452" s="439">
        <v>2202</v>
      </c>
      <c r="E452" s="440"/>
      <c r="F452" s="465" t="s">
        <v>7615</v>
      </c>
      <c r="G452" s="442"/>
      <c r="H452" s="443"/>
      <c r="I452" s="438"/>
      <c r="J452" s="444"/>
      <c r="K452" s="445"/>
      <c r="L452" s="446"/>
      <c r="M452" s="444"/>
      <c r="N452" s="447"/>
      <c r="O452" s="447"/>
      <c r="P452" s="448"/>
      <c r="Q452" s="449"/>
      <c r="R452" s="450"/>
      <c r="S452" s="451">
        <v>526917.85367559071</v>
      </c>
      <c r="T452" s="452"/>
      <c r="U452" s="436"/>
      <c r="V452" s="436"/>
      <c r="W452" s="436"/>
      <c r="X452" s="436"/>
      <c r="Y452" s="436"/>
      <c r="Z452" s="436"/>
      <c r="AA452" s="436"/>
      <c r="AB452" s="453"/>
      <c r="AC452" s="453"/>
      <c r="AD452" s="453"/>
      <c r="AE452" s="453"/>
      <c r="AF452" s="453"/>
      <c r="AG452" s="453"/>
      <c r="AH452" s="453"/>
      <c r="AI452" s="453"/>
      <c r="AJ452" s="453"/>
      <c r="AK452" s="453"/>
      <c r="AL452" s="453"/>
      <c r="AM452" s="453"/>
      <c r="AN452" s="453"/>
      <c r="AO452" s="453"/>
      <c r="AP452" s="453"/>
      <c r="AQ452" s="453"/>
      <c r="AR452" s="453"/>
      <c r="AS452" s="453"/>
      <c r="AT452" s="453"/>
      <c r="AU452" s="453"/>
      <c r="AV452" s="453"/>
      <c r="AW452" s="453"/>
      <c r="AX452" s="453"/>
      <c r="AY452" s="436"/>
      <c r="AZ452" s="436"/>
      <c r="BA452" s="436"/>
      <c r="BB452" s="436"/>
      <c r="BC452" s="436"/>
      <c r="BD452" s="436"/>
      <c r="BE452" s="436"/>
      <c r="BF452" s="436"/>
      <c r="BG452" s="436"/>
      <c r="BH452" s="436"/>
      <c r="BI452" s="436"/>
      <c r="BJ452" s="436"/>
      <c r="BK452" s="436"/>
      <c r="BL452" s="436"/>
      <c r="BM452" s="436"/>
      <c r="BN452" s="436"/>
      <c r="BO452" s="436"/>
      <c r="BP452" s="436"/>
      <c r="BQ452" s="436"/>
      <c r="BR452" s="436"/>
      <c r="BS452" s="436"/>
      <c r="BT452" s="436"/>
      <c r="BU452" s="436"/>
      <c r="BV452" s="436"/>
      <c r="BW452" s="436"/>
      <c r="BX452" s="436"/>
      <c r="BY452" s="436"/>
      <c r="BZ452" s="436"/>
      <c r="CA452" s="436"/>
      <c r="CB452" s="436"/>
      <c r="CC452" s="436"/>
      <c r="CD452" s="436"/>
      <c r="CE452" s="436"/>
      <c r="CF452" s="436"/>
      <c r="CG452" s="436"/>
      <c r="CH452" s="436"/>
      <c r="CI452" s="436"/>
      <c r="CJ452" s="436"/>
      <c r="CK452" s="436"/>
      <c r="CL452" s="436"/>
      <c r="CM452" s="436"/>
      <c r="CN452" s="436"/>
      <c r="CO452" s="436"/>
      <c r="CP452" s="436"/>
      <c r="CQ452" s="436"/>
      <c r="CR452" s="436"/>
      <c r="CS452" s="436"/>
      <c r="CT452" s="436"/>
      <c r="CU452" s="436"/>
      <c r="CV452" s="436"/>
      <c r="CW452" s="436"/>
      <c r="CX452" s="436"/>
      <c r="CY452" s="436"/>
      <c r="CZ452" s="436"/>
      <c r="DA452" s="436"/>
      <c r="DB452" s="436"/>
      <c r="DC452" s="436"/>
      <c r="DD452" s="436"/>
      <c r="DE452" s="436"/>
      <c r="DF452" s="436"/>
      <c r="DG452" s="436"/>
      <c r="DH452" s="436"/>
      <c r="DI452" s="436"/>
      <c r="DJ452" s="436"/>
      <c r="DK452" s="436"/>
      <c r="DL452" s="436"/>
      <c r="DM452" s="436"/>
      <c r="DN452" s="436"/>
      <c r="DO452" s="436"/>
      <c r="DP452" s="436"/>
      <c r="DQ452" s="436"/>
      <c r="DR452" s="436"/>
      <c r="DS452" s="436"/>
      <c r="DT452" s="436"/>
      <c r="DU452" s="436"/>
      <c r="DV452" s="436"/>
      <c r="DW452" s="436"/>
      <c r="DX452" s="436"/>
      <c r="DY452" s="436"/>
      <c r="DZ452" s="436"/>
      <c r="EA452" s="436"/>
      <c r="EB452" s="436"/>
      <c r="EC452" s="436"/>
      <c r="ED452" s="436"/>
      <c r="EE452" s="436"/>
      <c r="EF452" s="436"/>
      <c r="EG452" s="436"/>
      <c r="EH452" s="436"/>
      <c r="EI452" s="436"/>
      <c r="EJ452" s="436"/>
      <c r="EK452" s="436"/>
      <c r="EL452" s="436"/>
      <c r="EM452" s="436"/>
      <c r="EN452" s="436"/>
      <c r="EO452" s="436"/>
      <c r="EP452" s="436"/>
      <c r="EQ452" s="436"/>
      <c r="ER452" s="436"/>
      <c r="ES452" s="436"/>
      <c r="ET452" s="436"/>
      <c r="EU452" s="436"/>
      <c r="EV452" s="436"/>
      <c r="EW452" s="436"/>
      <c r="EX452" s="436"/>
      <c r="EY452" s="436"/>
      <c r="EZ452" s="436"/>
      <c r="FA452" s="436"/>
      <c r="FB452" s="436"/>
      <c r="FC452" s="436"/>
      <c r="FD452" s="436"/>
      <c r="FE452" s="436"/>
      <c r="FF452" s="436"/>
      <c r="FG452" s="436"/>
      <c r="FH452" s="436"/>
      <c r="FI452" s="436"/>
      <c r="FJ452" s="436"/>
      <c r="FK452" s="436"/>
      <c r="FL452" s="436"/>
      <c r="FM452" s="436"/>
      <c r="FN452" s="436"/>
      <c r="FO452" s="436"/>
      <c r="FP452" s="436"/>
      <c r="FQ452" s="436"/>
      <c r="FR452" s="436"/>
      <c r="FS452" s="436"/>
      <c r="FT452" s="436"/>
      <c r="FU452" s="436"/>
      <c r="FV452" s="436"/>
      <c r="FW452" s="436"/>
      <c r="FX452" s="436"/>
      <c r="FY452" s="436"/>
      <c r="FZ452" s="436"/>
      <c r="GA452" s="436"/>
      <c r="GB452" s="436"/>
      <c r="GC452" s="436"/>
      <c r="GD452" s="436"/>
      <c r="GE452" s="436"/>
      <c r="GF452" s="436"/>
      <c r="GG452" s="436"/>
      <c r="GH452" s="436"/>
      <c r="GI452" s="436"/>
      <c r="GJ452" s="436"/>
      <c r="GK452" s="436"/>
      <c r="GL452" s="436"/>
      <c r="GM452" s="436"/>
      <c r="GN452" s="436"/>
      <c r="GO452" s="436"/>
      <c r="GP452" s="436"/>
      <c r="GQ452" s="436"/>
      <c r="GR452" s="436"/>
      <c r="GS452" s="436"/>
      <c r="GT452" s="436"/>
      <c r="GU452" s="436"/>
      <c r="GV452" s="436"/>
      <c r="GW452" s="436"/>
      <c r="GX452" s="436"/>
      <c r="GY452" s="436"/>
      <c r="GZ452" s="436"/>
      <c r="HA452" s="436"/>
      <c r="HB452" s="436"/>
      <c r="HC452" s="436"/>
      <c r="HD452" s="436"/>
      <c r="HE452" s="436"/>
      <c r="HF452" s="436"/>
      <c r="HG452" s="436"/>
      <c r="HH452" s="436"/>
      <c r="HI452" s="436"/>
      <c r="HJ452" s="436"/>
      <c r="HK452" s="436"/>
      <c r="HL452" s="436"/>
      <c r="HM452" s="436"/>
      <c r="HN452" s="436"/>
      <c r="HO452" s="436"/>
      <c r="HP452" s="436"/>
      <c r="HQ452" s="436"/>
      <c r="HR452" s="436"/>
      <c r="HS452" s="436"/>
      <c r="HT452" s="436"/>
      <c r="HU452" s="436"/>
    </row>
    <row r="453" spans="1:229" s="454" customFormat="1" ht="15.75">
      <c r="A453" s="436"/>
      <c r="B453" s="437">
        <v>444</v>
      </c>
      <c r="C453" s="438" t="s">
        <v>2090</v>
      </c>
      <c r="D453" s="439">
        <v>2202</v>
      </c>
      <c r="E453" s="440"/>
      <c r="F453" s="465" t="s">
        <v>7616</v>
      </c>
      <c r="G453" s="442"/>
      <c r="H453" s="443"/>
      <c r="I453" s="438"/>
      <c r="J453" s="444"/>
      <c r="K453" s="445"/>
      <c r="L453" s="446"/>
      <c r="M453" s="444"/>
      <c r="N453" s="447"/>
      <c r="O453" s="447"/>
      <c r="P453" s="448"/>
      <c r="Q453" s="449"/>
      <c r="R453" s="450"/>
      <c r="S453" s="451">
        <v>153698.40838395758</v>
      </c>
      <c r="T453" s="452"/>
      <c r="U453" s="436"/>
      <c r="V453" s="436"/>
      <c r="W453" s="436"/>
      <c r="X453" s="436"/>
      <c r="Y453" s="436"/>
      <c r="Z453" s="436"/>
      <c r="AA453" s="436"/>
      <c r="AB453" s="453"/>
      <c r="AC453" s="453"/>
      <c r="AD453" s="453"/>
      <c r="AE453" s="453"/>
      <c r="AF453" s="453"/>
      <c r="AG453" s="453"/>
      <c r="AH453" s="453"/>
      <c r="AI453" s="453"/>
      <c r="AJ453" s="453"/>
      <c r="AK453" s="453"/>
      <c r="AL453" s="453"/>
      <c r="AM453" s="453"/>
      <c r="AN453" s="453"/>
      <c r="AO453" s="453"/>
      <c r="AP453" s="453"/>
      <c r="AQ453" s="453"/>
      <c r="AR453" s="453"/>
      <c r="AS453" s="453"/>
      <c r="AT453" s="453"/>
      <c r="AU453" s="453"/>
      <c r="AV453" s="453"/>
      <c r="AW453" s="453"/>
      <c r="AX453" s="453"/>
      <c r="AY453" s="436"/>
      <c r="AZ453" s="436"/>
      <c r="BA453" s="436"/>
      <c r="BB453" s="436"/>
      <c r="BC453" s="436"/>
      <c r="BD453" s="436"/>
      <c r="BE453" s="436"/>
      <c r="BF453" s="436"/>
      <c r="BG453" s="436"/>
      <c r="BH453" s="436"/>
      <c r="BI453" s="436"/>
      <c r="BJ453" s="436"/>
      <c r="BK453" s="436"/>
      <c r="BL453" s="436"/>
      <c r="BM453" s="436"/>
      <c r="BN453" s="436"/>
      <c r="BO453" s="436"/>
      <c r="BP453" s="436"/>
      <c r="BQ453" s="436"/>
      <c r="BR453" s="436"/>
      <c r="BS453" s="436"/>
      <c r="BT453" s="436"/>
      <c r="BU453" s="436"/>
      <c r="BV453" s="436"/>
      <c r="BW453" s="436"/>
      <c r="BX453" s="436"/>
      <c r="BY453" s="436"/>
      <c r="BZ453" s="436"/>
      <c r="CA453" s="436"/>
      <c r="CB453" s="436"/>
      <c r="CC453" s="436"/>
      <c r="CD453" s="436"/>
      <c r="CE453" s="436"/>
      <c r="CF453" s="436"/>
      <c r="CG453" s="436"/>
      <c r="CH453" s="436"/>
      <c r="CI453" s="436"/>
      <c r="CJ453" s="436"/>
      <c r="CK453" s="436"/>
      <c r="CL453" s="436"/>
      <c r="CM453" s="436"/>
      <c r="CN453" s="436"/>
      <c r="CO453" s="436"/>
      <c r="CP453" s="436"/>
      <c r="CQ453" s="436"/>
      <c r="CR453" s="436"/>
      <c r="CS453" s="436"/>
      <c r="CT453" s="436"/>
      <c r="CU453" s="436"/>
      <c r="CV453" s="436"/>
      <c r="CW453" s="436"/>
      <c r="CX453" s="436"/>
      <c r="CY453" s="436"/>
      <c r="CZ453" s="436"/>
      <c r="DA453" s="436"/>
      <c r="DB453" s="436"/>
      <c r="DC453" s="436"/>
      <c r="DD453" s="436"/>
      <c r="DE453" s="436"/>
      <c r="DF453" s="436"/>
      <c r="DG453" s="436"/>
      <c r="DH453" s="436"/>
      <c r="DI453" s="436"/>
      <c r="DJ453" s="436"/>
      <c r="DK453" s="436"/>
      <c r="DL453" s="436"/>
      <c r="DM453" s="436"/>
      <c r="DN453" s="436"/>
      <c r="DO453" s="436"/>
      <c r="DP453" s="436"/>
      <c r="DQ453" s="436"/>
      <c r="DR453" s="436"/>
      <c r="DS453" s="436"/>
      <c r="DT453" s="436"/>
      <c r="DU453" s="436"/>
      <c r="DV453" s="436"/>
      <c r="DW453" s="436"/>
      <c r="DX453" s="436"/>
      <c r="DY453" s="436"/>
      <c r="DZ453" s="436"/>
      <c r="EA453" s="436"/>
      <c r="EB453" s="436"/>
      <c r="EC453" s="436"/>
      <c r="ED453" s="436"/>
      <c r="EE453" s="436"/>
      <c r="EF453" s="436"/>
      <c r="EG453" s="436"/>
      <c r="EH453" s="436"/>
      <c r="EI453" s="436"/>
      <c r="EJ453" s="436"/>
      <c r="EK453" s="436"/>
      <c r="EL453" s="436"/>
      <c r="EM453" s="436"/>
      <c r="EN453" s="436"/>
      <c r="EO453" s="436"/>
      <c r="EP453" s="436"/>
      <c r="EQ453" s="436"/>
      <c r="ER453" s="436"/>
      <c r="ES453" s="436"/>
      <c r="ET453" s="436"/>
      <c r="EU453" s="436"/>
      <c r="EV453" s="436"/>
      <c r="EW453" s="436"/>
      <c r="EX453" s="436"/>
      <c r="EY453" s="436"/>
      <c r="EZ453" s="436"/>
      <c r="FA453" s="436"/>
      <c r="FB453" s="436"/>
      <c r="FC453" s="436"/>
      <c r="FD453" s="436"/>
      <c r="FE453" s="436"/>
      <c r="FF453" s="436"/>
      <c r="FG453" s="436"/>
      <c r="FH453" s="436"/>
      <c r="FI453" s="436"/>
      <c r="FJ453" s="436"/>
      <c r="FK453" s="436"/>
      <c r="FL453" s="436"/>
      <c r="FM453" s="436"/>
      <c r="FN453" s="436"/>
      <c r="FO453" s="436"/>
      <c r="FP453" s="436"/>
      <c r="FQ453" s="436"/>
      <c r="FR453" s="436"/>
      <c r="FS453" s="436"/>
      <c r="FT453" s="436"/>
      <c r="FU453" s="436"/>
      <c r="FV453" s="436"/>
      <c r="FW453" s="436"/>
      <c r="FX453" s="436"/>
      <c r="FY453" s="436"/>
      <c r="FZ453" s="436"/>
      <c r="GA453" s="436"/>
      <c r="GB453" s="436"/>
      <c r="GC453" s="436"/>
      <c r="GD453" s="436"/>
      <c r="GE453" s="436"/>
      <c r="GF453" s="436"/>
      <c r="GG453" s="436"/>
      <c r="GH453" s="436"/>
      <c r="GI453" s="436"/>
      <c r="GJ453" s="436"/>
      <c r="GK453" s="436"/>
      <c r="GL453" s="436"/>
      <c r="GM453" s="436"/>
      <c r="GN453" s="436"/>
      <c r="GO453" s="436"/>
      <c r="GP453" s="436"/>
      <c r="GQ453" s="436"/>
      <c r="GR453" s="436"/>
      <c r="GS453" s="436"/>
      <c r="GT453" s="436"/>
      <c r="GU453" s="436"/>
      <c r="GV453" s="436"/>
      <c r="GW453" s="436"/>
      <c r="GX453" s="436"/>
      <c r="GY453" s="436"/>
      <c r="GZ453" s="436"/>
      <c r="HA453" s="436"/>
      <c r="HB453" s="436"/>
      <c r="HC453" s="436"/>
      <c r="HD453" s="436"/>
      <c r="HE453" s="436"/>
      <c r="HF453" s="436"/>
      <c r="HG453" s="436"/>
      <c r="HH453" s="436"/>
      <c r="HI453" s="436"/>
      <c r="HJ453" s="436"/>
      <c r="HK453" s="436"/>
      <c r="HL453" s="436"/>
      <c r="HM453" s="436"/>
      <c r="HN453" s="436"/>
      <c r="HO453" s="436"/>
      <c r="HP453" s="436"/>
      <c r="HQ453" s="436"/>
      <c r="HR453" s="436"/>
      <c r="HS453" s="436"/>
      <c r="HT453" s="436"/>
      <c r="HU453" s="436"/>
    </row>
    <row r="454" spans="1:229" s="454" customFormat="1" ht="15.75">
      <c r="A454" s="436"/>
      <c r="B454" s="437">
        <v>445</v>
      </c>
      <c r="C454" s="438" t="s">
        <v>2090</v>
      </c>
      <c r="D454" s="439">
        <v>2202</v>
      </c>
      <c r="E454" s="440"/>
      <c r="F454" s="465" t="s">
        <v>7617</v>
      </c>
      <c r="G454" s="442"/>
      <c r="H454" s="443"/>
      <c r="I454" s="438"/>
      <c r="J454" s="444"/>
      <c r="K454" s="445"/>
      <c r="L454" s="446"/>
      <c r="M454" s="444"/>
      <c r="N454" s="447"/>
      <c r="O454" s="447"/>
      <c r="P454" s="448"/>
      <c r="Q454" s="449"/>
      <c r="R454" s="450"/>
      <c r="S454" s="451">
        <v>116942.24149115152</v>
      </c>
      <c r="T454" s="452"/>
      <c r="U454" s="436"/>
      <c r="V454" s="436"/>
      <c r="W454" s="436"/>
      <c r="X454" s="436"/>
      <c r="Y454" s="436"/>
      <c r="Z454" s="436"/>
      <c r="AA454" s="436"/>
      <c r="AB454" s="453"/>
      <c r="AC454" s="453"/>
      <c r="AD454" s="453"/>
      <c r="AE454" s="453"/>
      <c r="AF454" s="453"/>
      <c r="AG454" s="453"/>
      <c r="AH454" s="453"/>
      <c r="AI454" s="453"/>
      <c r="AJ454" s="453"/>
      <c r="AK454" s="453"/>
      <c r="AL454" s="453"/>
      <c r="AM454" s="453"/>
      <c r="AN454" s="453"/>
      <c r="AO454" s="453"/>
      <c r="AP454" s="453"/>
      <c r="AQ454" s="453"/>
      <c r="AR454" s="453"/>
      <c r="AS454" s="453"/>
      <c r="AT454" s="453"/>
      <c r="AU454" s="453"/>
      <c r="AV454" s="453"/>
      <c r="AW454" s="453"/>
      <c r="AX454" s="453"/>
      <c r="AY454" s="436"/>
      <c r="AZ454" s="436"/>
      <c r="BA454" s="436"/>
      <c r="BB454" s="436"/>
      <c r="BC454" s="436"/>
      <c r="BD454" s="436"/>
      <c r="BE454" s="436"/>
      <c r="BF454" s="436"/>
      <c r="BG454" s="436"/>
      <c r="BH454" s="436"/>
      <c r="BI454" s="436"/>
      <c r="BJ454" s="436"/>
      <c r="BK454" s="436"/>
      <c r="BL454" s="436"/>
      <c r="BM454" s="436"/>
      <c r="BN454" s="436"/>
      <c r="BO454" s="436"/>
      <c r="BP454" s="436"/>
      <c r="BQ454" s="436"/>
      <c r="BR454" s="436"/>
      <c r="BS454" s="436"/>
      <c r="BT454" s="436"/>
      <c r="BU454" s="436"/>
      <c r="BV454" s="436"/>
      <c r="BW454" s="436"/>
      <c r="BX454" s="436"/>
      <c r="BY454" s="436"/>
      <c r="BZ454" s="436"/>
      <c r="CA454" s="436"/>
      <c r="CB454" s="436"/>
      <c r="CC454" s="436"/>
      <c r="CD454" s="436"/>
      <c r="CE454" s="436"/>
      <c r="CF454" s="436"/>
      <c r="CG454" s="436"/>
      <c r="CH454" s="436"/>
      <c r="CI454" s="436"/>
      <c r="CJ454" s="436"/>
      <c r="CK454" s="436"/>
      <c r="CL454" s="436"/>
      <c r="CM454" s="436"/>
      <c r="CN454" s="436"/>
      <c r="CO454" s="436"/>
      <c r="CP454" s="436"/>
      <c r="CQ454" s="436"/>
      <c r="CR454" s="436"/>
      <c r="CS454" s="436"/>
      <c r="CT454" s="436"/>
      <c r="CU454" s="436"/>
      <c r="CV454" s="436"/>
      <c r="CW454" s="436"/>
      <c r="CX454" s="436"/>
      <c r="CY454" s="436"/>
      <c r="CZ454" s="436"/>
      <c r="DA454" s="436"/>
      <c r="DB454" s="436"/>
      <c r="DC454" s="436"/>
      <c r="DD454" s="436"/>
      <c r="DE454" s="436"/>
      <c r="DF454" s="436"/>
      <c r="DG454" s="436"/>
      <c r="DH454" s="436"/>
      <c r="DI454" s="436"/>
      <c r="DJ454" s="436"/>
      <c r="DK454" s="436"/>
      <c r="DL454" s="436"/>
      <c r="DM454" s="436"/>
      <c r="DN454" s="436"/>
      <c r="DO454" s="436"/>
      <c r="DP454" s="436"/>
      <c r="DQ454" s="436"/>
      <c r="DR454" s="436"/>
      <c r="DS454" s="436"/>
      <c r="DT454" s="436"/>
      <c r="DU454" s="436"/>
      <c r="DV454" s="436"/>
      <c r="DW454" s="436"/>
      <c r="DX454" s="436"/>
      <c r="DY454" s="436"/>
      <c r="DZ454" s="436"/>
      <c r="EA454" s="436"/>
      <c r="EB454" s="436"/>
      <c r="EC454" s="436"/>
      <c r="ED454" s="436"/>
      <c r="EE454" s="436"/>
      <c r="EF454" s="436"/>
      <c r="EG454" s="436"/>
      <c r="EH454" s="436"/>
      <c r="EI454" s="436"/>
      <c r="EJ454" s="436"/>
      <c r="EK454" s="436"/>
      <c r="EL454" s="436"/>
      <c r="EM454" s="436"/>
      <c r="EN454" s="436"/>
      <c r="EO454" s="436"/>
      <c r="EP454" s="436"/>
      <c r="EQ454" s="436"/>
      <c r="ER454" s="436"/>
      <c r="ES454" s="436"/>
      <c r="ET454" s="436"/>
      <c r="EU454" s="436"/>
      <c r="EV454" s="436"/>
      <c r="EW454" s="436"/>
      <c r="EX454" s="436"/>
      <c r="EY454" s="436"/>
      <c r="EZ454" s="436"/>
      <c r="FA454" s="436"/>
      <c r="FB454" s="436"/>
      <c r="FC454" s="436"/>
      <c r="FD454" s="436"/>
      <c r="FE454" s="436"/>
      <c r="FF454" s="436"/>
      <c r="FG454" s="436"/>
      <c r="FH454" s="436"/>
      <c r="FI454" s="436"/>
      <c r="FJ454" s="436"/>
      <c r="FK454" s="436"/>
      <c r="FL454" s="436"/>
      <c r="FM454" s="436"/>
      <c r="FN454" s="436"/>
      <c r="FO454" s="436"/>
      <c r="FP454" s="436"/>
      <c r="FQ454" s="436"/>
      <c r="FR454" s="436"/>
      <c r="FS454" s="436"/>
      <c r="FT454" s="436"/>
      <c r="FU454" s="436"/>
      <c r="FV454" s="436"/>
      <c r="FW454" s="436"/>
      <c r="FX454" s="436"/>
      <c r="FY454" s="436"/>
      <c r="FZ454" s="436"/>
      <c r="GA454" s="436"/>
      <c r="GB454" s="436"/>
      <c r="GC454" s="436"/>
      <c r="GD454" s="436"/>
      <c r="GE454" s="436"/>
      <c r="GF454" s="436"/>
      <c r="GG454" s="436"/>
      <c r="GH454" s="436"/>
      <c r="GI454" s="436"/>
      <c r="GJ454" s="436"/>
      <c r="GK454" s="436"/>
      <c r="GL454" s="436"/>
      <c r="GM454" s="436"/>
      <c r="GN454" s="436"/>
      <c r="GO454" s="436"/>
      <c r="GP454" s="436"/>
      <c r="GQ454" s="436"/>
      <c r="GR454" s="436"/>
      <c r="GS454" s="436"/>
      <c r="GT454" s="436"/>
      <c r="GU454" s="436"/>
      <c r="GV454" s="436"/>
      <c r="GW454" s="436"/>
      <c r="GX454" s="436"/>
      <c r="GY454" s="436"/>
      <c r="GZ454" s="436"/>
      <c r="HA454" s="436"/>
      <c r="HB454" s="436"/>
      <c r="HC454" s="436"/>
      <c r="HD454" s="436"/>
      <c r="HE454" s="436"/>
      <c r="HF454" s="436"/>
      <c r="HG454" s="436"/>
      <c r="HH454" s="436"/>
      <c r="HI454" s="436"/>
      <c r="HJ454" s="436"/>
      <c r="HK454" s="436"/>
      <c r="HL454" s="436"/>
      <c r="HM454" s="436"/>
      <c r="HN454" s="436"/>
      <c r="HO454" s="436"/>
      <c r="HP454" s="436"/>
      <c r="HQ454" s="436"/>
      <c r="HR454" s="436"/>
      <c r="HS454" s="436"/>
      <c r="HT454" s="436"/>
      <c r="HU454" s="436"/>
    </row>
    <row r="455" spans="1:229" s="454" customFormat="1" ht="15.75">
      <c r="A455" s="436"/>
      <c r="B455" s="437">
        <v>446</v>
      </c>
      <c r="C455" s="438" t="s">
        <v>2090</v>
      </c>
      <c r="D455" s="439">
        <v>2202</v>
      </c>
      <c r="E455" s="440"/>
      <c r="F455" s="465" t="s">
        <v>7618</v>
      </c>
      <c r="G455" s="442"/>
      <c r="H455" s="443"/>
      <c r="I455" s="438"/>
      <c r="J455" s="444"/>
      <c r="K455" s="445"/>
      <c r="L455" s="446"/>
      <c r="M455" s="444"/>
      <c r="N455" s="447"/>
      <c r="O455" s="447"/>
      <c r="P455" s="448"/>
      <c r="Q455" s="449"/>
      <c r="R455" s="450"/>
      <c r="S455" s="451">
        <v>755586.6866194281</v>
      </c>
      <c r="T455" s="452"/>
      <c r="U455" s="436"/>
      <c r="V455" s="436"/>
      <c r="W455" s="436"/>
      <c r="X455" s="436"/>
      <c r="Y455" s="436"/>
      <c r="Z455" s="436"/>
      <c r="AA455" s="436"/>
      <c r="AB455" s="453"/>
      <c r="AC455" s="453"/>
      <c r="AD455" s="453"/>
      <c r="AE455" s="453"/>
      <c r="AF455" s="453"/>
      <c r="AG455" s="453"/>
      <c r="AH455" s="453"/>
      <c r="AI455" s="453"/>
      <c r="AJ455" s="453"/>
      <c r="AK455" s="453"/>
      <c r="AL455" s="453"/>
      <c r="AM455" s="453"/>
      <c r="AN455" s="453"/>
      <c r="AO455" s="453"/>
      <c r="AP455" s="453"/>
      <c r="AQ455" s="453"/>
      <c r="AR455" s="453"/>
      <c r="AS455" s="453"/>
      <c r="AT455" s="453"/>
      <c r="AU455" s="453"/>
      <c r="AV455" s="453"/>
      <c r="AW455" s="453"/>
      <c r="AX455" s="453"/>
      <c r="AY455" s="436"/>
      <c r="AZ455" s="436"/>
      <c r="BA455" s="436"/>
      <c r="BB455" s="436"/>
      <c r="BC455" s="436"/>
      <c r="BD455" s="436"/>
      <c r="BE455" s="436"/>
      <c r="BF455" s="436"/>
      <c r="BG455" s="436"/>
      <c r="BH455" s="436"/>
      <c r="BI455" s="436"/>
      <c r="BJ455" s="436"/>
      <c r="BK455" s="436"/>
      <c r="BL455" s="436"/>
      <c r="BM455" s="436"/>
      <c r="BN455" s="436"/>
      <c r="BO455" s="436"/>
      <c r="BP455" s="436"/>
      <c r="BQ455" s="436"/>
      <c r="BR455" s="436"/>
      <c r="BS455" s="436"/>
      <c r="BT455" s="436"/>
      <c r="BU455" s="436"/>
      <c r="BV455" s="436"/>
      <c r="BW455" s="436"/>
      <c r="BX455" s="436"/>
      <c r="BY455" s="436"/>
      <c r="BZ455" s="436"/>
      <c r="CA455" s="436"/>
      <c r="CB455" s="436"/>
      <c r="CC455" s="436"/>
      <c r="CD455" s="436"/>
      <c r="CE455" s="436"/>
      <c r="CF455" s="436"/>
      <c r="CG455" s="436"/>
      <c r="CH455" s="436"/>
      <c r="CI455" s="436"/>
      <c r="CJ455" s="436"/>
      <c r="CK455" s="436"/>
      <c r="CL455" s="436"/>
      <c r="CM455" s="436"/>
      <c r="CN455" s="436"/>
      <c r="CO455" s="436"/>
      <c r="CP455" s="436"/>
      <c r="CQ455" s="436"/>
      <c r="CR455" s="436"/>
      <c r="CS455" s="436"/>
      <c r="CT455" s="436"/>
      <c r="CU455" s="436"/>
      <c r="CV455" s="436"/>
      <c r="CW455" s="436"/>
      <c r="CX455" s="436"/>
      <c r="CY455" s="436"/>
      <c r="CZ455" s="436"/>
      <c r="DA455" s="436"/>
      <c r="DB455" s="436"/>
      <c r="DC455" s="436"/>
      <c r="DD455" s="436"/>
      <c r="DE455" s="436"/>
      <c r="DF455" s="436"/>
      <c r="DG455" s="436"/>
      <c r="DH455" s="436"/>
      <c r="DI455" s="436"/>
      <c r="DJ455" s="436"/>
      <c r="DK455" s="436"/>
      <c r="DL455" s="436"/>
      <c r="DM455" s="436"/>
      <c r="DN455" s="436"/>
      <c r="DO455" s="436"/>
      <c r="DP455" s="436"/>
      <c r="DQ455" s="436"/>
      <c r="DR455" s="436"/>
      <c r="DS455" s="436"/>
      <c r="DT455" s="436"/>
      <c r="DU455" s="436"/>
      <c r="DV455" s="436"/>
      <c r="DW455" s="436"/>
      <c r="DX455" s="436"/>
      <c r="DY455" s="436"/>
      <c r="DZ455" s="436"/>
      <c r="EA455" s="436"/>
      <c r="EB455" s="436"/>
      <c r="EC455" s="436"/>
      <c r="ED455" s="436"/>
      <c r="EE455" s="436"/>
      <c r="EF455" s="436"/>
      <c r="EG455" s="436"/>
      <c r="EH455" s="436"/>
      <c r="EI455" s="436"/>
      <c r="EJ455" s="436"/>
      <c r="EK455" s="436"/>
      <c r="EL455" s="436"/>
      <c r="EM455" s="436"/>
      <c r="EN455" s="436"/>
      <c r="EO455" s="436"/>
      <c r="EP455" s="436"/>
      <c r="EQ455" s="436"/>
      <c r="ER455" s="436"/>
      <c r="ES455" s="436"/>
      <c r="ET455" s="436"/>
      <c r="EU455" s="436"/>
      <c r="EV455" s="436"/>
      <c r="EW455" s="436"/>
      <c r="EX455" s="436"/>
      <c r="EY455" s="436"/>
      <c r="EZ455" s="436"/>
      <c r="FA455" s="436"/>
      <c r="FB455" s="436"/>
      <c r="FC455" s="436"/>
      <c r="FD455" s="436"/>
      <c r="FE455" s="436"/>
      <c r="FF455" s="436"/>
      <c r="FG455" s="436"/>
      <c r="FH455" s="436"/>
      <c r="FI455" s="436"/>
      <c r="FJ455" s="436"/>
      <c r="FK455" s="436"/>
      <c r="FL455" s="436"/>
      <c r="FM455" s="436"/>
      <c r="FN455" s="436"/>
      <c r="FO455" s="436"/>
      <c r="FP455" s="436"/>
      <c r="FQ455" s="436"/>
      <c r="FR455" s="436"/>
      <c r="FS455" s="436"/>
      <c r="FT455" s="436"/>
      <c r="FU455" s="436"/>
      <c r="FV455" s="436"/>
      <c r="FW455" s="436"/>
      <c r="FX455" s="436"/>
      <c r="FY455" s="436"/>
      <c r="FZ455" s="436"/>
      <c r="GA455" s="436"/>
      <c r="GB455" s="436"/>
      <c r="GC455" s="436"/>
      <c r="GD455" s="436"/>
      <c r="GE455" s="436"/>
      <c r="GF455" s="436"/>
      <c r="GG455" s="436"/>
      <c r="GH455" s="436"/>
      <c r="GI455" s="436"/>
      <c r="GJ455" s="436"/>
      <c r="GK455" s="436"/>
      <c r="GL455" s="436"/>
      <c r="GM455" s="436"/>
      <c r="GN455" s="436"/>
      <c r="GO455" s="436"/>
      <c r="GP455" s="436"/>
      <c r="GQ455" s="436"/>
      <c r="GR455" s="436"/>
      <c r="GS455" s="436"/>
      <c r="GT455" s="436"/>
      <c r="GU455" s="436"/>
      <c r="GV455" s="436"/>
      <c r="GW455" s="436"/>
      <c r="GX455" s="436"/>
      <c r="GY455" s="436"/>
      <c r="GZ455" s="436"/>
      <c r="HA455" s="436"/>
      <c r="HB455" s="436"/>
      <c r="HC455" s="436"/>
      <c r="HD455" s="436"/>
      <c r="HE455" s="436"/>
      <c r="HF455" s="436"/>
      <c r="HG455" s="436"/>
      <c r="HH455" s="436"/>
      <c r="HI455" s="436"/>
      <c r="HJ455" s="436"/>
      <c r="HK455" s="436"/>
      <c r="HL455" s="436"/>
      <c r="HM455" s="436"/>
      <c r="HN455" s="436"/>
      <c r="HO455" s="436"/>
      <c r="HP455" s="436"/>
      <c r="HQ455" s="436"/>
      <c r="HR455" s="436"/>
      <c r="HS455" s="436"/>
      <c r="HT455" s="436"/>
      <c r="HU455" s="436"/>
    </row>
    <row r="456" spans="1:229" s="454" customFormat="1" ht="15.75">
      <c r="B456" s="437">
        <v>447</v>
      </c>
      <c r="C456" s="438" t="s">
        <v>2090</v>
      </c>
      <c r="D456" s="439">
        <v>2049</v>
      </c>
      <c r="E456" s="455"/>
      <c r="F456" s="466" t="s">
        <v>7619</v>
      </c>
      <c r="G456" s="467" t="s">
        <v>6940</v>
      </c>
      <c r="H456" s="443" t="s">
        <v>7150</v>
      </c>
      <c r="I456" s="438" t="s">
        <v>7151</v>
      </c>
      <c r="J456" s="438"/>
      <c r="K456" s="445"/>
      <c r="L456" s="458"/>
      <c r="M456" s="457"/>
      <c r="N456" s="447"/>
      <c r="O456" s="447"/>
      <c r="P456" s="460"/>
      <c r="Q456" s="449" t="s">
        <v>7352</v>
      </c>
      <c r="R456" s="461"/>
      <c r="S456" s="462">
        <v>125562.7</v>
      </c>
      <c r="T456" s="463"/>
      <c r="AB456" s="464"/>
      <c r="AC456" s="464"/>
      <c r="AD456" s="464"/>
      <c r="AE456" s="464"/>
      <c r="AF456" s="464"/>
      <c r="AG456" s="464"/>
      <c r="AH456" s="468"/>
      <c r="AI456" s="468"/>
      <c r="AJ456" s="464"/>
      <c r="AK456" s="464"/>
      <c r="AL456" s="464"/>
      <c r="AM456" s="464"/>
      <c r="AN456" s="464"/>
      <c r="AO456" s="464"/>
      <c r="AP456" s="464"/>
      <c r="AQ456" s="464"/>
      <c r="AR456" s="464"/>
      <c r="AS456" s="464"/>
      <c r="AT456" s="464"/>
      <c r="AU456" s="464"/>
      <c r="AV456" s="464"/>
      <c r="AW456" s="464"/>
      <c r="AX456" s="464"/>
    </row>
    <row r="457" spans="1:229" s="454" customFormat="1" ht="15.75">
      <c r="B457" s="437">
        <v>448</v>
      </c>
      <c r="C457" s="438" t="s">
        <v>2090</v>
      </c>
      <c r="D457" s="439">
        <v>2049</v>
      </c>
      <c r="E457" s="455"/>
      <c r="F457" s="466" t="s">
        <v>7620</v>
      </c>
      <c r="G457" s="467" t="s">
        <v>6940</v>
      </c>
      <c r="H457" s="443" t="s">
        <v>7150</v>
      </c>
      <c r="I457" s="438" t="s">
        <v>7151</v>
      </c>
      <c r="J457" s="457"/>
      <c r="K457" s="445"/>
      <c r="L457" s="458"/>
      <c r="M457" s="457"/>
      <c r="N457" s="447"/>
      <c r="O457" s="447"/>
      <c r="P457" s="460"/>
      <c r="Q457" s="449" t="s">
        <v>7355</v>
      </c>
      <c r="R457" s="461"/>
      <c r="S457" s="462">
        <v>43423.801003170716</v>
      </c>
      <c r="T457" s="463"/>
      <c r="AB457" s="464"/>
      <c r="AC457" s="464"/>
      <c r="AD457" s="464"/>
      <c r="AE457" s="464"/>
      <c r="AF457" s="464"/>
      <c r="AG457" s="464"/>
      <c r="AH457" s="468"/>
      <c r="AI457" s="468"/>
      <c r="AJ457" s="464"/>
      <c r="AK457" s="464"/>
      <c r="AL457" s="464"/>
      <c r="AM457" s="464"/>
      <c r="AN457" s="464"/>
      <c r="AO457" s="464"/>
      <c r="AP457" s="464"/>
      <c r="AQ457" s="464"/>
      <c r="AR457" s="464"/>
      <c r="AS457" s="464"/>
      <c r="AT457" s="464"/>
      <c r="AU457" s="464"/>
      <c r="AV457" s="464"/>
      <c r="AW457" s="464"/>
      <c r="AX457" s="464"/>
    </row>
    <row r="458" spans="1:229" s="469" customFormat="1" ht="25.5">
      <c r="B458" s="470">
        <v>449</v>
      </c>
      <c r="C458" s="471" t="s">
        <v>2090</v>
      </c>
      <c r="D458" s="472">
        <v>2049</v>
      </c>
      <c r="E458" s="473"/>
      <c r="F458" s="474" t="s">
        <v>7621</v>
      </c>
      <c r="G458" s="475" t="s">
        <v>6940</v>
      </c>
      <c r="H458" s="476" t="s">
        <v>7150</v>
      </c>
      <c r="I458" s="471" t="s">
        <v>7151</v>
      </c>
      <c r="J458" s="477"/>
      <c r="K458" s="478"/>
      <c r="L458" s="479"/>
      <c r="M458" s="478"/>
      <c r="N458" s="480"/>
      <c r="O458" s="481"/>
      <c r="P458" s="482"/>
      <c r="Q458" s="483" t="s">
        <v>7352</v>
      </c>
      <c r="R458" s="484"/>
      <c r="S458" s="485">
        <v>875520.41</v>
      </c>
      <c r="T458" s="486"/>
      <c r="AB458" s="487"/>
      <c r="AC458" s="487"/>
      <c r="AD458" s="487"/>
      <c r="AE458" s="487"/>
      <c r="AF458" s="487"/>
      <c r="AG458" s="487"/>
      <c r="AH458" s="487"/>
      <c r="AI458" s="487"/>
      <c r="AJ458" s="487"/>
      <c r="AK458" s="487"/>
      <c r="AL458" s="487"/>
      <c r="AM458" s="487"/>
      <c r="AN458" s="487"/>
      <c r="AO458" s="487"/>
      <c r="AP458" s="487"/>
      <c r="AQ458" s="487"/>
      <c r="AR458" s="487"/>
      <c r="AS458" s="487"/>
      <c r="AT458" s="487"/>
      <c r="AU458" s="487"/>
      <c r="AV458" s="487"/>
      <c r="AW458" s="487"/>
      <c r="AX458" s="487"/>
    </row>
    <row r="459" spans="1:229" s="469" customFormat="1" ht="25.5">
      <c r="B459" s="470">
        <v>450</v>
      </c>
      <c r="C459" s="471" t="s">
        <v>2090</v>
      </c>
      <c r="D459" s="472">
        <v>2049</v>
      </c>
      <c r="E459" s="473"/>
      <c r="F459" s="474" t="s">
        <v>7622</v>
      </c>
      <c r="G459" s="475" t="s">
        <v>6940</v>
      </c>
      <c r="H459" s="476" t="s">
        <v>7150</v>
      </c>
      <c r="I459" s="471" t="s">
        <v>7151</v>
      </c>
      <c r="J459" s="477"/>
      <c r="K459" s="478"/>
      <c r="L459" s="479"/>
      <c r="M459" s="478"/>
      <c r="N459" s="480"/>
      <c r="O459" s="481"/>
      <c r="P459" s="482"/>
      <c r="Q459" s="483" t="s">
        <v>7352</v>
      </c>
      <c r="R459" s="484"/>
      <c r="S459" s="485">
        <v>3732.08</v>
      </c>
      <c r="T459" s="486"/>
      <c r="AB459" s="487"/>
      <c r="AC459" s="487"/>
      <c r="AD459" s="487"/>
      <c r="AE459" s="487"/>
      <c r="AF459" s="487"/>
      <c r="AG459" s="487"/>
      <c r="AH459" s="487"/>
      <c r="AI459" s="487"/>
      <c r="AJ459" s="487"/>
      <c r="AK459" s="487"/>
      <c r="AL459" s="487"/>
      <c r="AM459" s="487"/>
      <c r="AN459" s="487"/>
      <c r="AO459" s="487"/>
      <c r="AP459" s="487"/>
      <c r="AQ459" s="487"/>
      <c r="AR459" s="487"/>
      <c r="AS459" s="487"/>
      <c r="AT459" s="487"/>
      <c r="AU459" s="487"/>
      <c r="AV459" s="487"/>
      <c r="AW459" s="487"/>
      <c r="AX459" s="487"/>
    </row>
    <row r="460" spans="1:229" s="469" customFormat="1" ht="25.5">
      <c r="B460" s="470">
        <v>451</v>
      </c>
      <c r="C460" s="471" t="s">
        <v>2090</v>
      </c>
      <c r="D460" s="472">
        <v>2049</v>
      </c>
      <c r="E460" s="473"/>
      <c r="F460" s="474" t="s">
        <v>7623</v>
      </c>
      <c r="G460" s="475" t="s">
        <v>6940</v>
      </c>
      <c r="H460" s="476" t="s">
        <v>7150</v>
      </c>
      <c r="I460" s="471" t="s">
        <v>7151</v>
      </c>
      <c r="J460" s="477"/>
      <c r="K460" s="478"/>
      <c r="L460" s="479"/>
      <c r="M460" s="478"/>
      <c r="N460" s="480"/>
      <c r="O460" s="481"/>
      <c r="P460" s="482"/>
      <c r="Q460" s="483" t="s">
        <v>7352</v>
      </c>
      <c r="R460" s="484"/>
      <c r="S460" s="485">
        <v>75917.42</v>
      </c>
      <c r="T460" s="486"/>
      <c r="AB460" s="487"/>
      <c r="AC460" s="487"/>
      <c r="AD460" s="487"/>
      <c r="AE460" s="487"/>
      <c r="AF460" s="487"/>
      <c r="AG460" s="487"/>
      <c r="AH460" s="487"/>
      <c r="AI460" s="487"/>
      <c r="AJ460" s="487"/>
      <c r="AK460" s="487"/>
      <c r="AL460" s="487"/>
      <c r="AM460" s="487"/>
      <c r="AN460" s="487"/>
      <c r="AO460" s="487"/>
      <c r="AP460" s="487"/>
      <c r="AQ460" s="487"/>
      <c r="AR460" s="487"/>
      <c r="AS460" s="487"/>
      <c r="AT460" s="487"/>
      <c r="AU460" s="487"/>
      <c r="AV460" s="487"/>
      <c r="AW460" s="487"/>
      <c r="AX460" s="487"/>
    </row>
    <row r="461" spans="1:229" s="469" customFormat="1" ht="25.5">
      <c r="B461" s="470">
        <v>452</v>
      </c>
      <c r="C461" s="471" t="s">
        <v>2090</v>
      </c>
      <c r="D461" s="472">
        <v>2049</v>
      </c>
      <c r="E461" s="473"/>
      <c r="F461" s="474" t="s">
        <v>7624</v>
      </c>
      <c r="G461" s="475" t="s">
        <v>6940</v>
      </c>
      <c r="H461" s="476" t="s">
        <v>7150</v>
      </c>
      <c r="I461" s="471" t="s">
        <v>7151</v>
      </c>
      <c r="J461" s="477"/>
      <c r="K461" s="478"/>
      <c r="L461" s="479"/>
      <c r="M461" s="478"/>
      <c r="N461" s="480"/>
      <c r="O461" s="481"/>
      <c r="P461" s="482"/>
      <c r="Q461" s="483" t="s">
        <v>7352</v>
      </c>
      <c r="R461" s="484"/>
      <c r="S461" s="485">
        <v>90765.69</v>
      </c>
      <c r="T461" s="486"/>
      <c r="AB461" s="487"/>
      <c r="AC461" s="487"/>
      <c r="AD461" s="487"/>
      <c r="AE461" s="487"/>
      <c r="AF461" s="487"/>
      <c r="AG461" s="487"/>
      <c r="AH461" s="487"/>
      <c r="AI461" s="487"/>
      <c r="AJ461" s="487"/>
      <c r="AK461" s="487"/>
      <c r="AL461" s="487"/>
      <c r="AM461" s="487"/>
      <c r="AN461" s="487"/>
      <c r="AO461" s="487"/>
      <c r="AP461" s="487"/>
      <c r="AQ461" s="487"/>
      <c r="AR461" s="487"/>
      <c r="AS461" s="487"/>
      <c r="AT461" s="487"/>
      <c r="AU461" s="487"/>
      <c r="AV461" s="487"/>
      <c r="AW461" s="487"/>
      <c r="AX461" s="487"/>
    </row>
    <row r="462" spans="1:229" s="469" customFormat="1">
      <c r="B462" s="470">
        <v>453</v>
      </c>
      <c r="C462" s="471" t="s">
        <v>2090</v>
      </c>
      <c r="D462" s="472">
        <v>2049</v>
      </c>
      <c r="E462" s="473"/>
      <c r="F462" s="474" t="s">
        <v>7625</v>
      </c>
      <c r="G462" s="475" t="s">
        <v>6940</v>
      </c>
      <c r="H462" s="476" t="s">
        <v>7150</v>
      </c>
      <c r="I462" s="471" t="s">
        <v>7151</v>
      </c>
      <c r="J462" s="477"/>
      <c r="K462" s="478"/>
      <c r="L462" s="479"/>
      <c r="M462" s="478"/>
      <c r="N462" s="480"/>
      <c r="O462" s="481"/>
      <c r="P462" s="482"/>
      <c r="Q462" s="483" t="s">
        <v>7352</v>
      </c>
      <c r="R462" s="484"/>
      <c r="S462" s="485">
        <v>205508.37</v>
      </c>
      <c r="T462" s="486"/>
      <c r="AB462" s="487"/>
      <c r="AC462" s="487"/>
      <c r="AD462" s="487"/>
      <c r="AE462" s="487"/>
      <c r="AF462" s="487"/>
      <c r="AG462" s="487"/>
      <c r="AH462" s="487"/>
      <c r="AI462" s="487"/>
      <c r="AJ462" s="487"/>
      <c r="AK462" s="487"/>
      <c r="AL462" s="487"/>
      <c r="AM462" s="487"/>
      <c r="AN462" s="487"/>
      <c r="AO462" s="487"/>
      <c r="AP462" s="487"/>
      <c r="AQ462" s="487"/>
      <c r="AR462" s="487"/>
      <c r="AS462" s="487"/>
      <c r="AT462" s="487"/>
      <c r="AU462" s="487"/>
      <c r="AV462" s="487"/>
      <c r="AW462" s="487"/>
      <c r="AX462" s="487"/>
    </row>
    <row r="463" spans="1:229" s="406" customFormat="1" ht="25.5">
      <c r="B463" s="407">
        <v>454</v>
      </c>
      <c r="C463" s="413" t="s">
        <v>2090</v>
      </c>
      <c r="D463" s="409">
        <v>2049</v>
      </c>
      <c r="E463" s="423"/>
      <c r="F463" s="434" t="s">
        <v>7626</v>
      </c>
      <c r="G463" s="433" t="s">
        <v>6940</v>
      </c>
      <c r="H463" s="408" t="s">
        <v>7150</v>
      </c>
      <c r="I463" s="413" t="s">
        <v>7151</v>
      </c>
      <c r="J463" s="427"/>
      <c r="K463" s="415"/>
      <c r="L463" s="424"/>
      <c r="M463" s="415"/>
      <c r="N463" s="417"/>
      <c r="O463" s="435"/>
      <c r="P463" s="426"/>
      <c r="Q463" s="429" t="s">
        <v>7352</v>
      </c>
      <c r="R463" s="419"/>
      <c r="S463" s="420">
        <v>106641.73</v>
      </c>
      <c r="T463" s="421"/>
      <c r="AB463" s="422"/>
      <c r="AC463" s="422"/>
      <c r="AD463" s="422"/>
      <c r="AE463" s="422"/>
      <c r="AF463" s="422"/>
      <c r="AG463" s="422"/>
      <c r="AH463" s="422"/>
      <c r="AI463" s="422"/>
      <c r="AJ463" s="422"/>
      <c r="AK463" s="422"/>
      <c r="AL463" s="422"/>
      <c r="AM463" s="422"/>
      <c r="AN463" s="422"/>
      <c r="AO463" s="422"/>
      <c r="AP463" s="422"/>
      <c r="AQ463" s="422"/>
      <c r="AR463" s="422"/>
      <c r="AS463" s="422"/>
      <c r="AT463" s="422"/>
      <c r="AU463" s="422"/>
      <c r="AV463" s="422"/>
      <c r="AW463" s="422"/>
      <c r="AX463" s="422"/>
    </row>
    <row r="464" spans="1:229" s="406" customFormat="1" ht="38.25">
      <c r="B464" s="407">
        <v>455</v>
      </c>
      <c r="C464" s="413" t="s">
        <v>2090</v>
      </c>
      <c r="D464" s="409">
        <v>2049</v>
      </c>
      <c r="E464" s="423"/>
      <c r="F464" s="434" t="s">
        <v>7627</v>
      </c>
      <c r="G464" s="433" t="s">
        <v>6940</v>
      </c>
      <c r="H464" s="408" t="s">
        <v>7150</v>
      </c>
      <c r="I464" s="413" t="s">
        <v>7151</v>
      </c>
      <c r="J464" s="427"/>
      <c r="K464" s="415"/>
      <c r="L464" s="424"/>
      <c r="M464" s="415"/>
      <c r="N464" s="417"/>
      <c r="O464" s="435"/>
      <c r="P464" s="426"/>
      <c r="Q464" s="429" t="s">
        <v>7352</v>
      </c>
      <c r="R464" s="419"/>
      <c r="S464" s="420">
        <v>1456.51</v>
      </c>
      <c r="T464" s="421"/>
      <c r="AB464" s="422"/>
      <c r="AC464" s="422"/>
      <c r="AD464" s="422"/>
      <c r="AE464" s="422"/>
      <c r="AF464" s="422"/>
      <c r="AG464" s="422"/>
      <c r="AH464" s="422"/>
      <c r="AI464" s="422"/>
      <c r="AJ464" s="422"/>
      <c r="AK464" s="422"/>
      <c r="AL464" s="422"/>
      <c r="AM464" s="422"/>
      <c r="AN464" s="422"/>
      <c r="AO464" s="422"/>
      <c r="AP464" s="422"/>
      <c r="AQ464" s="422"/>
      <c r="AR464" s="422"/>
      <c r="AS464" s="422"/>
      <c r="AT464" s="422"/>
      <c r="AU464" s="422"/>
      <c r="AV464" s="422"/>
      <c r="AW464" s="422"/>
      <c r="AX464" s="422"/>
    </row>
    <row r="465" spans="2:50" s="469" customFormat="1" ht="25.5">
      <c r="B465" s="470">
        <v>456</v>
      </c>
      <c r="C465" s="471" t="s">
        <v>2090</v>
      </c>
      <c r="D465" s="472">
        <v>2049</v>
      </c>
      <c r="E465" s="473"/>
      <c r="F465" s="474" t="s">
        <v>7628</v>
      </c>
      <c r="G465" s="475" t="s">
        <v>6940</v>
      </c>
      <c r="H465" s="476" t="s">
        <v>7150</v>
      </c>
      <c r="I465" s="471" t="s">
        <v>7151</v>
      </c>
      <c r="J465" s="477"/>
      <c r="K465" s="478"/>
      <c r="L465" s="479"/>
      <c r="M465" s="478"/>
      <c r="N465" s="480"/>
      <c r="O465" s="481"/>
      <c r="P465" s="482"/>
      <c r="Q465" s="483" t="s">
        <v>7352</v>
      </c>
      <c r="R465" s="484"/>
      <c r="S465" s="485">
        <v>17736.46</v>
      </c>
      <c r="T465" s="486"/>
      <c r="AB465" s="487"/>
      <c r="AC465" s="487"/>
      <c r="AD465" s="487"/>
      <c r="AE465" s="487"/>
      <c r="AF465" s="487"/>
      <c r="AG465" s="487"/>
      <c r="AH465" s="487"/>
      <c r="AI465" s="487"/>
      <c r="AJ465" s="487"/>
      <c r="AK465" s="487"/>
      <c r="AL465" s="487"/>
      <c r="AM465" s="487"/>
      <c r="AN465" s="487"/>
      <c r="AO465" s="487"/>
      <c r="AP465" s="487"/>
      <c r="AQ465" s="487"/>
      <c r="AR465" s="487"/>
      <c r="AS465" s="487"/>
      <c r="AT465" s="487"/>
      <c r="AU465" s="487"/>
      <c r="AV465" s="487"/>
      <c r="AW465" s="487"/>
      <c r="AX465" s="487"/>
    </row>
    <row r="466" spans="2:50" s="406" customFormat="1">
      <c r="B466" s="407">
        <v>457</v>
      </c>
      <c r="C466" s="413" t="s">
        <v>2090</v>
      </c>
      <c r="D466" s="409">
        <v>2049</v>
      </c>
      <c r="E466" s="423"/>
      <c r="F466" s="434" t="s">
        <v>7629</v>
      </c>
      <c r="G466" s="433" t="s">
        <v>6940</v>
      </c>
      <c r="H466" s="408" t="s">
        <v>7150</v>
      </c>
      <c r="I466" s="413" t="s">
        <v>7151</v>
      </c>
      <c r="J466" s="427"/>
      <c r="K466" s="415"/>
      <c r="L466" s="424"/>
      <c r="M466" s="415"/>
      <c r="N466" s="417"/>
      <c r="O466" s="435"/>
      <c r="P466" s="426"/>
      <c r="Q466" s="429" t="s">
        <v>7352</v>
      </c>
      <c r="R466" s="419"/>
      <c r="S466" s="420">
        <v>3860.73</v>
      </c>
      <c r="T466" s="421"/>
      <c r="AB466" s="422"/>
      <c r="AC466" s="422"/>
      <c r="AD466" s="422"/>
      <c r="AE466" s="422"/>
      <c r="AF466" s="422"/>
      <c r="AG466" s="422"/>
      <c r="AH466" s="422"/>
      <c r="AI466" s="422"/>
      <c r="AJ466" s="422"/>
      <c r="AK466" s="422"/>
      <c r="AL466" s="422"/>
      <c r="AM466" s="422"/>
      <c r="AN466" s="422"/>
      <c r="AO466" s="422"/>
      <c r="AP466" s="422"/>
      <c r="AQ466" s="422"/>
      <c r="AR466" s="422"/>
      <c r="AS466" s="422"/>
      <c r="AT466" s="422"/>
      <c r="AU466" s="422"/>
      <c r="AV466" s="422"/>
      <c r="AW466" s="422"/>
      <c r="AX466" s="422"/>
    </row>
    <row r="467" spans="2:50" s="406" customFormat="1">
      <c r="B467" s="407">
        <v>458</v>
      </c>
      <c r="C467" s="413" t="s">
        <v>2090</v>
      </c>
      <c r="D467" s="409">
        <v>2049</v>
      </c>
      <c r="E467" s="423"/>
      <c r="F467" s="434" t="s">
        <v>7630</v>
      </c>
      <c r="G467" s="433" t="s">
        <v>6940</v>
      </c>
      <c r="H467" s="408" t="s">
        <v>7150</v>
      </c>
      <c r="I467" s="413" t="s">
        <v>7151</v>
      </c>
      <c r="J467" s="427"/>
      <c r="K467" s="415"/>
      <c r="L467" s="424"/>
      <c r="M467" s="415"/>
      <c r="N467" s="417"/>
      <c r="O467" s="435"/>
      <c r="P467" s="426"/>
      <c r="Q467" s="429" t="s">
        <v>7352</v>
      </c>
      <c r="R467" s="419"/>
      <c r="S467" s="420">
        <v>46772.52</v>
      </c>
      <c r="T467" s="421"/>
      <c r="AB467" s="422"/>
      <c r="AC467" s="422"/>
      <c r="AD467" s="422"/>
      <c r="AE467" s="422"/>
      <c r="AF467" s="422"/>
      <c r="AG467" s="422"/>
      <c r="AH467" s="422"/>
      <c r="AI467" s="422"/>
      <c r="AJ467" s="422"/>
      <c r="AK467" s="422"/>
      <c r="AL467" s="422"/>
      <c r="AM467" s="422"/>
      <c r="AN467" s="422"/>
      <c r="AO467" s="422"/>
      <c r="AP467" s="422"/>
      <c r="AQ467" s="422"/>
      <c r="AR467" s="422"/>
      <c r="AS467" s="422"/>
      <c r="AT467" s="422"/>
      <c r="AU467" s="422"/>
      <c r="AV467" s="422"/>
      <c r="AW467" s="422"/>
      <c r="AX467" s="422"/>
    </row>
    <row r="468" spans="2:50" s="406" customFormat="1">
      <c r="B468" s="407">
        <v>459</v>
      </c>
      <c r="C468" s="413" t="s">
        <v>2090</v>
      </c>
      <c r="D468" s="409">
        <v>2049</v>
      </c>
      <c r="E468" s="423"/>
      <c r="F468" s="434" t="s">
        <v>7631</v>
      </c>
      <c r="G468" s="433" t="s">
        <v>6940</v>
      </c>
      <c r="H468" s="408" t="s">
        <v>7150</v>
      </c>
      <c r="I468" s="413" t="s">
        <v>7151</v>
      </c>
      <c r="J468" s="427"/>
      <c r="K468" s="415"/>
      <c r="L468" s="424"/>
      <c r="M468" s="415"/>
      <c r="N468" s="417"/>
      <c r="O468" s="435"/>
      <c r="P468" s="426"/>
      <c r="Q468" s="429" t="s">
        <v>7352</v>
      </c>
      <c r="R468" s="419"/>
      <c r="S468" s="420">
        <v>73052.78</v>
      </c>
      <c r="T468" s="421"/>
      <c r="AB468" s="422"/>
      <c r="AC468" s="422"/>
      <c r="AD468" s="422"/>
      <c r="AE468" s="422"/>
      <c r="AF468" s="422"/>
      <c r="AG468" s="422"/>
      <c r="AH468" s="422"/>
      <c r="AI468" s="422"/>
      <c r="AJ468" s="422"/>
      <c r="AK468" s="422"/>
      <c r="AL468" s="422"/>
      <c r="AM468" s="422"/>
      <c r="AN468" s="422"/>
      <c r="AO468" s="422"/>
      <c r="AP468" s="422"/>
      <c r="AQ468" s="422"/>
      <c r="AR468" s="422"/>
      <c r="AS468" s="422"/>
      <c r="AT468" s="422"/>
      <c r="AU468" s="422"/>
      <c r="AV468" s="422"/>
      <c r="AW468" s="422"/>
      <c r="AX468" s="422"/>
    </row>
    <row r="469" spans="2:50" s="406" customFormat="1">
      <c r="B469" s="407">
        <v>460</v>
      </c>
      <c r="C469" s="413" t="s">
        <v>2090</v>
      </c>
      <c r="D469" s="409">
        <v>2049</v>
      </c>
      <c r="E469" s="423"/>
      <c r="F469" s="434" t="s">
        <v>7632</v>
      </c>
      <c r="G469" s="433" t="s">
        <v>6940</v>
      </c>
      <c r="H469" s="408" t="s">
        <v>7150</v>
      </c>
      <c r="I469" s="413" t="s">
        <v>7151</v>
      </c>
      <c r="J469" s="427"/>
      <c r="K469" s="415"/>
      <c r="L469" s="424"/>
      <c r="M469" s="415"/>
      <c r="N469" s="417"/>
      <c r="O469" s="435"/>
      <c r="P469" s="426"/>
      <c r="Q469" s="429" t="s">
        <v>7352</v>
      </c>
      <c r="R469" s="419"/>
      <c r="S469" s="420">
        <v>27590.12</v>
      </c>
      <c r="T469" s="421"/>
      <c r="AB469" s="422"/>
      <c r="AC469" s="422"/>
      <c r="AD469" s="422"/>
      <c r="AE469" s="422"/>
      <c r="AF469" s="422"/>
      <c r="AG469" s="422"/>
      <c r="AH469" s="422"/>
      <c r="AI469" s="422"/>
      <c r="AJ469" s="422"/>
      <c r="AK469" s="422"/>
      <c r="AL469" s="422"/>
      <c r="AM469" s="422"/>
      <c r="AN469" s="422"/>
      <c r="AO469" s="422"/>
      <c r="AP469" s="422"/>
      <c r="AQ469" s="422"/>
      <c r="AR469" s="422"/>
      <c r="AS469" s="422"/>
      <c r="AT469" s="422"/>
      <c r="AU469" s="422"/>
      <c r="AV469" s="422"/>
      <c r="AW469" s="422"/>
      <c r="AX469" s="422"/>
    </row>
    <row r="470" spans="2:50" s="406" customFormat="1">
      <c r="B470" s="407">
        <v>461</v>
      </c>
      <c r="C470" s="413" t="s">
        <v>2090</v>
      </c>
      <c r="D470" s="409">
        <v>2049</v>
      </c>
      <c r="E470" s="423"/>
      <c r="F470" s="434" t="s">
        <v>7633</v>
      </c>
      <c r="G470" s="433" t="s">
        <v>6940</v>
      </c>
      <c r="H470" s="408" t="s">
        <v>7150</v>
      </c>
      <c r="I470" s="413" t="s">
        <v>7151</v>
      </c>
      <c r="J470" s="427"/>
      <c r="K470" s="415"/>
      <c r="L470" s="424"/>
      <c r="M470" s="415"/>
      <c r="N470" s="417"/>
      <c r="O470" s="435"/>
      <c r="P470" s="426"/>
      <c r="Q470" s="429" t="s">
        <v>7352</v>
      </c>
      <c r="R470" s="419"/>
      <c r="S470" s="420">
        <v>188896.91</v>
      </c>
      <c r="T470" s="421"/>
      <c r="AB470" s="422"/>
      <c r="AC470" s="422"/>
      <c r="AD470" s="422"/>
      <c r="AE470" s="422"/>
      <c r="AF470" s="422"/>
      <c r="AG470" s="422"/>
      <c r="AH470" s="422"/>
      <c r="AI470" s="422"/>
      <c r="AJ470" s="422"/>
      <c r="AK470" s="422"/>
      <c r="AL470" s="422"/>
      <c r="AM470" s="422"/>
      <c r="AN470" s="422"/>
      <c r="AO470" s="422"/>
      <c r="AP470" s="422"/>
      <c r="AQ470" s="422"/>
      <c r="AR470" s="422"/>
      <c r="AS470" s="422"/>
      <c r="AT470" s="422"/>
      <c r="AU470" s="422"/>
      <c r="AV470" s="422"/>
      <c r="AW470" s="422"/>
      <c r="AX470" s="422"/>
    </row>
    <row r="471" spans="2:50" s="406" customFormat="1">
      <c r="B471" s="407">
        <v>462</v>
      </c>
      <c r="C471" s="413" t="s">
        <v>2090</v>
      </c>
      <c r="D471" s="409">
        <v>2049</v>
      </c>
      <c r="E471" s="423"/>
      <c r="F471" s="434" t="s">
        <v>7634</v>
      </c>
      <c r="G471" s="433" t="s">
        <v>6940</v>
      </c>
      <c r="H471" s="408" t="s">
        <v>7150</v>
      </c>
      <c r="I471" s="413" t="s">
        <v>7151</v>
      </c>
      <c r="J471" s="427"/>
      <c r="K471" s="415"/>
      <c r="L471" s="424"/>
      <c r="M471" s="415"/>
      <c r="N471" s="417"/>
      <c r="O471" s="435"/>
      <c r="P471" s="426"/>
      <c r="Q471" s="429" t="s">
        <v>7352</v>
      </c>
      <c r="R471" s="419"/>
      <c r="S471" s="420">
        <v>157630.57</v>
      </c>
      <c r="T471" s="421"/>
      <c r="AB471" s="422"/>
      <c r="AC471" s="422"/>
      <c r="AD471" s="422"/>
      <c r="AE471" s="422"/>
      <c r="AF471" s="422"/>
      <c r="AG471" s="422"/>
      <c r="AH471" s="422"/>
      <c r="AI471" s="422"/>
      <c r="AJ471" s="422"/>
      <c r="AK471" s="422"/>
      <c r="AL471" s="422"/>
      <c r="AM471" s="422"/>
      <c r="AN471" s="422"/>
      <c r="AO471" s="422"/>
      <c r="AP471" s="422"/>
      <c r="AQ471" s="422"/>
      <c r="AR471" s="422"/>
      <c r="AS471" s="422"/>
      <c r="AT471" s="422"/>
      <c r="AU471" s="422"/>
      <c r="AV471" s="422"/>
      <c r="AW471" s="422"/>
      <c r="AX471" s="422"/>
    </row>
    <row r="472" spans="2:50" s="406" customFormat="1">
      <c r="B472" s="407">
        <v>463</v>
      </c>
      <c r="C472" s="413" t="s">
        <v>2090</v>
      </c>
      <c r="D472" s="409">
        <v>2049</v>
      </c>
      <c r="E472" s="423"/>
      <c r="F472" s="434" t="s">
        <v>7635</v>
      </c>
      <c r="G472" s="433" t="s">
        <v>6940</v>
      </c>
      <c r="H472" s="408" t="s">
        <v>7150</v>
      </c>
      <c r="I472" s="413" t="s">
        <v>7151</v>
      </c>
      <c r="J472" s="427"/>
      <c r="K472" s="415"/>
      <c r="L472" s="424"/>
      <c r="M472" s="415"/>
      <c r="N472" s="417"/>
      <c r="O472" s="435"/>
      <c r="P472" s="426"/>
      <c r="Q472" s="429" t="s">
        <v>7352</v>
      </c>
      <c r="R472" s="419"/>
      <c r="S472" s="420">
        <v>850298.76</v>
      </c>
      <c r="T472" s="421"/>
      <c r="AB472" s="422"/>
      <c r="AC472" s="422"/>
      <c r="AD472" s="422"/>
      <c r="AE472" s="422"/>
      <c r="AF472" s="422"/>
      <c r="AG472" s="422"/>
      <c r="AH472" s="422"/>
      <c r="AI472" s="422"/>
      <c r="AJ472" s="422"/>
      <c r="AK472" s="422"/>
      <c r="AL472" s="422"/>
      <c r="AM472" s="422"/>
      <c r="AN472" s="422"/>
      <c r="AO472" s="422"/>
      <c r="AP472" s="422"/>
      <c r="AQ472" s="422"/>
      <c r="AR472" s="422"/>
      <c r="AS472" s="422"/>
      <c r="AT472" s="422"/>
      <c r="AU472" s="422"/>
      <c r="AV472" s="422"/>
      <c r="AW472" s="422"/>
      <c r="AX472" s="422"/>
    </row>
    <row r="473" spans="2:50" s="406" customFormat="1" ht="25.5">
      <c r="B473" s="407">
        <v>464</v>
      </c>
      <c r="C473" s="413" t="s">
        <v>2090</v>
      </c>
      <c r="D473" s="409">
        <v>2049</v>
      </c>
      <c r="E473" s="423"/>
      <c r="F473" s="434" t="s">
        <v>7636</v>
      </c>
      <c r="G473" s="433" t="s">
        <v>6940</v>
      </c>
      <c r="H473" s="408" t="s">
        <v>7150</v>
      </c>
      <c r="I473" s="413" t="s">
        <v>7151</v>
      </c>
      <c r="J473" s="427"/>
      <c r="K473" s="415"/>
      <c r="L473" s="424"/>
      <c r="M473" s="415"/>
      <c r="N473" s="417"/>
      <c r="O473" s="435"/>
      <c r="P473" s="426"/>
      <c r="Q473" s="429" t="s">
        <v>7352</v>
      </c>
      <c r="R473" s="419"/>
      <c r="S473" s="420">
        <v>55809.279999999999</v>
      </c>
      <c r="T473" s="421"/>
      <c r="AB473" s="422"/>
      <c r="AC473" s="422"/>
      <c r="AD473" s="422"/>
      <c r="AE473" s="422"/>
      <c r="AF473" s="422"/>
      <c r="AG473" s="422"/>
      <c r="AH473" s="422"/>
      <c r="AI473" s="422"/>
      <c r="AJ473" s="422"/>
      <c r="AK473" s="422"/>
      <c r="AL473" s="422"/>
      <c r="AM473" s="422"/>
      <c r="AN473" s="422"/>
      <c r="AO473" s="422"/>
      <c r="AP473" s="422"/>
      <c r="AQ473" s="422"/>
      <c r="AR473" s="422"/>
      <c r="AS473" s="422"/>
      <c r="AT473" s="422"/>
      <c r="AU473" s="422"/>
      <c r="AV473" s="422"/>
      <c r="AW473" s="422"/>
      <c r="AX473" s="422"/>
    </row>
    <row r="474" spans="2:50" s="406" customFormat="1">
      <c r="B474" s="407">
        <v>465</v>
      </c>
      <c r="C474" s="413" t="s">
        <v>2090</v>
      </c>
      <c r="D474" s="409">
        <v>2049</v>
      </c>
      <c r="E474" s="423"/>
      <c r="F474" s="434" t="s">
        <v>7637</v>
      </c>
      <c r="G474" s="433" t="s">
        <v>6940</v>
      </c>
      <c r="H474" s="408" t="s">
        <v>7150</v>
      </c>
      <c r="I474" s="413" t="s">
        <v>7151</v>
      </c>
      <c r="J474" s="427"/>
      <c r="K474" s="415"/>
      <c r="L474" s="424"/>
      <c r="M474" s="415"/>
      <c r="N474" s="417"/>
      <c r="O474" s="435"/>
      <c r="P474" s="426"/>
      <c r="Q474" s="429" t="s">
        <v>7352</v>
      </c>
      <c r="R474" s="419"/>
      <c r="S474" s="420">
        <v>59184.34</v>
      </c>
      <c r="T474" s="421"/>
      <c r="AB474" s="422"/>
      <c r="AC474" s="422"/>
      <c r="AD474" s="422"/>
      <c r="AE474" s="422"/>
      <c r="AF474" s="422"/>
      <c r="AG474" s="422"/>
      <c r="AH474" s="422"/>
      <c r="AI474" s="422"/>
      <c r="AJ474" s="422"/>
      <c r="AK474" s="422"/>
      <c r="AL474" s="422"/>
      <c r="AM474" s="422"/>
      <c r="AN474" s="422"/>
      <c r="AO474" s="422"/>
      <c r="AP474" s="422"/>
      <c r="AQ474" s="422"/>
      <c r="AR474" s="422"/>
      <c r="AS474" s="422"/>
      <c r="AT474" s="422"/>
      <c r="AU474" s="422"/>
      <c r="AV474" s="422"/>
      <c r="AW474" s="422"/>
      <c r="AX474" s="422"/>
    </row>
    <row r="475" spans="2:50" s="406" customFormat="1" ht="25.5">
      <c r="B475" s="407">
        <v>466</v>
      </c>
      <c r="C475" s="413" t="s">
        <v>2090</v>
      </c>
      <c r="D475" s="409">
        <v>2049</v>
      </c>
      <c r="E475" s="423"/>
      <c r="F475" s="434" t="s">
        <v>7638</v>
      </c>
      <c r="G475" s="433" t="s">
        <v>6940</v>
      </c>
      <c r="H475" s="408" t="s">
        <v>7150</v>
      </c>
      <c r="I475" s="413" t="s">
        <v>7151</v>
      </c>
      <c r="J475" s="427"/>
      <c r="K475" s="415"/>
      <c r="L475" s="424"/>
      <c r="M475" s="415"/>
      <c r="N475" s="417"/>
      <c r="O475" s="435"/>
      <c r="P475" s="426"/>
      <c r="Q475" s="429" t="s">
        <v>7352</v>
      </c>
      <c r="R475" s="419"/>
      <c r="S475" s="420">
        <v>629877.55000000005</v>
      </c>
      <c r="T475" s="421"/>
      <c r="AB475" s="422"/>
      <c r="AC475" s="422"/>
      <c r="AD475" s="422"/>
      <c r="AE475" s="422"/>
      <c r="AF475" s="422"/>
      <c r="AG475" s="422"/>
      <c r="AH475" s="422"/>
      <c r="AI475" s="422"/>
      <c r="AJ475" s="422"/>
      <c r="AK475" s="422"/>
      <c r="AL475" s="422"/>
      <c r="AM475" s="422"/>
      <c r="AN475" s="422"/>
      <c r="AO475" s="422"/>
      <c r="AP475" s="422"/>
      <c r="AQ475" s="422"/>
      <c r="AR475" s="422"/>
      <c r="AS475" s="422"/>
      <c r="AT475" s="422"/>
      <c r="AU475" s="422"/>
      <c r="AV475" s="422"/>
      <c r="AW475" s="422"/>
      <c r="AX475" s="422"/>
    </row>
    <row r="476" spans="2:50" s="406" customFormat="1" ht="25.5">
      <c r="B476" s="407">
        <v>467</v>
      </c>
      <c r="C476" s="413" t="s">
        <v>2090</v>
      </c>
      <c r="D476" s="409">
        <v>2049</v>
      </c>
      <c r="E476" s="423"/>
      <c r="F476" s="434" t="s">
        <v>7639</v>
      </c>
      <c r="G476" s="433" t="s">
        <v>6940</v>
      </c>
      <c r="H476" s="408" t="s">
        <v>7150</v>
      </c>
      <c r="I476" s="413" t="s">
        <v>7151</v>
      </c>
      <c r="J476" s="427"/>
      <c r="K476" s="415"/>
      <c r="L476" s="424"/>
      <c r="M476" s="415"/>
      <c r="N476" s="417"/>
      <c r="O476" s="435"/>
      <c r="P476" s="426"/>
      <c r="Q476" s="429" t="s">
        <v>7352</v>
      </c>
      <c r="R476" s="419"/>
      <c r="S476" s="420">
        <v>502555.13</v>
      </c>
      <c r="T476" s="421"/>
      <c r="AB476" s="422"/>
      <c r="AC476" s="422"/>
      <c r="AD476" s="422"/>
      <c r="AE476" s="422"/>
      <c r="AF476" s="422"/>
      <c r="AG476" s="422"/>
      <c r="AH476" s="422"/>
      <c r="AI476" s="422"/>
      <c r="AJ476" s="422"/>
      <c r="AK476" s="422"/>
      <c r="AL476" s="422"/>
      <c r="AM476" s="422"/>
      <c r="AN476" s="422"/>
      <c r="AO476" s="422"/>
      <c r="AP476" s="422"/>
      <c r="AQ476" s="422"/>
      <c r="AR476" s="422"/>
      <c r="AS476" s="422"/>
      <c r="AT476" s="422"/>
      <c r="AU476" s="422"/>
      <c r="AV476" s="422"/>
      <c r="AW476" s="422"/>
      <c r="AX476" s="422"/>
    </row>
    <row r="477" spans="2:50" s="406" customFormat="1">
      <c r="B477" s="407">
        <v>468</v>
      </c>
      <c r="C477" s="413" t="s">
        <v>2090</v>
      </c>
      <c r="D477" s="409">
        <v>2049</v>
      </c>
      <c r="E477" s="423"/>
      <c r="F477" s="434" t="s">
        <v>7640</v>
      </c>
      <c r="G477" s="433" t="s">
        <v>6940</v>
      </c>
      <c r="H477" s="408" t="s">
        <v>7150</v>
      </c>
      <c r="I477" s="413" t="s">
        <v>7151</v>
      </c>
      <c r="J477" s="427"/>
      <c r="K477" s="415"/>
      <c r="L477" s="424"/>
      <c r="M477" s="415"/>
      <c r="N477" s="417"/>
      <c r="O477" s="435"/>
      <c r="P477" s="426"/>
      <c r="Q477" s="429" t="s">
        <v>7352</v>
      </c>
      <c r="R477" s="419"/>
      <c r="S477" s="420">
        <v>741.88</v>
      </c>
      <c r="T477" s="421"/>
      <c r="AB477" s="422"/>
      <c r="AC477" s="422"/>
      <c r="AD477" s="422"/>
      <c r="AE477" s="422"/>
      <c r="AF477" s="422"/>
      <c r="AG477" s="422"/>
      <c r="AH477" s="422"/>
      <c r="AI477" s="422"/>
      <c r="AJ477" s="422"/>
      <c r="AK477" s="422"/>
      <c r="AL477" s="422"/>
      <c r="AM477" s="422"/>
      <c r="AN477" s="422"/>
      <c r="AO477" s="422"/>
      <c r="AP477" s="422"/>
      <c r="AQ477" s="422"/>
      <c r="AR477" s="422"/>
      <c r="AS477" s="422"/>
      <c r="AT477" s="422"/>
      <c r="AU477" s="422"/>
      <c r="AV477" s="422"/>
      <c r="AW477" s="422"/>
      <c r="AX477" s="422"/>
    </row>
    <row r="478" spans="2:50" s="406" customFormat="1">
      <c r="B478" s="407">
        <v>469</v>
      </c>
      <c r="C478" s="413" t="s">
        <v>2090</v>
      </c>
      <c r="D478" s="409">
        <v>2049</v>
      </c>
      <c r="E478" s="423"/>
      <c r="F478" s="434" t="s">
        <v>7641</v>
      </c>
      <c r="G478" s="433" t="s">
        <v>6940</v>
      </c>
      <c r="H478" s="408" t="s">
        <v>7150</v>
      </c>
      <c r="I478" s="413" t="s">
        <v>7151</v>
      </c>
      <c r="J478" s="427"/>
      <c r="K478" s="415"/>
      <c r="L478" s="424"/>
      <c r="M478" s="415"/>
      <c r="N478" s="417"/>
      <c r="O478" s="435"/>
      <c r="P478" s="426"/>
      <c r="Q478" s="429" t="s">
        <v>7352</v>
      </c>
      <c r="R478" s="419"/>
      <c r="S478" s="420">
        <v>32078.16</v>
      </c>
      <c r="T478" s="421"/>
      <c r="AB478" s="422"/>
      <c r="AC478" s="422"/>
      <c r="AD478" s="422"/>
      <c r="AE478" s="422"/>
      <c r="AF478" s="422"/>
      <c r="AG478" s="422"/>
      <c r="AH478" s="422"/>
      <c r="AI478" s="422"/>
      <c r="AJ478" s="422"/>
      <c r="AK478" s="422"/>
      <c r="AL478" s="422"/>
      <c r="AM478" s="422"/>
      <c r="AN478" s="422"/>
      <c r="AO478" s="422"/>
      <c r="AP478" s="422"/>
      <c r="AQ478" s="422"/>
      <c r="AR478" s="422"/>
      <c r="AS478" s="422"/>
      <c r="AT478" s="422"/>
      <c r="AU478" s="422"/>
      <c r="AV478" s="422"/>
      <c r="AW478" s="422"/>
      <c r="AX478" s="422"/>
    </row>
    <row r="479" spans="2:50" s="406" customFormat="1">
      <c r="B479" s="407">
        <v>470</v>
      </c>
      <c r="C479" s="413" t="s">
        <v>2090</v>
      </c>
      <c r="D479" s="409">
        <v>2049</v>
      </c>
      <c r="E479" s="423"/>
      <c r="F479" s="434" t="s">
        <v>7642</v>
      </c>
      <c r="G479" s="433" t="s">
        <v>6940</v>
      </c>
      <c r="H479" s="408" t="s">
        <v>7150</v>
      </c>
      <c r="I479" s="413" t="s">
        <v>7151</v>
      </c>
      <c r="J479" s="427"/>
      <c r="K479" s="415"/>
      <c r="L479" s="424"/>
      <c r="M479" s="415"/>
      <c r="N479" s="417"/>
      <c r="O479" s="435"/>
      <c r="P479" s="426"/>
      <c r="Q479" s="429" t="s">
        <v>7352</v>
      </c>
      <c r="R479" s="419"/>
      <c r="S479" s="420">
        <v>290707.5091257898</v>
      </c>
      <c r="T479" s="421"/>
      <c r="AB479" s="422"/>
      <c r="AC479" s="422"/>
      <c r="AD479" s="422"/>
      <c r="AE479" s="422"/>
      <c r="AF479" s="422"/>
      <c r="AG479" s="422"/>
      <c r="AH479" s="422"/>
      <c r="AI479" s="422"/>
      <c r="AJ479" s="422"/>
      <c r="AK479" s="422"/>
      <c r="AL479" s="422"/>
      <c r="AM479" s="422"/>
      <c r="AN479" s="422"/>
      <c r="AO479" s="422"/>
      <c r="AP479" s="422"/>
      <c r="AQ479" s="422"/>
      <c r="AR479" s="422"/>
      <c r="AS479" s="422"/>
      <c r="AT479" s="422"/>
      <c r="AU479" s="422"/>
      <c r="AV479" s="422"/>
      <c r="AW479" s="422"/>
      <c r="AX479" s="422"/>
    </row>
    <row r="480" spans="2:50" s="406" customFormat="1">
      <c r="B480" s="407">
        <v>471</v>
      </c>
      <c r="C480" s="413" t="s">
        <v>2090</v>
      </c>
      <c r="D480" s="409">
        <v>2049</v>
      </c>
      <c r="E480" s="423"/>
      <c r="F480" s="434" t="s">
        <v>7643</v>
      </c>
      <c r="G480" s="433" t="s">
        <v>6940</v>
      </c>
      <c r="H480" s="408" t="s">
        <v>7150</v>
      </c>
      <c r="I480" s="413" t="s">
        <v>7151</v>
      </c>
      <c r="J480" s="427"/>
      <c r="K480" s="415"/>
      <c r="L480" s="424"/>
      <c r="M480" s="415"/>
      <c r="N480" s="417"/>
      <c r="O480" s="435"/>
      <c r="P480" s="426"/>
      <c r="Q480" s="429" t="s">
        <v>7352</v>
      </c>
      <c r="R480" s="419"/>
      <c r="S480" s="420">
        <v>263995.07087421016</v>
      </c>
      <c r="T480" s="421"/>
      <c r="AB480" s="422"/>
      <c r="AC480" s="422"/>
      <c r="AD480" s="422"/>
      <c r="AE480" s="422"/>
      <c r="AF480" s="422"/>
      <c r="AG480" s="422"/>
      <c r="AH480" s="422"/>
      <c r="AI480" s="422"/>
      <c r="AJ480" s="422"/>
      <c r="AK480" s="422"/>
      <c r="AL480" s="422"/>
      <c r="AM480" s="422"/>
      <c r="AN480" s="422"/>
      <c r="AO480" s="422"/>
      <c r="AP480" s="422"/>
      <c r="AQ480" s="422"/>
      <c r="AR480" s="422"/>
      <c r="AS480" s="422"/>
      <c r="AT480" s="422"/>
      <c r="AU480" s="422"/>
      <c r="AV480" s="422"/>
      <c r="AW480" s="422"/>
      <c r="AX480" s="422"/>
    </row>
    <row r="481" spans="2:50" s="406" customFormat="1">
      <c r="B481" s="407">
        <v>472</v>
      </c>
      <c r="C481" s="413" t="s">
        <v>2090</v>
      </c>
      <c r="D481" s="409">
        <v>2049</v>
      </c>
      <c r="E481" s="423"/>
      <c r="F481" s="434" t="s">
        <v>7644</v>
      </c>
      <c r="G481" s="433" t="s">
        <v>6940</v>
      </c>
      <c r="H481" s="408" t="s">
        <v>7150</v>
      </c>
      <c r="I481" s="413" t="s">
        <v>7151</v>
      </c>
      <c r="J481" s="427"/>
      <c r="K481" s="415"/>
      <c r="L481" s="424"/>
      <c r="M481" s="415"/>
      <c r="N481" s="417"/>
      <c r="O481" s="435"/>
      <c r="P481" s="426"/>
      <c r="Q481" s="429" t="s">
        <v>7178</v>
      </c>
      <c r="R481" s="419"/>
      <c r="S481" s="420">
        <v>24929.3</v>
      </c>
      <c r="T481" s="421"/>
      <c r="AB481" s="422"/>
      <c r="AC481" s="422"/>
      <c r="AD481" s="422"/>
      <c r="AE481" s="422"/>
      <c r="AF481" s="422"/>
      <c r="AG481" s="422"/>
      <c r="AH481" s="422"/>
      <c r="AI481" s="422"/>
      <c r="AJ481" s="422"/>
      <c r="AK481" s="422"/>
      <c r="AL481" s="422"/>
      <c r="AM481" s="422"/>
      <c r="AN481" s="422"/>
      <c r="AO481" s="422"/>
      <c r="AP481" s="422"/>
      <c r="AQ481" s="422"/>
      <c r="AR481" s="422"/>
      <c r="AS481" s="422"/>
      <c r="AT481" s="422"/>
      <c r="AU481" s="422"/>
      <c r="AV481" s="422"/>
      <c r="AW481" s="422"/>
      <c r="AX481" s="422"/>
    </row>
    <row r="482" spans="2:50" s="406" customFormat="1">
      <c r="B482" s="407">
        <v>473</v>
      </c>
      <c r="C482" s="413" t="s">
        <v>2090</v>
      </c>
      <c r="D482" s="409">
        <v>2049</v>
      </c>
      <c r="E482" s="423"/>
      <c r="F482" s="434" t="s">
        <v>7645</v>
      </c>
      <c r="G482" s="433" t="s">
        <v>6940</v>
      </c>
      <c r="H482" s="408" t="s">
        <v>7150</v>
      </c>
      <c r="I482" s="413" t="s">
        <v>7151</v>
      </c>
      <c r="J482" s="427"/>
      <c r="K482" s="415"/>
      <c r="L482" s="424"/>
      <c r="M482" s="415"/>
      <c r="N482" s="417"/>
      <c r="O482" s="435"/>
      <c r="P482" s="426"/>
      <c r="Q482" s="429" t="s">
        <v>7355</v>
      </c>
      <c r="R482" s="419"/>
      <c r="S482" s="420">
        <v>39099.454115336608</v>
      </c>
      <c r="T482" s="421"/>
      <c r="AB482" s="422"/>
      <c r="AC482" s="422"/>
      <c r="AD482" s="422"/>
      <c r="AE482" s="422"/>
      <c r="AF482" s="422"/>
      <c r="AG482" s="422"/>
      <c r="AH482" s="422"/>
      <c r="AI482" s="422"/>
      <c r="AJ482" s="422"/>
      <c r="AK482" s="422"/>
      <c r="AL482" s="422"/>
      <c r="AM482" s="422"/>
      <c r="AN482" s="422"/>
      <c r="AO482" s="422"/>
      <c r="AP482" s="422"/>
      <c r="AQ482" s="422"/>
      <c r="AR482" s="422"/>
      <c r="AS482" s="422"/>
      <c r="AT482" s="422"/>
      <c r="AU482" s="422"/>
      <c r="AV482" s="422"/>
      <c r="AW482" s="422"/>
      <c r="AX482" s="422"/>
    </row>
    <row r="483" spans="2:50" s="406" customFormat="1">
      <c r="B483" s="407">
        <v>474</v>
      </c>
      <c r="C483" s="413" t="s">
        <v>2090</v>
      </c>
      <c r="D483" s="409">
        <v>2049</v>
      </c>
      <c r="E483" s="423"/>
      <c r="F483" s="434" t="s">
        <v>7646</v>
      </c>
      <c r="G483" s="433" t="s">
        <v>6940</v>
      </c>
      <c r="H483" s="408" t="s">
        <v>7150</v>
      </c>
      <c r="I483" s="413" t="s">
        <v>7151</v>
      </c>
      <c r="J483" s="427"/>
      <c r="K483" s="415"/>
      <c r="L483" s="424"/>
      <c r="M483" s="415"/>
      <c r="N483" s="417"/>
      <c r="O483" s="435"/>
      <c r="P483" s="426"/>
      <c r="Q483" s="429" t="s">
        <v>7355</v>
      </c>
      <c r="R483" s="419"/>
      <c r="S483" s="420">
        <v>238034.04</v>
      </c>
      <c r="T483" s="421"/>
      <c r="AB483" s="422"/>
      <c r="AC483" s="422"/>
      <c r="AD483" s="422"/>
      <c r="AE483" s="422"/>
      <c r="AF483" s="422"/>
      <c r="AG483" s="422"/>
      <c r="AH483" s="422"/>
      <c r="AI483" s="422"/>
      <c r="AJ483" s="422"/>
      <c r="AK483" s="422"/>
      <c r="AL483" s="422"/>
      <c r="AM483" s="422"/>
      <c r="AN483" s="422"/>
      <c r="AO483" s="422"/>
      <c r="AP483" s="422"/>
      <c r="AQ483" s="422"/>
      <c r="AR483" s="422"/>
      <c r="AS483" s="422"/>
      <c r="AT483" s="422"/>
      <c r="AU483" s="422"/>
      <c r="AV483" s="422"/>
      <c r="AW483" s="422"/>
      <c r="AX483" s="422"/>
    </row>
    <row r="484" spans="2:50" s="469" customFormat="1" ht="25.5">
      <c r="B484" s="470">
        <v>475</v>
      </c>
      <c r="C484" s="471" t="s">
        <v>2090</v>
      </c>
      <c r="D484" s="472">
        <v>2049</v>
      </c>
      <c r="E484" s="473"/>
      <c r="F484" s="474" t="s">
        <v>7647</v>
      </c>
      <c r="G484" s="475" t="s">
        <v>6940</v>
      </c>
      <c r="H484" s="476" t="s">
        <v>7150</v>
      </c>
      <c r="I484" s="471" t="s">
        <v>7151</v>
      </c>
      <c r="J484" s="477"/>
      <c r="K484" s="478"/>
      <c r="L484" s="479"/>
      <c r="M484" s="478"/>
      <c r="N484" s="480"/>
      <c r="O484" s="481"/>
      <c r="P484" s="482"/>
      <c r="Q484" s="483" t="s">
        <v>7355</v>
      </c>
      <c r="R484" s="484"/>
      <c r="S484" s="485">
        <v>117049.96</v>
      </c>
      <c r="T484" s="486"/>
      <c r="AB484" s="487"/>
      <c r="AC484" s="487"/>
      <c r="AD484" s="487"/>
      <c r="AE484" s="487"/>
      <c r="AF484" s="487"/>
      <c r="AG484" s="487"/>
      <c r="AH484" s="487"/>
      <c r="AI484" s="487"/>
      <c r="AJ484" s="487"/>
      <c r="AK484" s="487"/>
      <c r="AL484" s="487"/>
      <c r="AM484" s="487"/>
      <c r="AN484" s="487"/>
      <c r="AO484" s="487"/>
      <c r="AP484" s="487"/>
      <c r="AQ484" s="487"/>
      <c r="AR484" s="487"/>
      <c r="AS484" s="487"/>
      <c r="AT484" s="487"/>
      <c r="AU484" s="487"/>
      <c r="AV484" s="487"/>
      <c r="AW484" s="487"/>
      <c r="AX484" s="487"/>
    </row>
    <row r="485" spans="2:50" s="406" customFormat="1" ht="25.5">
      <c r="B485" s="407">
        <v>476</v>
      </c>
      <c r="C485" s="413" t="s">
        <v>2090</v>
      </c>
      <c r="D485" s="409">
        <v>2049</v>
      </c>
      <c r="E485" s="423"/>
      <c r="F485" s="434" t="s">
        <v>7648</v>
      </c>
      <c r="G485" s="433" t="s">
        <v>6940</v>
      </c>
      <c r="H485" s="408" t="s">
        <v>7150</v>
      </c>
      <c r="I485" s="413" t="s">
        <v>7151</v>
      </c>
      <c r="J485" s="427"/>
      <c r="K485" s="415"/>
      <c r="L485" s="424"/>
      <c r="M485" s="415"/>
      <c r="N485" s="417"/>
      <c r="O485" s="435"/>
      <c r="P485" s="426"/>
      <c r="Q485" s="429" t="s">
        <v>7355</v>
      </c>
      <c r="R485" s="419"/>
      <c r="S485" s="420">
        <v>6745.0109319912499</v>
      </c>
      <c r="T485" s="421"/>
      <c r="AB485" s="422"/>
      <c r="AC485" s="422"/>
      <c r="AD485" s="422"/>
      <c r="AE485" s="422"/>
      <c r="AF485" s="422"/>
      <c r="AG485" s="422"/>
      <c r="AH485" s="422"/>
      <c r="AI485" s="422"/>
      <c r="AJ485" s="422"/>
      <c r="AK485" s="422"/>
      <c r="AL485" s="422"/>
      <c r="AM485" s="422"/>
      <c r="AN485" s="422"/>
      <c r="AO485" s="422"/>
      <c r="AP485" s="422"/>
      <c r="AQ485" s="422"/>
      <c r="AR485" s="422"/>
      <c r="AS485" s="422"/>
      <c r="AT485" s="422"/>
      <c r="AU485" s="422"/>
      <c r="AV485" s="422"/>
      <c r="AW485" s="422"/>
      <c r="AX485" s="422"/>
    </row>
    <row r="486" spans="2:50" s="406" customFormat="1">
      <c r="B486" s="407">
        <v>477</v>
      </c>
      <c r="C486" s="413" t="s">
        <v>2090</v>
      </c>
      <c r="D486" s="409">
        <v>2049</v>
      </c>
      <c r="E486" s="423"/>
      <c r="F486" s="434" t="s">
        <v>7649</v>
      </c>
      <c r="G486" s="433" t="s">
        <v>6940</v>
      </c>
      <c r="H486" s="408" t="s">
        <v>7150</v>
      </c>
      <c r="I486" s="413" t="s">
        <v>7151</v>
      </c>
      <c r="J486" s="427"/>
      <c r="K486" s="415"/>
      <c r="L486" s="424"/>
      <c r="M486" s="415"/>
      <c r="N486" s="417"/>
      <c r="O486" s="435"/>
      <c r="P486" s="426"/>
      <c r="Q486" s="429" t="s">
        <v>7355</v>
      </c>
      <c r="R486" s="419"/>
      <c r="S486" s="420">
        <v>44380.903931314759</v>
      </c>
      <c r="T486" s="421"/>
      <c r="AB486" s="422"/>
      <c r="AC486" s="422"/>
      <c r="AD486" s="422"/>
      <c r="AE486" s="422"/>
      <c r="AF486" s="422"/>
      <c r="AG486" s="422"/>
      <c r="AH486" s="422"/>
      <c r="AI486" s="422"/>
      <c r="AJ486" s="422"/>
      <c r="AK486" s="422"/>
      <c r="AL486" s="422"/>
      <c r="AM486" s="422"/>
      <c r="AN486" s="422"/>
      <c r="AO486" s="422"/>
      <c r="AP486" s="422"/>
      <c r="AQ486" s="422"/>
      <c r="AR486" s="422"/>
      <c r="AS486" s="422"/>
      <c r="AT486" s="422"/>
      <c r="AU486" s="422"/>
      <c r="AV486" s="422"/>
      <c r="AW486" s="422"/>
      <c r="AX486" s="422"/>
    </row>
    <row r="487" spans="2:50" s="406" customFormat="1">
      <c r="B487" s="407">
        <v>478</v>
      </c>
      <c r="C487" s="413" t="s">
        <v>2090</v>
      </c>
      <c r="D487" s="409">
        <v>2049</v>
      </c>
      <c r="E487" s="423"/>
      <c r="F487" s="434" t="s">
        <v>7650</v>
      </c>
      <c r="G487" s="433" t="s">
        <v>6940</v>
      </c>
      <c r="H487" s="408" t="s">
        <v>7150</v>
      </c>
      <c r="I487" s="413" t="s">
        <v>7151</v>
      </c>
      <c r="J487" s="427"/>
      <c r="K487" s="415"/>
      <c r="L487" s="424"/>
      <c r="M487" s="415"/>
      <c r="N487" s="417"/>
      <c r="O487" s="435"/>
      <c r="P487" s="426"/>
      <c r="Q487" s="429" t="s">
        <v>7355</v>
      </c>
      <c r="R487" s="419"/>
      <c r="S487" s="420">
        <v>31601.491066252423</v>
      </c>
      <c r="T487" s="421"/>
      <c r="AB487" s="422"/>
      <c r="AC487" s="422"/>
      <c r="AD487" s="422"/>
      <c r="AE487" s="422"/>
      <c r="AF487" s="422"/>
      <c r="AG487" s="422"/>
      <c r="AH487" s="422"/>
      <c r="AI487" s="422"/>
      <c r="AJ487" s="422"/>
      <c r="AK487" s="422"/>
      <c r="AL487" s="422"/>
      <c r="AM487" s="422"/>
      <c r="AN487" s="422"/>
      <c r="AO487" s="422"/>
      <c r="AP487" s="422"/>
      <c r="AQ487" s="422"/>
      <c r="AR487" s="422"/>
      <c r="AS487" s="422"/>
      <c r="AT487" s="422"/>
      <c r="AU487" s="422"/>
      <c r="AV487" s="422"/>
      <c r="AW487" s="422"/>
      <c r="AX487" s="422"/>
    </row>
    <row r="488" spans="2:50" s="406" customFormat="1">
      <c r="B488" s="407">
        <v>479</v>
      </c>
      <c r="C488" s="413" t="s">
        <v>2090</v>
      </c>
      <c r="D488" s="409">
        <v>2049</v>
      </c>
      <c r="E488" s="423"/>
      <c r="F488" s="434" t="s">
        <v>7651</v>
      </c>
      <c r="G488" s="433" t="s">
        <v>6940</v>
      </c>
      <c r="H488" s="408" t="s">
        <v>7150</v>
      </c>
      <c r="I488" s="413" t="s">
        <v>7151</v>
      </c>
      <c r="J488" s="427"/>
      <c r="K488" s="415"/>
      <c r="L488" s="424"/>
      <c r="M488" s="415"/>
      <c r="N488" s="417"/>
      <c r="O488" s="435"/>
      <c r="P488" s="426"/>
      <c r="Q488" s="429" t="s">
        <v>7355</v>
      </c>
      <c r="R488" s="419"/>
      <c r="S488" s="420">
        <v>359693.92254631501</v>
      </c>
      <c r="T488" s="421"/>
      <c r="AB488" s="422"/>
      <c r="AC488" s="422"/>
      <c r="AD488" s="422"/>
      <c r="AE488" s="422"/>
      <c r="AF488" s="422"/>
      <c r="AG488" s="422"/>
      <c r="AH488" s="422"/>
      <c r="AI488" s="422"/>
      <c r="AJ488" s="422"/>
      <c r="AK488" s="422"/>
      <c r="AL488" s="422"/>
      <c r="AM488" s="422"/>
      <c r="AN488" s="422"/>
      <c r="AO488" s="422"/>
      <c r="AP488" s="422"/>
      <c r="AQ488" s="422"/>
      <c r="AR488" s="422"/>
      <c r="AS488" s="422"/>
      <c r="AT488" s="422"/>
      <c r="AU488" s="422"/>
      <c r="AV488" s="422"/>
      <c r="AW488" s="422"/>
      <c r="AX488" s="422"/>
    </row>
    <row r="489" spans="2:50" s="406" customFormat="1">
      <c r="B489" s="407">
        <v>480</v>
      </c>
      <c r="C489" s="413" t="s">
        <v>2090</v>
      </c>
      <c r="D489" s="409">
        <v>2049</v>
      </c>
      <c r="E489" s="423"/>
      <c r="F489" s="434" t="s">
        <v>7652</v>
      </c>
      <c r="G489" s="433" t="s">
        <v>6940</v>
      </c>
      <c r="H489" s="408" t="s">
        <v>7150</v>
      </c>
      <c r="I489" s="413" t="s">
        <v>7151</v>
      </c>
      <c r="J489" s="427"/>
      <c r="K489" s="415"/>
      <c r="L489" s="424"/>
      <c r="M489" s="415"/>
      <c r="N489" s="417"/>
      <c r="O489" s="435"/>
      <c r="P489" s="426"/>
      <c r="Q489" s="429" t="s">
        <v>7355</v>
      </c>
      <c r="R489" s="419"/>
      <c r="S489" s="420">
        <v>288571.29380681692</v>
      </c>
      <c r="T489" s="421"/>
      <c r="AB489" s="422"/>
      <c r="AC489" s="422"/>
      <c r="AD489" s="422"/>
      <c r="AE489" s="422"/>
      <c r="AF489" s="422"/>
      <c r="AG489" s="422"/>
      <c r="AH489" s="422"/>
      <c r="AI489" s="422"/>
      <c r="AJ489" s="422"/>
      <c r="AK489" s="422"/>
      <c r="AL489" s="422"/>
      <c r="AM489" s="422"/>
      <c r="AN489" s="422"/>
      <c r="AO489" s="422"/>
      <c r="AP489" s="422"/>
      <c r="AQ489" s="422"/>
      <c r="AR489" s="422"/>
      <c r="AS489" s="422"/>
      <c r="AT489" s="422"/>
      <c r="AU489" s="422"/>
      <c r="AV489" s="422"/>
      <c r="AW489" s="422"/>
      <c r="AX489" s="422"/>
    </row>
    <row r="490" spans="2:50" s="406" customFormat="1">
      <c r="B490" s="407">
        <v>481</v>
      </c>
      <c r="C490" s="413" t="s">
        <v>2090</v>
      </c>
      <c r="D490" s="409">
        <v>2049</v>
      </c>
      <c r="E490" s="423"/>
      <c r="F490" s="434" t="s">
        <v>7653</v>
      </c>
      <c r="G490" s="433" t="s">
        <v>6940</v>
      </c>
      <c r="H490" s="408" t="s">
        <v>7150</v>
      </c>
      <c r="I490" s="413" t="s">
        <v>7151</v>
      </c>
      <c r="J490" s="427"/>
      <c r="K490" s="415"/>
      <c r="L490" s="424"/>
      <c r="M490" s="415"/>
      <c r="N490" s="417"/>
      <c r="O490" s="435"/>
      <c r="P490" s="426"/>
      <c r="Q490" s="429" t="s">
        <v>7355</v>
      </c>
      <c r="R490" s="419"/>
      <c r="S490" s="420">
        <v>108945.30627837803</v>
      </c>
      <c r="T490" s="421"/>
      <c r="AB490" s="422"/>
      <c r="AC490" s="422"/>
      <c r="AD490" s="422"/>
      <c r="AE490" s="422"/>
      <c r="AF490" s="422"/>
      <c r="AG490" s="422"/>
      <c r="AH490" s="422"/>
      <c r="AI490" s="422"/>
      <c r="AJ490" s="422"/>
      <c r="AK490" s="422"/>
      <c r="AL490" s="422"/>
      <c r="AM490" s="422"/>
      <c r="AN490" s="422"/>
      <c r="AO490" s="422"/>
      <c r="AP490" s="422"/>
      <c r="AQ490" s="422"/>
      <c r="AR490" s="422"/>
      <c r="AS490" s="422"/>
      <c r="AT490" s="422"/>
      <c r="AU490" s="422"/>
      <c r="AV490" s="422"/>
      <c r="AW490" s="422"/>
      <c r="AX490" s="422"/>
    </row>
    <row r="491" spans="2:50" s="469" customFormat="1">
      <c r="B491" s="470">
        <v>482</v>
      </c>
      <c r="C491" s="471" t="s">
        <v>2090</v>
      </c>
      <c r="D491" s="472">
        <v>2049</v>
      </c>
      <c r="E491" s="473"/>
      <c r="F491" s="474" t="s">
        <v>7654</v>
      </c>
      <c r="G491" s="475" t="s">
        <v>6940</v>
      </c>
      <c r="H491" s="476" t="s">
        <v>7150</v>
      </c>
      <c r="I491" s="471" t="s">
        <v>7151</v>
      </c>
      <c r="J491" s="477"/>
      <c r="K491" s="478"/>
      <c r="L491" s="479"/>
      <c r="M491" s="478"/>
      <c r="N491" s="480"/>
      <c r="O491" s="481"/>
      <c r="P491" s="482"/>
      <c r="Q491" s="483" t="s">
        <v>7355</v>
      </c>
      <c r="R491" s="484"/>
      <c r="S491" s="485">
        <v>71352.607844305807</v>
      </c>
      <c r="T491" s="486"/>
      <c r="AB491" s="487"/>
      <c r="AC491" s="487"/>
      <c r="AD491" s="487"/>
      <c r="AE491" s="487"/>
      <c r="AF491" s="487"/>
      <c r="AG491" s="487"/>
      <c r="AH491" s="487"/>
      <c r="AI491" s="487"/>
      <c r="AJ491" s="487"/>
      <c r="AK491" s="487"/>
      <c r="AL491" s="487"/>
      <c r="AM491" s="487"/>
      <c r="AN491" s="487"/>
      <c r="AO491" s="487"/>
      <c r="AP491" s="487"/>
      <c r="AQ491" s="487"/>
      <c r="AR491" s="487"/>
      <c r="AS491" s="487"/>
      <c r="AT491" s="487"/>
      <c r="AU491" s="487"/>
      <c r="AV491" s="487"/>
      <c r="AW491" s="487"/>
      <c r="AX491" s="487"/>
    </row>
    <row r="492" spans="2:50" s="469" customFormat="1">
      <c r="B492" s="470">
        <v>483</v>
      </c>
      <c r="C492" s="471" t="s">
        <v>2090</v>
      </c>
      <c r="D492" s="472">
        <v>2049</v>
      </c>
      <c r="E492" s="473"/>
      <c r="F492" s="474" t="s">
        <v>7655</v>
      </c>
      <c r="G492" s="475" t="s">
        <v>6940</v>
      </c>
      <c r="H492" s="476" t="s">
        <v>7150</v>
      </c>
      <c r="I492" s="471" t="s">
        <v>7151</v>
      </c>
      <c r="J492" s="477"/>
      <c r="K492" s="478"/>
      <c r="L492" s="479"/>
      <c r="M492" s="478"/>
      <c r="N492" s="480"/>
      <c r="O492" s="481"/>
      <c r="P492" s="482"/>
      <c r="Q492" s="483" t="s">
        <v>7355</v>
      </c>
      <c r="R492" s="484"/>
      <c r="S492" s="485">
        <v>38061.518294676607</v>
      </c>
      <c r="T492" s="486"/>
      <c r="AB492" s="487"/>
      <c r="AC492" s="487"/>
      <c r="AD492" s="487"/>
      <c r="AE492" s="487"/>
      <c r="AF492" s="487"/>
      <c r="AG492" s="487"/>
      <c r="AH492" s="487"/>
      <c r="AI492" s="487"/>
      <c r="AJ492" s="487"/>
      <c r="AK492" s="487"/>
      <c r="AL492" s="487"/>
      <c r="AM492" s="487"/>
      <c r="AN492" s="487"/>
      <c r="AO492" s="487"/>
      <c r="AP492" s="487"/>
      <c r="AQ492" s="487"/>
      <c r="AR492" s="487"/>
      <c r="AS492" s="487"/>
      <c r="AT492" s="487"/>
      <c r="AU492" s="487"/>
      <c r="AV492" s="487"/>
      <c r="AW492" s="487"/>
      <c r="AX492" s="487"/>
    </row>
    <row r="493" spans="2:50" s="406" customFormat="1">
      <c r="B493" s="407">
        <v>484</v>
      </c>
      <c r="C493" s="413" t="s">
        <v>2090</v>
      </c>
      <c r="D493" s="409">
        <v>2049</v>
      </c>
      <c r="E493" s="423"/>
      <c r="F493" s="434" t="s">
        <v>7656</v>
      </c>
      <c r="G493" s="433" t="s">
        <v>6940</v>
      </c>
      <c r="H493" s="408" t="s">
        <v>7150</v>
      </c>
      <c r="I493" s="413" t="s">
        <v>7151</v>
      </c>
      <c r="J493" s="427"/>
      <c r="K493" s="415"/>
      <c r="L493" s="424"/>
      <c r="M493" s="415"/>
      <c r="N493" s="417"/>
      <c r="O493" s="435"/>
      <c r="P493" s="426"/>
      <c r="Q493" s="429" t="s">
        <v>7355</v>
      </c>
      <c r="R493" s="419"/>
      <c r="S493" s="420">
        <v>14474.600334390239</v>
      </c>
      <c r="T493" s="421"/>
      <c r="AB493" s="422"/>
      <c r="AC493" s="422"/>
      <c r="AD493" s="422"/>
      <c r="AE493" s="422"/>
      <c r="AF493" s="422"/>
      <c r="AG493" s="422"/>
      <c r="AH493" s="422"/>
      <c r="AI493" s="422"/>
      <c r="AJ493" s="422"/>
      <c r="AK493" s="422"/>
      <c r="AL493" s="422"/>
      <c r="AM493" s="422"/>
      <c r="AN493" s="422"/>
      <c r="AO493" s="422"/>
      <c r="AP493" s="422"/>
      <c r="AQ493" s="422"/>
      <c r="AR493" s="422"/>
      <c r="AS493" s="422"/>
      <c r="AT493" s="422"/>
      <c r="AU493" s="422"/>
      <c r="AV493" s="422"/>
      <c r="AW493" s="422"/>
      <c r="AX493" s="422"/>
    </row>
    <row r="494" spans="2:50" s="406" customFormat="1">
      <c r="B494" s="407">
        <v>485</v>
      </c>
      <c r="C494" s="413" t="s">
        <v>2090</v>
      </c>
      <c r="D494" s="409">
        <v>2049</v>
      </c>
      <c r="E494" s="423"/>
      <c r="F494" s="434" t="s">
        <v>7657</v>
      </c>
      <c r="G494" s="433" t="s">
        <v>6940</v>
      </c>
      <c r="H494" s="408" t="s">
        <v>7150</v>
      </c>
      <c r="I494" s="413" t="s">
        <v>7151</v>
      </c>
      <c r="J494" s="427"/>
      <c r="K494" s="415"/>
      <c r="L494" s="424"/>
      <c r="M494" s="415"/>
      <c r="N494" s="417"/>
      <c r="O494" s="435"/>
      <c r="P494" s="426"/>
      <c r="Q494" s="429" t="s">
        <v>7355</v>
      </c>
      <c r="R494" s="419"/>
      <c r="S494" s="420">
        <v>249392.85545842309</v>
      </c>
      <c r="T494" s="421"/>
      <c r="AB494" s="422"/>
      <c r="AC494" s="422"/>
      <c r="AD494" s="422"/>
      <c r="AE494" s="422"/>
      <c r="AF494" s="422"/>
      <c r="AG494" s="422"/>
      <c r="AH494" s="422"/>
      <c r="AI494" s="422"/>
      <c r="AJ494" s="422"/>
      <c r="AK494" s="422"/>
      <c r="AL494" s="422"/>
      <c r="AM494" s="422"/>
      <c r="AN494" s="422"/>
      <c r="AO494" s="422"/>
      <c r="AP494" s="422"/>
      <c r="AQ494" s="422"/>
      <c r="AR494" s="422"/>
      <c r="AS494" s="422"/>
      <c r="AT494" s="422"/>
      <c r="AU494" s="422"/>
      <c r="AV494" s="422"/>
      <c r="AW494" s="422"/>
      <c r="AX494" s="422"/>
    </row>
    <row r="495" spans="2:50" s="406" customFormat="1">
      <c r="B495" s="407">
        <v>486</v>
      </c>
      <c r="C495" s="413" t="s">
        <v>2090</v>
      </c>
      <c r="D495" s="409">
        <v>2049</v>
      </c>
      <c r="E495" s="423"/>
      <c r="F495" s="434" t="s">
        <v>7658</v>
      </c>
      <c r="G495" s="433" t="s">
        <v>6940</v>
      </c>
      <c r="H495" s="408" t="s">
        <v>7150</v>
      </c>
      <c r="I495" s="413" t="s">
        <v>7151</v>
      </c>
      <c r="J495" s="427"/>
      <c r="K495" s="415"/>
      <c r="L495" s="424"/>
      <c r="M495" s="415"/>
      <c r="N495" s="417"/>
      <c r="O495" s="435"/>
      <c r="P495" s="426"/>
      <c r="Q495" s="429" t="s">
        <v>7355</v>
      </c>
      <c r="R495" s="419"/>
      <c r="S495" s="420">
        <v>53028.800839845404</v>
      </c>
      <c r="T495" s="421"/>
      <c r="AB495" s="422"/>
      <c r="AC495" s="422"/>
      <c r="AD495" s="422"/>
      <c r="AE495" s="422"/>
      <c r="AF495" s="422"/>
      <c r="AG495" s="422"/>
      <c r="AH495" s="422"/>
      <c r="AI495" s="422"/>
      <c r="AJ495" s="422"/>
      <c r="AK495" s="422"/>
      <c r="AL495" s="422"/>
      <c r="AM495" s="422"/>
      <c r="AN495" s="422"/>
      <c r="AO495" s="422"/>
      <c r="AP495" s="422"/>
      <c r="AQ495" s="422"/>
      <c r="AR495" s="422"/>
      <c r="AS495" s="422"/>
      <c r="AT495" s="422"/>
      <c r="AU495" s="422"/>
      <c r="AV495" s="422"/>
      <c r="AW495" s="422"/>
      <c r="AX495" s="422"/>
    </row>
    <row r="496" spans="2:50" s="469" customFormat="1">
      <c r="B496" s="470">
        <v>487</v>
      </c>
      <c r="C496" s="471" t="s">
        <v>2090</v>
      </c>
      <c r="D496" s="472">
        <v>2049</v>
      </c>
      <c r="E496" s="473"/>
      <c r="F496" s="474" t="s">
        <v>7659</v>
      </c>
      <c r="G496" s="475" t="s">
        <v>6940</v>
      </c>
      <c r="H496" s="476" t="s">
        <v>7150</v>
      </c>
      <c r="I496" s="471" t="s">
        <v>7151</v>
      </c>
      <c r="J496" s="477"/>
      <c r="K496" s="478"/>
      <c r="L496" s="479"/>
      <c r="M496" s="478"/>
      <c r="N496" s="480"/>
      <c r="O496" s="481"/>
      <c r="P496" s="482"/>
      <c r="Q496" s="483" t="s">
        <v>7355</v>
      </c>
      <c r="R496" s="484"/>
      <c r="S496" s="485">
        <v>73454.50409889812</v>
      </c>
      <c r="T496" s="486"/>
      <c r="AB496" s="487"/>
      <c r="AC496" s="487"/>
      <c r="AD496" s="487"/>
      <c r="AE496" s="487"/>
      <c r="AF496" s="487"/>
      <c r="AG496" s="487"/>
      <c r="AH496" s="487"/>
      <c r="AI496" s="487"/>
      <c r="AJ496" s="487"/>
      <c r="AK496" s="487"/>
      <c r="AL496" s="487"/>
      <c r="AM496" s="487"/>
      <c r="AN496" s="487"/>
      <c r="AO496" s="487"/>
      <c r="AP496" s="487"/>
      <c r="AQ496" s="487"/>
      <c r="AR496" s="487"/>
      <c r="AS496" s="487"/>
      <c r="AT496" s="487"/>
      <c r="AU496" s="487"/>
      <c r="AV496" s="487"/>
      <c r="AW496" s="487"/>
      <c r="AX496" s="487"/>
    </row>
    <row r="497" spans="2:50" s="469" customFormat="1">
      <c r="B497" s="470">
        <v>488</v>
      </c>
      <c r="C497" s="471" t="s">
        <v>2090</v>
      </c>
      <c r="D497" s="472">
        <v>2049</v>
      </c>
      <c r="E497" s="473"/>
      <c r="F497" s="474" t="s">
        <v>7660</v>
      </c>
      <c r="G497" s="475" t="s">
        <v>6940</v>
      </c>
      <c r="H497" s="476" t="s">
        <v>7150</v>
      </c>
      <c r="I497" s="471" t="s">
        <v>7151</v>
      </c>
      <c r="J497" s="477"/>
      <c r="K497" s="478"/>
      <c r="L497" s="479"/>
      <c r="M497" s="478"/>
      <c r="N497" s="480"/>
      <c r="O497" s="481"/>
      <c r="P497" s="482"/>
      <c r="Q497" s="483" t="s">
        <v>7355</v>
      </c>
      <c r="R497" s="484"/>
      <c r="S497" s="485">
        <v>24110.568829548087</v>
      </c>
      <c r="T497" s="486"/>
      <c r="AB497" s="487"/>
      <c r="AC497" s="487"/>
      <c r="AD497" s="487"/>
      <c r="AE497" s="487"/>
      <c r="AF497" s="487"/>
      <c r="AG497" s="487"/>
      <c r="AH497" s="487"/>
      <c r="AI497" s="487"/>
      <c r="AJ497" s="487"/>
      <c r="AK497" s="487"/>
      <c r="AL497" s="487"/>
      <c r="AM497" s="487"/>
      <c r="AN497" s="487"/>
      <c r="AO497" s="487"/>
      <c r="AP497" s="487"/>
      <c r="AQ497" s="487"/>
      <c r="AR497" s="487"/>
      <c r="AS497" s="487"/>
      <c r="AT497" s="487"/>
      <c r="AU497" s="487"/>
      <c r="AV497" s="487"/>
      <c r="AW497" s="487"/>
      <c r="AX497" s="487"/>
    </row>
    <row r="498" spans="2:50" s="469" customFormat="1">
      <c r="B498" s="470">
        <v>489</v>
      </c>
      <c r="C498" s="471" t="s">
        <v>2090</v>
      </c>
      <c r="D498" s="472">
        <v>2049</v>
      </c>
      <c r="E498" s="473"/>
      <c r="F498" s="474" t="s">
        <v>7661</v>
      </c>
      <c r="G498" s="475" t="s">
        <v>6940</v>
      </c>
      <c r="H498" s="476" t="s">
        <v>7150</v>
      </c>
      <c r="I498" s="471" t="s">
        <v>7151</v>
      </c>
      <c r="J498" s="477"/>
      <c r="K498" s="478"/>
      <c r="L498" s="479"/>
      <c r="M498" s="478"/>
      <c r="N498" s="480"/>
      <c r="O498" s="481"/>
      <c r="P498" s="482"/>
      <c r="Q498" s="483" t="s">
        <v>7355</v>
      </c>
      <c r="R498" s="484"/>
      <c r="S498" s="485">
        <v>48234.9682161276</v>
      </c>
      <c r="T498" s="486"/>
      <c r="AB498" s="487"/>
      <c r="AC498" s="487"/>
      <c r="AD498" s="487"/>
      <c r="AE498" s="487"/>
      <c r="AF498" s="487"/>
      <c r="AG498" s="487"/>
      <c r="AH498" s="487"/>
      <c r="AI498" s="487"/>
      <c r="AJ498" s="487"/>
      <c r="AK498" s="487"/>
      <c r="AL498" s="487"/>
      <c r="AM498" s="487"/>
      <c r="AN498" s="487"/>
      <c r="AO498" s="487"/>
      <c r="AP498" s="487"/>
      <c r="AQ498" s="487"/>
      <c r="AR498" s="487"/>
      <c r="AS498" s="487"/>
      <c r="AT498" s="487"/>
      <c r="AU498" s="487"/>
      <c r="AV498" s="487"/>
      <c r="AW498" s="487"/>
      <c r="AX498" s="487"/>
    </row>
    <row r="499" spans="2:50" s="469" customFormat="1" ht="25.5">
      <c r="B499" s="470">
        <v>490</v>
      </c>
      <c r="C499" s="471" t="s">
        <v>2090</v>
      </c>
      <c r="D499" s="472">
        <v>2049</v>
      </c>
      <c r="E499" s="473"/>
      <c r="F499" s="474" t="s">
        <v>7662</v>
      </c>
      <c r="G499" s="475" t="s">
        <v>6940</v>
      </c>
      <c r="H499" s="476" t="s">
        <v>7150</v>
      </c>
      <c r="I499" s="471" t="s">
        <v>7151</v>
      </c>
      <c r="J499" s="477"/>
      <c r="K499" s="478"/>
      <c r="L499" s="479"/>
      <c r="M499" s="478"/>
      <c r="N499" s="480"/>
      <c r="O499" s="481"/>
      <c r="P499" s="482"/>
      <c r="Q499" s="483" t="s">
        <v>7355</v>
      </c>
      <c r="R499" s="484"/>
      <c r="S499" s="485">
        <v>17313.739701638773</v>
      </c>
      <c r="T499" s="486"/>
      <c r="AB499" s="487"/>
      <c r="AC499" s="487"/>
      <c r="AD499" s="487"/>
      <c r="AE499" s="487"/>
      <c r="AF499" s="487"/>
      <c r="AG499" s="487"/>
      <c r="AH499" s="487"/>
      <c r="AI499" s="487"/>
      <c r="AJ499" s="487"/>
      <c r="AK499" s="487"/>
      <c r="AL499" s="487"/>
      <c r="AM499" s="487"/>
      <c r="AN499" s="487"/>
      <c r="AO499" s="487"/>
      <c r="AP499" s="487"/>
      <c r="AQ499" s="487"/>
      <c r="AR499" s="487"/>
      <c r="AS499" s="487"/>
      <c r="AT499" s="487"/>
      <c r="AU499" s="487"/>
      <c r="AV499" s="487"/>
      <c r="AW499" s="487"/>
      <c r="AX499" s="487"/>
    </row>
    <row r="500" spans="2:50" s="469" customFormat="1">
      <c r="B500" s="470">
        <v>491</v>
      </c>
      <c r="C500" s="471" t="s">
        <v>2090</v>
      </c>
      <c r="D500" s="472">
        <v>2049</v>
      </c>
      <c r="E500" s="473"/>
      <c r="F500" s="474" t="s">
        <v>7663</v>
      </c>
      <c r="G500" s="475" t="s">
        <v>6940</v>
      </c>
      <c r="H500" s="476" t="s">
        <v>7150</v>
      </c>
      <c r="I500" s="471" t="s">
        <v>7151</v>
      </c>
      <c r="J500" s="477"/>
      <c r="K500" s="478"/>
      <c r="L500" s="479"/>
      <c r="M500" s="478"/>
      <c r="N500" s="480"/>
      <c r="O500" s="481"/>
      <c r="P500" s="482"/>
      <c r="Q500" s="483" t="s">
        <v>7355</v>
      </c>
      <c r="R500" s="484"/>
      <c r="S500" s="485">
        <v>224963.09</v>
      </c>
      <c r="T500" s="486"/>
      <c r="AB500" s="487"/>
      <c r="AC500" s="487"/>
      <c r="AD500" s="487"/>
      <c r="AE500" s="487"/>
      <c r="AF500" s="487"/>
      <c r="AG500" s="487"/>
      <c r="AH500" s="487"/>
      <c r="AI500" s="487"/>
      <c r="AJ500" s="487"/>
      <c r="AK500" s="487"/>
      <c r="AL500" s="487"/>
      <c r="AM500" s="487"/>
      <c r="AN500" s="487"/>
      <c r="AO500" s="487"/>
      <c r="AP500" s="487"/>
      <c r="AQ500" s="487"/>
      <c r="AR500" s="487"/>
      <c r="AS500" s="487"/>
      <c r="AT500" s="487"/>
      <c r="AU500" s="487"/>
      <c r="AV500" s="487"/>
      <c r="AW500" s="487"/>
      <c r="AX500" s="487"/>
    </row>
    <row r="501" spans="2:50" s="469" customFormat="1">
      <c r="B501" s="470">
        <v>492</v>
      </c>
      <c r="C501" s="471" t="s">
        <v>2090</v>
      </c>
      <c r="D501" s="472">
        <v>2049</v>
      </c>
      <c r="E501" s="473"/>
      <c r="F501" s="474" t="s">
        <v>7663</v>
      </c>
      <c r="G501" s="475" t="s">
        <v>6940</v>
      </c>
      <c r="H501" s="476" t="s">
        <v>7150</v>
      </c>
      <c r="I501" s="471" t="s">
        <v>7151</v>
      </c>
      <c r="J501" s="477"/>
      <c r="K501" s="478"/>
      <c r="L501" s="479"/>
      <c r="M501" s="478"/>
      <c r="N501" s="480"/>
      <c r="O501" s="481"/>
      <c r="P501" s="482"/>
      <c r="Q501" s="483" t="s">
        <v>7355</v>
      </c>
      <c r="R501" s="484"/>
      <c r="S501" s="485">
        <v>224963.09</v>
      </c>
      <c r="T501" s="486"/>
      <c r="AB501" s="487"/>
      <c r="AC501" s="487"/>
      <c r="AD501" s="487"/>
      <c r="AE501" s="487"/>
      <c r="AF501" s="487"/>
      <c r="AG501" s="487"/>
      <c r="AH501" s="487"/>
      <c r="AI501" s="487"/>
      <c r="AJ501" s="487"/>
      <c r="AK501" s="487"/>
      <c r="AL501" s="487"/>
      <c r="AM501" s="487"/>
      <c r="AN501" s="487"/>
      <c r="AO501" s="487"/>
      <c r="AP501" s="487"/>
      <c r="AQ501" s="487"/>
      <c r="AR501" s="487"/>
      <c r="AS501" s="487"/>
      <c r="AT501" s="487"/>
      <c r="AU501" s="487"/>
      <c r="AV501" s="487"/>
      <c r="AW501" s="487"/>
      <c r="AX501" s="487"/>
    </row>
    <row r="502" spans="2:50" s="406" customFormat="1">
      <c r="B502" s="407">
        <v>493</v>
      </c>
      <c r="C502" s="413" t="s">
        <v>2090</v>
      </c>
      <c r="D502" s="409">
        <v>2049</v>
      </c>
      <c r="E502" s="423"/>
      <c r="F502" s="434" t="s">
        <v>7664</v>
      </c>
      <c r="G502" s="433" t="s">
        <v>6940</v>
      </c>
      <c r="H502" s="408" t="s">
        <v>7150</v>
      </c>
      <c r="I502" s="413" t="s">
        <v>7151</v>
      </c>
      <c r="J502" s="427"/>
      <c r="K502" s="415"/>
      <c r="L502" s="424"/>
      <c r="M502" s="415"/>
      <c r="N502" s="417"/>
      <c r="O502" s="435"/>
      <c r="P502" s="426"/>
      <c r="Q502" s="429" t="s">
        <v>7355</v>
      </c>
      <c r="R502" s="419"/>
      <c r="S502" s="420">
        <v>44678.200869555425</v>
      </c>
      <c r="T502" s="421"/>
      <c r="AB502" s="422"/>
      <c r="AC502" s="422"/>
      <c r="AD502" s="422"/>
      <c r="AE502" s="422"/>
      <c r="AF502" s="422"/>
      <c r="AG502" s="422"/>
      <c r="AH502" s="422"/>
      <c r="AI502" s="422"/>
      <c r="AJ502" s="422"/>
      <c r="AK502" s="422"/>
      <c r="AL502" s="422"/>
      <c r="AM502" s="422"/>
      <c r="AN502" s="422"/>
      <c r="AO502" s="422"/>
      <c r="AP502" s="422"/>
      <c r="AQ502" s="422"/>
      <c r="AR502" s="422"/>
      <c r="AS502" s="422"/>
      <c r="AT502" s="422"/>
      <c r="AU502" s="422"/>
      <c r="AV502" s="422"/>
      <c r="AW502" s="422"/>
      <c r="AX502" s="422"/>
    </row>
    <row r="503" spans="2:50" s="406" customFormat="1">
      <c r="B503" s="407">
        <v>494</v>
      </c>
      <c r="C503" s="413" t="s">
        <v>2090</v>
      </c>
      <c r="D503" s="409">
        <v>2049</v>
      </c>
      <c r="E503" s="423"/>
      <c r="F503" s="434" t="s">
        <v>7665</v>
      </c>
      <c r="G503" s="433" t="s">
        <v>6940</v>
      </c>
      <c r="H503" s="408" t="s">
        <v>7150</v>
      </c>
      <c r="I503" s="413" t="s">
        <v>7151</v>
      </c>
      <c r="J503" s="427"/>
      <c r="K503" s="415"/>
      <c r="L503" s="424"/>
      <c r="M503" s="415"/>
      <c r="N503" s="417"/>
      <c r="O503" s="435"/>
      <c r="P503" s="426"/>
      <c r="Q503" s="429" t="s">
        <v>7355</v>
      </c>
      <c r="R503" s="419"/>
      <c r="S503" s="420">
        <v>128874.15652172787</v>
      </c>
      <c r="T503" s="421"/>
      <c r="AB503" s="422"/>
      <c r="AC503" s="422"/>
      <c r="AD503" s="422"/>
      <c r="AE503" s="422"/>
      <c r="AF503" s="422"/>
      <c r="AG503" s="422"/>
      <c r="AH503" s="422"/>
      <c r="AI503" s="422"/>
      <c r="AJ503" s="422"/>
      <c r="AK503" s="422"/>
      <c r="AL503" s="422"/>
      <c r="AM503" s="422"/>
      <c r="AN503" s="422"/>
      <c r="AO503" s="422"/>
      <c r="AP503" s="422"/>
      <c r="AQ503" s="422"/>
      <c r="AR503" s="422"/>
      <c r="AS503" s="422"/>
      <c r="AT503" s="422"/>
      <c r="AU503" s="422"/>
      <c r="AV503" s="422"/>
      <c r="AW503" s="422"/>
      <c r="AX503" s="422"/>
    </row>
    <row r="504" spans="2:50" s="406" customFormat="1" ht="25.5">
      <c r="B504" s="407">
        <v>495</v>
      </c>
      <c r="C504" s="413" t="s">
        <v>2090</v>
      </c>
      <c r="D504" s="409">
        <v>2049</v>
      </c>
      <c r="E504" s="423"/>
      <c r="F504" s="434" t="s">
        <v>7666</v>
      </c>
      <c r="G504" s="433" t="s">
        <v>6940</v>
      </c>
      <c r="H504" s="408" t="s">
        <v>7150</v>
      </c>
      <c r="I504" s="413" t="s">
        <v>7151</v>
      </c>
      <c r="J504" s="427"/>
      <c r="K504" s="415"/>
      <c r="L504" s="424"/>
      <c r="M504" s="415"/>
      <c r="N504" s="417"/>
      <c r="O504" s="435"/>
      <c r="P504" s="426"/>
      <c r="Q504" s="429" t="s">
        <v>7355</v>
      </c>
      <c r="R504" s="419"/>
      <c r="S504" s="420">
        <v>1033416.6015510738</v>
      </c>
      <c r="T504" s="421"/>
      <c r="AB504" s="422"/>
      <c r="AC504" s="422"/>
      <c r="AD504" s="422"/>
      <c r="AE504" s="422"/>
      <c r="AF504" s="422"/>
      <c r="AG504" s="422"/>
      <c r="AH504" s="422"/>
      <c r="AI504" s="422"/>
      <c r="AJ504" s="422"/>
      <c r="AK504" s="422"/>
      <c r="AL504" s="422"/>
      <c r="AM504" s="422"/>
      <c r="AN504" s="422"/>
      <c r="AO504" s="422"/>
      <c r="AP504" s="422"/>
      <c r="AQ504" s="422"/>
      <c r="AR504" s="422"/>
      <c r="AS504" s="422"/>
      <c r="AT504" s="422"/>
      <c r="AU504" s="422"/>
      <c r="AV504" s="422"/>
      <c r="AW504" s="422"/>
      <c r="AX504" s="422"/>
    </row>
    <row r="505" spans="2:50" s="406" customFormat="1" ht="25.5">
      <c r="B505" s="407">
        <v>496</v>
      </c>
      <c r="C505" s="413" t="s">
        <v>2090</v>
      </c>
      <c r="D505" s="409">
        <v>2049</v>
      </c>
      <c r="E505" s="423"/>
      <c r="F505" s="434" t="s">
        <v>7667</v>
      </c>
      <c r="G505" s="433" t="s">
        <v>6940</v>
      </c>
      <c r="H505" s="408" t="s">
        <v>7150</v>
      </c>
      <c r="I505" s="413" t="s">
        <v>7151</v>
      </c>
      <c r="J505" s="427"/>
      <c r="K505" s="415"/>
      <c r="L505" s="424"/>
      <c r="M505" s="415"/>
      <c r="N505" s="417"/>
      <c r="O505" s="435"/>
      <c r="P505" s="426"/>
      <c r="Q505" s="429" t="s">
        <v>7355</v>
      </c>
      <c r="R505" s="419"/>
      <c r="S505" s="420">
        <v>49667.746245456699</v>
      </c>
      <c r="T505" s="421"/>
      <c r="AB505" s="422"/>
      <c r="AC505" s="422"/>
      <c r="AD505" s="422"/>
      <c r="AE505" s="422"/>
      <c r="AF505" s="422"/>
      <c r="AG505" s="422"/>
      <c r="AH505" s="422"/>
      <c r="AI505" s="422"/>
      <c r="AJ505" s="422"/>
      <c r="AK505" s="422"/>
      <c r="AL505" s="422"/>
      <c r="AM505" s="422"/>
      <c r="AN505" s="422"/>
      <c r="AO505" s="422"/>
      <c r="AP505" s="422"/>
      <c r="AQ505" s="422"/>
      <c r="AR505" s="422"/>
      <c r="AS505" s="422"/>
      <c r="AT505" s="422"/>
      <c r="AU505" s="422"/>
      <c r="AV505" s="422"/>
      <c r="AW505" s="422"/>
      <c r="AX505" s="422"/>
    </row>
    <row r="506" spans="2:50" s="469" customFormat="1">
      <c r="B506" s="470">
        <v>497</v>
      </c>
      <c r="C506" s="471" t="s">
        <v>2090</v>
      </c>
      <c r="D506" s="472">
        <v>2049</v>
      </c>
      <c r="E506" s="473"/>
      <c r="F506" s="474" t="s">
        <v>7668</v>
      </c>
      <c r="G506" s="475" t="s">
        <v>6940</v>
      </c>
      <c r="H506" s="476" t="s">
        <v>7150</v>
      </c>
      <c r="I506" s="471" t="s">
        <v>7151</v>
      </c>
      <c r="J506" s="477"/>
      <c r="K506" s="478"/>
      <c r="L506" s="479"/>
      <c r="M506" s="478"/>
      <c r="N506" s="480"/>
      <c r="O506" s="481"/>
      <c r="P506" s="482"/>
      <c r="Q506" s="483" t="s">
        <v>7355</v>
      </c>
      <c r="R506" s="484"/>
      <c r="S506" s="485">
        <v>36056.153021048784</v>
      </c>
      <c r="T506" s="486"/>
      <c r="AB506" s="487"/>
      <c r="AC506" s="487"/>
      <c r="AD506" s="487"/>
      <c r="AE506" s="487"/>
      <c r="AF506" s="487"/>
      <c r="AG506" s="487"/>
      <c r="AH506" s="487"/>
      <c r="AI506" s="487"/>
      <c r="AJ506" s="487"/>
      <c r="AK506" s="487"/>
      <c r="AL506" s="487"/>
      <c r="AM506" s="487"/>
      <c r="AN506" s="487"/>
      <c r="AO506" s="487"/>
      <c r="AP506" s="487"/>
      <c r="AQ506" s="487"/>
      <c r="AR506" s="487"/>
      <c r="AS506" s="487"/>
      <c r="AT506" s="487"/>
      <c r="AU506" s="487"/>
      <c r="AV506" s="487"/>
      <c r="AW506" s="487"/>
      <c r="AX506" s="487"/>
    </row>
    <row r="507" spans="2:50" s="406" customFormat="1">
      <c r="B507" s="407">
        <v>498</v>
      </c>
      <c r="C507" s="413" t="s">
        <v>2090</v>
      </c>
      <c r="D507" s="409">
        <v>2049</v>
      </c>
      <c r="E507" s="423"/>
      <c r="F507" s="434" t="s">
        <v>7669</v>
      </c>
      <c r="G507" s="433" t="s">
        <v>6940</v>
      </c>
      <c r="H507" s="408" t="s">
        <v>7150</v>
      </c>
      <c r="I507" s="413" t="s">
        <v>7151</v>
      </c>
      <c r="J507" s="427"/>
      <c r="K507" s="415"/>
      <c r="L507" s="424"/>
      <c r="M507" s="415"/>
      <c r="N507" s="417"/>
      <c r="O507" s="435"/>
      <c r="P507" s="426"/>
      <c r="Q507" s="429" t="s">
        <v>7355</v>
      </c>
      <c r="R507" s="419"/>
      <c r="S507" s="420">
        <v>311756.88474083535</v>
      </c>
      <c r="T507" s="421"/>
      <c r="AB507" s="422"/>
      <c r="AC507" s="422"/>
      <c r="AD507" s="422"/>
      <c r="AE507" s="422"/>
      <c r="AF507" s="422"/>
      <c r="AG507" s="422"/>
      <c r="AH507" s="422"/>
      <c r="AI507" s="422"/>
      <c r="AJ507" s="422"/>
      <c r="AK507" s="422"/>
      <c r="AL507" s="422"/>
      <c r="AM507" s="422"/>
      <c r="AN507" s="422"/>
      <c r="AO507" s="422"/>
      <c r="AP507" s="422"/>
      <c r="AQ507" s="422"/>
      <c r="AR507" s="422"/>
      <c r="AS507" s="422"/>
      <c r="AT507" s="422"/>
      <c r="AU507" s="422"/>
      <c r="AV507" s="422"/>
      <c r="AW507" s="422"/>
      <c r="AX507" s="422"/>
    </row>
    <row r="508" spans="2:50" s="406" customFormat="1">
      <c r="B508" s="407">
        <v>499</v>
      </c>
      <c r="C508" s="413" t="s">
        <v>2090</v>
      </c>
      <c r="D508" s="409">
        <v>2049</v>
      </c>
      <c r="E508" s="423"/>
      <c r="F508" s="434" t="s">
        <v>7669</v>
      </c>
      <c r="G508" s="433" t="s">
        <v>6940</v>
      </c>
      <c r="H508" s="408" t="s">
        <v>7150</v>
      </c>
      <c r="I508" s="413" t="s">
        <v>7151</v>
      </c>
      <c r="J508" s="427"/>
      <c r="K508" s="415"/>
      <c r="L508" s="424"/>
      <c r="M508" s="415"/>
      <c r="N508" s="417"/>
      <c r="O508" s="435"/>
      <c r="P508" s="426"/>
      <c r="Q508" s="429" t="s">
        <v>7355</v>
      </c>
      <c r="R508" s="419"/>
      <c r="S508" s="420">
        <v>311756.88474083535</v>
      </c>
      <c r="T508" s="421"/>
      <c r="AB508" s="422"/>
      <c r="AC508" s="422"/>
      <c r="AD508" s="422"/>
      <c r="AE508" s="422"/>
      <c r="AF508" s="422"/>
      <c r="AG508" s="422"/>
      <c r="AH508" s="422"/>
      <c r="AI508" s="422"/>
      <c r="AJ508" s="422"/>
      <c r="AK508" s="422"/>
      <c r="AL508" s="422"/>
      <c r="AM508" s="422"/>
      <c r="AN508" s="422"/>
      <c r="AO508" s="422"/>
      <c r="AP508" s="422"/>
      <c r="AQ508" s="422"/>
      <c r="AR508" s="422"/>
      <c r="AS508" s="422"/>
      <c r="AT508" s="422"/>
      <c r="AU508" s="422"/>
      <c r="AV508" s="422"/>
      <c r="AW508" s="422"/>
      <c r="AX508" s="422"/>
    </row>
    <row r="509" spans="2:50" s="406" customFormat="1">
      <c r="B509" s="407">
        <v>500</v>
      </c>
      <c r="C509" s="413" t="s">
        <v>2090</v>
      </c>
      <c r="D509" s="409">
        <v>2049</v>
      </c>
      <c r="E509" s="423"/>
      <c r="F509" s="434" t="s">
        <v>7670</v>
      </c>
      <c r="G509" s="433" t="s">
        <v>6940</v>
      </c>
      <c r="H509" s="408" t="s">
        <v>7150</v>
      </c>
      <c r="I509" s="413" t="s">
        <v>7151</v>
      </c>
      <c r="J509" s="427"/>
      <c r="K509" s="415"/>
      <c r="L509" s="424"/>
      <c r="M509" s="415"/>
      <c r="N509" s="417"/>
      <c r="O509" s="435"/>
      <c r="P509" s="426"/>
      <c r="Q509" s="429" t="s">
        <v>7355</v>
      </c>
      <c r="R509" s="419"/>
      <c r="S509" s="420">
        <v>130493.3687132825</v>
      </c>
      <c r="T509" s="421"/>
      <c r="AB509" s="422"/>
      <c r="AC509" s="422"/>
      <c r="AD509" s="422"/>
      <c r="AE509" s="422"/>
      <c r="AF509" s="422"/>
      <c r="AG509" s="422"/>
      <c r="AH509" s="422"/>
      <c r="AI509" s="422"/>
      <c r="AJ509" s="422"/>
      <c r="AK509" s="422"/>
      <c r="AL509" s="422"/>
      <c r="AM509" s="422"/>
      <c r="AN509" s="422"/>
      <c r="AO509" s="422"/>
      <c r="AP509" s="422"/>
      <c r="AQ509" s="422"/>
      <c r="AR509" s="422"/>
      <c r="AS509" s="422"/>
      <c r="AT509" s="422"/>
      <c r="AU509" s="422"/>
      <c r="AV509" s="422"/>
      <c r="AW509" s="422"/>
      <c r="AX509" s="422"/>
    </row>
    <row r="510" spans="2:50" s="469" customFormat="1">
      <c r="B510" s="470">
        <v>501</v>
      </c>
      <c r="C510" s="471" t="s">
        <v>2090</v>
      </c>
      <c r="D510" s="472">
        <v>2049</v>
      </c>
      <c r="E510" s="473"/>
      <c r="F510" s="474" t="s">
        <v>7671</v>
      </c>
      <c r="G510" s="475" t="s">
        <v>6940</v>
      </c>
      <c r="H510" s="476" t="s">
        <v>7150</v>
      </c>
      <c r="I510" s="471" t="s">
        <v>7151</v>
      </c>
      <c r="J510" s="477"/>
      <c r="K510" s="478"/>
      <c r="L510" s="479"/>
      <c r="M510" s="478"/>
      <c r="N510" s="480"/>
      <c r="O510" s="481"/>
      <c r="P510" s="482"/>
      <c r="Q510" s="483" t="s">
        <v>7355</v>
      </c>
      <c r="R510" s="484"/>
      <c r="S510" s="485">
        <v>125819.28910829403</v>
      </c>
      <c r="T510" s="486"/>
      <c r="AB510" s="487"/>
      <c r="AC510" s="487"/>
      <c r="AD510" s="487"/>
      <c r="AE510" s="487"/>
      <c r="AF510" s="487"/>
      <c r="AG510" s="487"/>
      <c r="AH510" s="487"/>
      <c r="AI510" s="487"/>
      <c r="AJ510" s="487"/>
      <c r="AK510" s="487"/>
      <c r="AL510" s="487"/>
      <c r="AM510" s="487"/>
      <c r="AN510" s="487"/>
      <c r="AO510" s="487"/>
      <c r="AP510" s="487"/>
      <c r="AQ510" s="487"/>
      <c r="AR510" s="487"/>
      <c r="AS510" s="487"/>
      <c r="AT510" s="487"/>
      <c r="AU510" s="487"/>
      <c r="AV510" s="487"/>
      <c r="AW510" s="487"/>
      <c r="AX510" s="487"/>
    </row>
    <row r="511" spans="2:50" s="469" customFormat="1">
      <c r="B511" s="470">
        <v>502</v>
      </c>
      <c r="C511" s="471" t="s">
        <v>2090</v>
      </c>
      <c r="D511" s="472">
        <v>2049</v>
      </c>
      <c r="E511" s="473"/>
      <c r="F511" s="474" t="s">
        <v>7654</v>
      </c>
      <c r="G511" s="475" t="s">
        <v>6940</v>
      </c>
      <c r="H511" s="476" t="s">
        <v>7150</v>
      </c>
      <c r="I511" s="471" t="s">
        <v>7151</v>
      </c>
      <c r="J511" s="477"/>
      <c r="K511" s="478"/>
      <c r="L511" s="479"/>
      <c r="M511" s="478"/>
      <c r="N511" s="480"/>
      <c r="O511" s="481"/>
      <c r="P511" s="482"/>
      <c r="Q511" s="483" t="s">
        <v>7355</v>
      </c>
      <c r="R511" s="484"/>
      <c r="S511" s="485">
        <v>158126.48363907653</v>
      </c>
      <c r="T511" s="486"/>
      <c r="AB511" s="487"/>
      <c r="AC511" s="487"/>
      <c r="AD511" s="487"/>
      <c r="AE511" s="487"/>
      <c r="AF511" s="487"/>
      <c r="AG511" s="487"/>
      <c r="AH511" s="487"/>
      <c r="AI511" s="487"/>
      <c r="AJ511" s="487"/>
      <c r="AK511" s="487"/>
      <c r="AL511" s="487"/>
      <c r="AM511" s="487"/>
      <c r="AN511" s="487"/>
      <c r="AO511" s="487"/>
      <c r="AP511" s="487"/>
      <c r="AQ511" s="487"/>
      <c r="AR511" s="487"/>
      <c r="AS511" s="487"/>
      <c r="AT511" s="487"/>
      <c r="AU511" s="487"/>
      <c r="AV511" s="487"/>
      <c r="AW511" s="487"/>
      <c r="AX511" s="487"/>
    </row>
    <row r="512" spans="2:50" s="469" customFormat="1">
      <c r="B512" s="470">
        <v>503</v>
      </c>
      <c r="C512" s="471" t="s">
        <v>2090</v>
      </c>
      <c r="D512" s="472">
        <v>2049</v>
      </c>
      <c r="E512" s="473"/>
      <c r="F512" s="474" t="s">
        <v>7672</v>
      </c>
      <c r="G512" s="475" t="s">
        <v>6940</v>
      </c>
      <c r="H512" s="476" t="s">
        <v>7150</v>
      </c>
      <c r="I512" s="471" t="s">
        <v>7151</v>
      </c>
      <c r="J512" s="477"/>
      <c r="K512" s="478"/>
      <c r="L512" s="479"/>
      <c r="M512" s="478"/>
      <c r="N512" s="480"/>
      <c r="O512" s="481"/>
      <c r="P512" s="482"/>
      <c r="Q512" s="483" t="s">
        <v>7355</v>
      </c>
      <c r="R512" s="484"/>
      <c r="S512" s="485">
        <v>22701.194678889369</v>
      </c>
      <c r="T512" s="486"/>
      <c r="AB512" s="487"/>
      <c r="AC512" s="487"/>
      <c r="AD512" s="487"/>
      <c r="AE512" s="487"/>
      <c r="AF512" s="487"/>
      <c r="AG512" s="487"/>
      <c r="AH512" s="487"/>
      <c r="AI512" s="487"/>
      <c r="AJ512" s="487"/>
      <c r="AK512" s="487"/>
      <c r="AL512" s="487"/>
      <c r="AM512" s="487"/>
      <c r="AN512" s="487"/>
      <c r="AO512" s="487"/>
      <c r="AP512" s="487"/>
      <c r="AQ512" s="487"/>
      <c r="AR512" s="487"/>
      <c r="AS512" s="487"/>
      <c r="AT512" s="487"/>
      <c r="AU512" s="487"/>
      <c r="AV512" s="487"/>
      <c r="AW512" s="487"/>
      <c r="AX512" s="487"/>
    </row>
    <row r="513" spans="2:50" s="469" customFormat="1">
      <c r="B513" s="470">
        <v>504</v>
      </c>
      <c r="C513" s="471" t="s">
        <v>2090</v>
      </c>
      <c r="D513" s="472">
        <v>2049</v>
      </c>
      <c r="E513" s="473"/>
      <c r="F513" s="474" t="s">
        <v>7673</v>
      </c>
      <c r="G513" s="475" t="s">
        <v>6940</v>
      </c>
      <c r="H513" s="476" t="s">
        <v>7150</v>
      </c>
      <c r="I513" s="471" t="s">
        <v>7151</v>
      </c>
      <c r="J513" s="477"/>
      <c r="K513" s="478"/>
      <c r="L513" s="479"/>
      <c r="M513" s="478"/>
      <c r="N513" s="480"/>
      <c r="O513" s="481"/>
      <c r="P513" s="482"/>
      <c r="Q513" s="483" t="s">
        <v>7355</v>
      </c>
      <c r="R513" s="484"/>
      <c r="S513" s="485">
        <v>35840.49675844983</v>
      </c>
      <c r="T513" s="486"/>
      <c r="AB513" s="487"/>
      <c r="AC513" s="487"/>
      <c r="AD513" s="487"/>
      <c r="AE513" s="487"/>
      <c r="AF513" s="487"/>
      <c r="AG513" s="487"/>
      <c r="AH513" s="487"/>
      <c r="AI513" s="487"/>
      <c r="AJ513" s="487"/>
      <c r="AK513" s="487"/>
      <c r="AL513" s="487"/>
      <c r="AM513" s="487"/>
      <c r="AN513" s="487"/>
      <c r="AO513" s="487"/>
      <c r="AP513" s="487"/>
      <c r="AQ513" s="487"/>
      <c r="AR513" s="487"/>
      <c r="AS513" s="487"/>
      <c r="AT513" s="487"/>
      <c r="AU513" s="487"/>
      <c r="AV513" s="487"/>
      <c r="AW513" s="487"/>
      <c r="AX513" s="487"/>
    </row>
    <row r="514" spans="2:50" s="469" customFormat="1" ht="25.5">
      <c r="B514" s="470">
        <v>505</v>
      </c>
      <c r="C514" s="471" t="s">
        <v>2090</v>
      </c>
      <c r="D514" s="472">
        <v>2049</v>
      </c>
      <c r="E514" s="473"/>
      <c r="F514" s="474" t="s">
        <v>7674</v>
      </c>
      <c r="G514" s="475" t="s">
        <v>6940</v>
      </c>
      <c r="H514" s="476" t="s">
        <v>7150</v>
      </c>
      <c r="I514" s="471" t="s">
        <v>7151</v>
      </c>
      <c r="J514" s="477"/>
      <c r="K514" s="478"/>
      <c r="L514" s="479"/>
      <c r="M514" s="478"/>
      <c r="N514" s="480"/>
      <c r="O514" s="481"/>
      <c r="P514" s="482"/>
      <c r="Q514" s="483" t="s">
        <v>7355</v>
      </c>
      <c r="R514" s="484"/>
      <c r="S514" s="485">
        <v>31621.434576667907</v>
      </c>
      <c r="T514" s="486"/>
      <c r="AB514" s="487"/>
      <c r="AC514" s="487"/>
      <c r="AD514" s="487"/>
      <c r="AE514" s="487"/>
      <c r="AF514" s="487"/>
      <c r="AG514" s="487"/>
      <c r="AH514" s="487"/>
      <c r="AI514" s="487"/>
      <c r="AJ514" s="487"/>
      <c r="AK514" s="487"/>
      <c r="AL514" s="487"/>
      <c r="AM514" s="487"/>
      <c r="AN514" s="487"/>
      <c r="AO514" s="487"/>
      <c r="AP514" s="487"/>
      <c r="AQ514" s="487"/>
      <c r="AR514" s="487"/>
      <c r="AS514" s="487"/>
      <c r="AT514" s="487"/>
      <c r="AU514" s="487"/>
      <c r="AV514" s="487"/>
      <c r="AW514" s="487"/>
      <c r="AX514" s="487"/>
    </row>
    <row r="515" spans="2:50" s="469" customFormat="1">
      <c r="B515" s="488">
        <v>506</v>
      </c>
      <c r="C515" s="471" t="s">
        <v>2090</v>
      </c>
      <c r="D515" s="472">
        <v>2049</v>
      </c>
      <c r="E515" s="473"/>
      <c r="F515" s="474" t="s">
        <v>7675</v>
      </c>
      <c r="G515" s="475" t="s">
        <v>6940</v>
      </c>
      <c r="H515" s="476" t="s">
        <v>7150</v>
      </c>
      <c r="I515" s="471" t="s">
        <v>7151</v>
      </c>
      <c r="J515" s="477"/>
      <c r="K515" s="478"/>
      <c r="L515" s="479"/>
      <c r="M515" s="478"/>
      <c r="N515" s="480"/>
      <c r="O515" s="481"/>
      <c r="P515" s="482"/>
      <c r="Q515" s="483" t="s">
        <v>7355</v>
      </c>
      <c r="R515" s="484"/>
      <c r="S515" s="485">
        <v>36297.843915470905</v>
      </c>
      <c r="T515" s="486"/>
      <c r="AB515" s="487"/>
      <c r="AC515" s="487"/>
      <c r="AD515" s="487"/>
      <c r="AE515" s="487"/>
      <c r="AF515" s="487"/>
      <c r="AG515" s="487"/>
      <c r="AH515" s="487"/>
      <c r="AI515" s="487"/>
      <c r="AJ515" s="487"/>
      <c r="AK515" s="487"/>
      <c r="AL515" s="487"/>
      <c r="AM515" s="487"/>
      <c r="AN515" s="487"/>
      <c r="AO515" s="487"/>
      <c r="AP515" s="487"/>
      <c r="AQ515" s="487"/>
      <c r="AR515" s="487"/>
      <c r="AS515" s="487"/>
      <c r="AT515" s="487"/>
      <c r="AU515" s="487"/>
      <c r="AV515" s="487"/>
      <c r="AW515" s="487"/>
      <c r="AX515" s="487"/>
    </row>
    <row r="516" spans="2:50" s="406" customFormat="1">
      <c r="B516" s="407">
        <v>507</v>
      </c>
      <c r="C516" s="413" t="s">
        <v>2090</v>
      </c>
      <c r="D516" s="409">
        <v>2049</v>
      </c>
      <c r="E516" s="423"/>
      <c r="F516" s="434" t="s">
        <v>7676</v>
      </c>
      <c r="G516" s="433" t="s">
        <v>6940</v>
      </c>
      <c r="H516" s="408" t="s">
        <v>7150</v>
      </c>
      <c r="I516" s="413" t="s">
        <v>7151</v>
      </c>
      <c r="J516" s="427"/>
      <c r="K516" s="415"/>
      <c r="L516" s="424"/>
      <c r="M516" s="415"/>
      <c r="N516" s="417"/>
      <c r="O516" s="435"/>
      <c r="P516" s="426"/>
      <c r="Q516" s="429" t="s">
        <v>7355</v>
      </c>
      <c r="R516" s="419"/>
      <c r="S516" s="420">
        <v>94939.886032202296</v>
      </c>
      <c r="T516" s="421"/>
      <c r="AB516" s="422"/>
      <c r="AC516" s="422"/>
      <c r="AD516" s="422"/>
      <c r="AE516" s="422"/>
      <c r="AF516" s="422"/>
      <c r="AG516" s="422"/>
      <c r="AH516" s="422"/>
      <c r="AI516" s="422"/>
      <c r="AJ516" s="422"/>
      <c r="AK516" s="422"/>
      <c r="AL516" s="422"/>
      <c r="AM516" s="422"/>
      <c r="AN516" s="422"/>
      <c r="AO516" s="422"/>
      <c r="AP516" s="422"/>
      <c r="AQ516" s="422"/>
      <c r="AR516" s="422"/>
      <c r="AS516" s="422"/>
      <c r="AT516" s="422"/>
      <c r="AU516" s="422"/>
      <c r="AV516" s="422"/>
      <c r="AW516" s="422"/>
      <c r="AX516" s="422"/>
    </row>
    <row r="517" spans="2:50" s="406" customFormat="1">
      <c r="B517" s="407">
        <v>508</v>
      </c>
      <c r="C517" s="413" t="s">
        <v>2090</v>
      </c>
      <c r="D517" s="409">
        <v>2049</v>
      </c>
      <c r="E517" s="423"/>
      <c r="F517" s="434" t="s">
        <v>7677</v>
      </c>
      <c r="G517" s="433" t="s">
        <v>6940</v>
      </c>
      <c r="H517" s="408" t="s">
        <v>7150</v>
      </c>
      <c r="I517" s="413" t="s">
        <v>7151</v>
      </c>
      <c r="J517" s="427"/>
      <c r="K517" s="415"/>
      <c r="L517" s="424"/>
      <c r="M517" s="415"/>
      <c r="N517" s="417"/>
      <c r="O517" s="435"/>
      <c r="P517" s="426"/>
      <c r="Q517" s="429" t="s">
        <v>7355</v>
      </c>
      <c r="R517" s="419"/>
      <c r="S517" s="420">
        <f>167862.529541286+6162.07533089235</f>
        <v>174024.60487217834</v>
      </c>
      <c r="T517" s="421"/>
      <c r="AB517" s="422"/>
      <c r="AC517" s="422"/>
      <c r="AD517" s="422"/>
      <c r="AE517" s="422"/>
      <c r="AF517" s="422"/>
      <c r="AG517" s="422"/>
      <c r="AH517" s="422"/>
      <c r="AI517" s="422"/>
      <c r="AJ517" s="422"/>
      <c r="AK517" s="422"/>
      <c r="AL517" s="422"/>
      <c r="AM517" s="422"/>
      <c r="AN517" s="422"/>
      <c r="AO517" s="422"/>
      <c r="AP517" s="422"/>
      <c r="AQ517" s="422"/>
      <c r="AR517" s="422"/>
      <c r="AS517" s="422"/>
      <c r="AT517" s="422"/>
      <c r="AU517" s="422"/>
      <c r="AV517" s="422"/>
      <c r="AW517" s="422"/>
      <c r="AX517" s="422"/>
    </row>
    <row r="518" spans="2:50" s="406" customFormat="1" ht="25.5">
      <c r="B518" s="407">
        <v>509</v>
      </c>
      <c r="C518" s="413" t="s">
        <v>2090</v>
      </c>
      <c r="D518" s="409">
        <v>2049</v>
      </c>
      <c r="E518" s="423"/>
      <c r="F518" s="434" t="s">
        <v>7678</v>
      </c>
      <c r="G518" s="433" t="s">
        <v>6940</v>
      </c>
      <c r="H518" s="408" t="s">
        <v>7150</v>
      </c>
      <c r="I518" s="413" t="s">
        <v>7151</v>
      </c>
      <c r="J518" s="427"/>
      <c r="K518" s="415"/>
      <c r="L518" s="424"/>
      <c r="M518" s="415"/>
      <c r="N518" s="417"/>
      <c r="O518" s="435"/>
      <c r="P518" s="426"/>
      <c r="Q518" s="429" t="s">
        <v>7355</v>
      </c>
      <c r="R518" s="419"/>
      <c r="S518" s="420">
        <f>410054.358661255+6162.07533089235</f>
        <v>416216.43399214733</v>
      </c>
      <c r="T518" s="421"/>
      <c r="AB518" s="422"/>
      <c r="AC518" s="422"/>
      <c r="AD518" s="422"/>
      <c r="AE518" s="422"/>
      <c r="AF518" s="422"/>
      <c r="AG518" s="422"/>
      <c r="AH518" s="422"/>
      <c r="AI518" s="422"/>
      <c r="AJ518" s="422"/>
      <c r="AK518" s="422"/>
      <c r="AL518" s="422"/>
      <c r="AM518" s="422"/>
      <c r="AN518" s="422"/>
      <c r="AO518" s="422"/>
      <c r="AP518" s="422"/>
      <c r="AQ518" s="422"/>
      <c r="AR518" s="422"/>
      <c r="AS518" s="422"/>
      <c r="AT518" s="422"/>
      <c r="AU518" s="422"/>
      <c r="AV518" s="422"/>
      <c r="AW518" s="422"/>
      <c r="AX518" s="422"/>
    </row>
    <row r="519" spans="2:50" s="406" customFormat="1" ht="25.5">
      <c r="B519" s="407">
        <v>510</v>
      </c>
      <c r="C519" s="413" t="s">
        <v>2090</v>
      </c>
      <c r="D519" s="409">
        <v>2049</v>
      </c>
      <c r="E519" s="423"/>
      <c r="F519" s="434" t="s">
        <v>7679</v>
      </c>
      <c r="G519" s="433" t="s">
        <v>6940</v>
      </c>
      <c r="H519" s="408" t="s">
        <v>7150</v>
      </c>
      <c r="I519" s="413" t="s">
        <v>7151</v>
      </c>
      <c r="J519" s="427"/>
      <c r="K519" s="415"/>
      <c r="L519" s="424"/>
      <c r="M519" s="415"/>
      <c r="N519" s="417"/>
      <c r="O519" s="435"/>
      <c r="P519" s="426"/>
      <c r="Q519" s="429" t="s">
        <v>7355</v>
      </c>
      <c r="R519" s="419"/>
      <c r="S519" s="420">
        <v>416925.08721634961</v>
      </c>
      <c r="T519" s="421"/>
      <c r="AB519" s="422"/>
      <c r="AC519" s="422"/>
      <c r="AD519" s="422"/>
      <c r="AE519" s="422"/>
      <c r="AF519" s="422"/>
      <c r="AG519" s="422"/>
      <c r="AH519" s="422"/>
      <c r="AI519" s="422"/>
      <c r="AJ519" s="422"/>
      <c r="AK519" s="422"/>
      <c r="AL519" s="422"/>
      <c r="AM519" s="422"/>
      <c r="AN519" s="422"/>
      <c r="AO519" s="422"/>
      <c r="AP519" s="422"/>
      <c r="AQ519" s="422"/>
      <c r="AR519" s="422"/>
      <c r="AS519" s="422"/>
      <c r="AT519" s="422"/>
      <c r="AU519" s="422"/>
      <c r="AV519" s="422"/>
      <c r="AW519" s="422"/>
      <c r="AX519" s="422"/>
    </row>
    <row r="520" spans="2:50" s="406" customFormat="1">
      <c r="B520" s="407">
        <v>511</v>
      </c>
      <c r="C520" s="413" t="s">
        <v>2090</v>
      </c>
      <c r="D520" s="409">
        <v>2049</v>
      </c>
      <c r="E520" s="423"/>
      <c r="F520" s="434" t="s">
        <v>7680</v>
      </c>
      <c r="G520" s="433" t="s">
        <v>6940</v>
      </c>
      <c r="H520" s="408" t="s">
        <v>7150</v>
      </c>
      <c r="I520" s="413" t="s">
        <v>7151</v>
      </c>
      <c r="J520" s="427"/>
      <c r="K520" s="415"/>
      <c r="L520" s="424"/>
      <c r="M520" s="415"/>
      <c r="N520" s="417"/>
      <c r="O520" s="435"/>
      <c r="P520" s="426"/>
      <c r="Q520" s="429" t="s">
        <v>7355</v>
      </c>
      <c r="R520" s="419"/>
      <c r="S520" s="420">
        <v>43356.252868276897</v>
      </c>
      <c r="T520" s="421"/>
      <c r="AB520" s="422"/>
      <c r="AC520" s="422"/>
      <c r="AD520" s="422"/>
      <c r="AE520" s="422"/>
      <c r="AF520" s="422"/>
      <c r="AG520" s="422"/>
      <c r="AH520" s="422"/>
      <c r="AI520" s="422"/>
      <c r="AJ520" s="422"/>
      <c r="AK520" s="422"/>
      <c r="AL520" s="422"/>
      <c r="AM520" s="422"/>
      <c r="AN520" s="422"/>
      <c r="AO520" s="422"/>
      <c r="AP520" s="422"/>
      <c r="AQ520" s="422"/>
      <c r="AR520" s="422"/>
      <c r="AS520" s="422"/>
      <c r="AT520" s="422"/>
      <c r="AU520" s="422"/>
      <c r="AV520" s="422"/>
      <c r="AW520" s="422"/>
      <c r="AX520" s="422"/>
    </row>
    <row r="521" spans="2:50" s="406" customFormat="1">
      <c r="B521" s="407">
        <v>512</v>
      </c>
      <c r="C521" s="413" t="s">
        <v>2090</v>
      </c>
      <c r="D521" s="409">
        <v>2049</v>
      </c>
      <c r="E521" s="423"/>
      <c r="F521" s="434" t="s">
        <v>7681</v>
      </c>
      <c r="G521" s="433" t="s">
        <v>6940</v>
      </c>
      <c r="H521" s="408" t="s">
        <v>7150</v>
      </c>
      <c r="I521" s="413" t="s">
        <v>7151</v>
      </c>
      <c r="J521" s="427"/>
      <c r="K521" s="415"/>
      <c r="L521" s="424"/>
      <c r="M521" s="415"/>
      <c r="N521" s="417"/>
      <c r="O521" s="435"/>
      <c r="P521" s="426"/>
      <c r="Q521" s="429" t="s">
        <v>7355</v>
      </c>
      <c r="R521" s="419"/>
      <c r="S521" s="420">
        <v>112405.09598590744</v>
      </c>
      <c r="T521" s="421"/>
      <c r="AB521" s="422"/>
      <c r="AC521" s="422"/>
      <c r="AD521" s="422"/>
      <c r="AE521" s="422"/>
      <c r="AF521" s="422"/>
      <c r="AG521" s="422"/>
      <c r="AH521" s="422"/>
      <c r="AI521" s="422"/>
      <c r="AJ521" s="422"/>
      <c r="AK521" s="422"/>
      <c r="AL521" s="422"/>
      <c r="AM521" s="422"/>
      <c r="AN521" s="422"/>
      <c r="AO521" s="422"/>
      <c r="AP521" s="422"/>
      <c r="AQ521" s="422"/>
      <c r="AR521" s="422"/>
      <c r="AS521" s="422"/>
      <c r="AT521" s="422"/>
      <c r="AU521" s="422"/>
      <c r="AV521" s="422"/>
      <c r="AW521" s="422"/>
      <c r="AX521" s="422"/>
    </row>
    <row r="522" spans="2:50" s="406" customFormat="1">
      <c r="B522" s="407">
        <v>513</v>
      </c>
      <c r="C522" s="413" t="s">
        <v>2090</v>
      </c>
      <c r="D522" s="409">
        <v>2049</v>
      </c>
      <c r="E522" s="423"/>
      <c r="F522" s="434" t="s">
        <v>7682</v>
      </c>
      <c r="G522" s="433" t="s">
        <v>6940</v>
      </c>
      <c r="H522" s="408" t="s">
        <v>7150</v>
      </c>
      <c r="I522" s="413" t="s">
        <v>7151</v>
      </c>
      <c r="J522" s="427"/>
      <c r="K522" s="415"/>
      <c r="L522" s="424"/>
      <c r="M522" s="415"/>
      <c r="N522" s="417"/>
      <c r="O522" s="435"/>
      <c r="P522" s="426"/>
      <c r="Q522" s="429" t="s">
        <v>7355</v>
      </c>
      <c r="R522" s="419"/>
      <c r="S522" s="420">
        <v>39341.77813707351</v>
      </c>
      <c r="T522" s="421"/>
      <c r="AB522" s="422"/>
      <c r="AC522" s="422"/>
      <c r="AD522" s="422"/>
      <c r="AE522" s="422"/>
      <c r="AF522" s="422"/>
      <c r="AG522" s="422"/>
      <c r="AH522" s="422"/>
      <c r="AI522" s="422"/>
      <c r="AJ522" s="422"/>
      <c r="AK522" s="422"/>
      <c r="AL522" s="422"/>
      <c r="AM522" s="422"/>
      <c r="AN522" s="422"/>
      <c r="AO522" s="422"/>
      <c r="AP522" s="422"/>
      <c r="AQ522" s="422"/>
      <c r="AR522" s="422"/>
      <c r="AS522" s="422"/>
      <c r="AT522" s="422"/>
      <c r="AU522" s="422"/>
      <c r="AV522" s="422"/>
      <c r="AW522" s="422"/>
      <c r="AX522" s="422"/>
    </row>
    <row r="523" spans="2:50" s="406" customFormat="1">
      <c r="B523" s="407">
        <v>514</v>
      </c>
      <c r="C523" s="413" t="s">
        <v>2090</v>
      </c>
      <c r="D523" s="409">
        <v>2049</v>
      </c>
      <c r="E523" s="423"/>
      <c r="F523" s="434" t="s">
        <v>7683</v>
      </c>
      <c r="G523" s="433" t="s">
        <v>6940</v>
      </c>
      <c r="H523" s="408" t="s">
        <v>7150</v>
      </c>
      <c r="I523" s="413" t="s">
        <v>7151</v>
      </c>
      <c r="J523" s="427"/>
      <c r="K523" s="415"/>
      <c r="L523" s="424"/>
      <c r="M523" s="415"/>
      <c r="N523" s="417"/>
      <c r="O523" s="435"/>
      <c r="P523" s="426"/>
      <c r="Q523" s="429" t="s">
        <v>7355</v>
      </c>
      <c r="R523" s="419"/>
      <c r="S523" s="420">
        <v>35594.941604209933</v>
      </c>
      <c r="T523" s="421"/>
      <c r="AB523" s="422"/>
      <c r="AC523" s="422"/>
      <c r="AD523" s="422"/>
      <c r="AE523" s="422"/>
      <c r="AF523" s="422"/>
      <c r="AG523" s="422"/>
      <c r="AH523" s="422"/>
      <c r="AI523" s="422"/>
      <c r="AJ523" s="422"/>
      <c r="AK523" s="422"/>
      <c r="AL523" s="422"/>
      <c r="AM523" s="422"/>
      <c r="AN523" s="422"/>
      <c r="AO523" s="422"/>
      <c r="AP523" s="422"/>
      <c r="AQ523" s="422"/>
      <c r="AR523" s="422"/>
      <c r="AS523" s="422"/>
      <c r="AT523" s="422"/>
      <c r="AU523" s="422"/>
      <c r="AV523" s="422"/>
      <c r="AW523" s="422"/>
      <c r="AX523" s="422"/>
    </row>
    <row r="524" spans="2:50" s="406" customFormat="1">
      <c r="B524" s="407">
        <v>515</v>
      </c>
      <c r="C524" s="413" t="s">
        <v>2090</v>
      </c>
      <c r="D524" s="409">
        <v>2049</v>
      </c>
      <c r="E524" s="423"/>
      <c r="F524" s="434" t="s">
        <v>7684</v>
      </c>
      <c r="G524" s="433" t="s">
        <v>6940</v>
      </c>
      <c r="H524" s="408" t="s">
        <v>7150</v>
      </c>
      <c r="I524" s="413" t="s">
        <v>7151</v>
      </c>
      <c r="J524" s="427"/>
      <c r="K524" s="415"/>
      <c r="L524" s="424"/>
      <c r="M524" s="415"/>
      <c r="N524" s="417"/>
      <c r="O524" s="435"/>
      <c r="P524" s="426"/>
      <c r="Q524" s="429" t="s">
        <v>7355</v>
      </c>
      <c r="R524" s="419"/>
      <c r="S524" s="420">
        <v>390879.4866378876</v>
      </c>
      <c r="T524" s="421"/>
      <c r="AB524" s="422"/>
      <c r="AC524" s="422"/>
      <c r="AD524" s="422"/>
      <c r="AE524" s="422"/>
      <c r="AF524" s="422"/>
      <c r="AG524" s="422"/>
      <c r="AH524" s="422"/>
      <c r="AI524" s="422"/>
      <c r="AJ524" s="422"/>
      <c r="AK524" s="422"/>
      <c r="AL524" s="422"/>
      <c r="AM524" s="422"/>
      <c r="AN524" s="422"/>
      <c r="AO524" s="422"/>
      <c r="AP524" s="422"/>
      <c r="AQ524" s="422"/>
      <c r="AR524" s="422"/>
      <c r="AS524" s="422"/>
      <c r="AT524" s="422"/>
      <c r="AU524" s="422"/>
      <c r="AV524" s="422"/>
      <c r="AW524" s="422"/>
      <c r="AX524" s="422"/>
    </row>
    <row r="525" spans="2:50" s="406" customFormat="1">
      <c r="B525" s="407">
        <v>516</v>
      </c>
      <c r="C525" s="413" t="s">
        <v>2090</v>
      </c>
      <c r="D525" s="409">
        <v>2049</v>
      </c>
      <c r="E525" s="423"/>
      <c r="F525" s="434" t="s">
        <v>7685</v>
      </c>
      <c r="G525" s="433" t="s">
        <v>6940</v>
      </c>
      <c r="H525" s="408" t="s">
        <v>7150</v>
      </c>
      <c r="I525" s="413" t="s">
        <v>7151</v>
      </c>
      <c r="J525" s="427"/>
      <c r="K525" s="415"/>
      <c r="L525" s="424"/>
      <c r="M525" s="415"/>
      <c r="N525" s="417"/>
      <c r="O525" s="435"/>
      <c r="P525" s="426"/>
      <c r="Q525" s="429" t="s">
        <v>7355</v>
      </c>
      <c r="R525" s="419"/>
      <c r="S525" s="420">
        <v>61173.754508702834</v>
      </c>
      <c r="T525" s="421"/>
      <c r="AB525" s="422"/>
      <c r="AC525" s="422"/>
      <c r="AD525" s="422"/>
      <c r="AE525" s="422"/>
      <c r="AF525" s="422"/>
      <c r="AG525" s="422"/>
      <c r="AH525" s="422"/>
      <c r="AI525" s="422"/>
      <c r="AJ525" s="422"/>
      <c r="AK525" s="422"/>
      <c r="AL525" s="422"/>
      <c r="AM525" s="422"/>
      <c r="AN525" s="422"/>
      <c r="AO525" s="422"/>
      <c r="AP525" s="422"/>
      <c r="AQ525" s="422"/>
      <c r="AR525" s="422"/>
      <c r="AS525" s="422"/>
      <c r="AT525" s="422"/>
      <c r="AU525" s="422"/>
      <c r="AV525" s="422"/>
      <c r="AW525" s="422"/>
      <c r="AX525" s="422"/>
    </row>
    <row r="526" spans="2:50" s="406" customFormat="1">
      <c r="B526" s="488">
        <v>517</v>
      </c>
      <c r="C526" s="413" t="s">
        <v>2090</v>
      </c>
      <c r="D526" s="409">
        <v>2049</v>
      </c>
      <c r="E526" s="423"/>
      <c r="F526" s="434" t="s">
        <v>7686</v>
      </c>
      <c r="G526" s="433" t="s">
        <v>6940</v>
      </c>
      <c r="H526" s="408" t="s">
        <v>7150</v>
      </c>
      <c r="I526" s="413" t="s">
        <v>7151</v>
      </c>
      <c r="J526" s="427"/>
      <c r="K526" s="415"/>
      <c r="L526" s="424"/>
      <c r="M526" s="415"/>
      <c r="N526" s="417"/>
      <c r="O526" s="435"/>
      <c r="P526" s="426"/>
      <c r="Q526" s="429" t="s">
        <v>7355</v>
      </c>
      <c r="R526" s="419"/>
      <c r="S526" s="420">
        <v>110390.55036621534</v>
      </c>
      <c r="T526" s="421"/>
      <c r="AB526" s="422"/>
      <c r="AC526" s="422"/>
      <c r="AD526" s="422"/>
      <c r="AE526" s="422"/>
      <c r="AF526" s="422"/>
      <c r="AG526" s="422"/>
      <c r="AH526" s="422"/>
      <c r="AI526" s="422"/>
      <c r="AJ526" s="422"/>
      <c r="AK526" s="422"/>
      <c r="AL526" s="422"/>
      <c r="AM526" s="422"/>
      <c r="AN526" s="422"/>
      <c r="AO526" s="422"/>
      <c r="AP526" s="422"/>
      <c r="AQ526" s="422"/>
      <c r="AR526" s="422"/>
      <c r="AS526" s="422"/>
      <c r="AT526" s="422"/>
      <c r="AU526" s="422"/>
      <c r="AV526" s="422"/>
      <c r="AW526" s="422"/>
      <c r="AX526" s="422"/>
    </row>
    <row r="527" spans="2:50" s="406" customFormat="1" ht="25.5">
      <c r="B527" s="407">
        <v>518</v>
      </c>
      <c r="C527" s="413" t="s">
        <v>2090</v>
      </c>
      <c r="D527" s="409">
        <v>2049</v>
      </c>
      <c r="E527" s="423"/>
      <c r="F527" s="434" t="s">
        <v>7687</v>
      </c>
      <c r="G527" s="433" t="s">
        <v>6940</v>
      </c>
      <c r="H527" s="408" t="s">
        <v>7150</v>
      </c>
      <c r="I527" s="413" t="s">
        <v>7151</v>
      </c>
      <c r="J527" s="427"/>
      <c r="K527" s="415"/>
      <c r="L527" s="424"/>
      <c r="M527" s="415"/>
      <c r="N527" s="417"/>
      <c r="O527" s="435"/>
      <c r="P527" s="426"/>
      <c r="Q527" s="429" t="s">
        <v>7355</v>
      </c>
      <c r="R527" s="419"/>
      <c r="S527" s="420">
        <v>331092.61934418068</v>
      </c>
      <c r="T527" s="421"/>
      <c r="AB527" s="422"/>
      <c r="AC527" s="422"/>
      <c r="AD527" s="422"/>
      <c r="AE527" s="422"/>
      <c r="AF527" s="422"/>
      <c r="AG527" s="422"/>
      <c r="AH527" s="422"/>
      <c r="AI527" s="422"/>
      <c r="AJ527" s="422"/>
      <c r="AK527" s="422"/>
      <c r="AL527" s="422"/>
      <c r="AM527" s="422"/>
      <c r="AN527" s="422"/>
      <c r="AO527" s="422"/>
      <c r="AP527" s="422"/>
      <c r="AQ527" s="422"/>
      <c r="AR527" s="422"/>
      <c r="AS527" s="422"/>
      <c r="AT527" s="422"/>
      <c r="AU527" s="422"/>
      <c r="AV527" s="422"/>
      <c r="AW527" s="422"/>
      <c r="AX527" s="422"/>
    </row>
    <row r="528" spans="2:50" s="406" customFormat="1" ht="38.25">
      <c r="B528" s="407">
        <v>519</v>
      </c>
      <c r="C528" s="413" t="s">
        <v>2090</v>
      </c>
      <c r="D528" s="409">
        <v>2049</v>
      </c>
      <c r="E528" s="423"/>
      <c r="F528" s="434" t="s">
        <v>7688</v>
      </c>
      <c r="G528" s="433" t="s">
        <v>6940</v>
      </c>
      <c r="H528" s="408" t="s">
        <v>7150</v>
      </c>
      <c r="I528" s="413" t="s">
        <v>7151</v>
      </c>
      <c r="J528" s="427"/>
      <c r="K528" s="415"/>
      <c r="L528" s="424"/>
      <c r="M528" s="415"/>
      <c r="N528" s="417"/>
      <c r="O528" s="435"/>
      <c r="P528" s="426"/>
      <c r="Q528" s="429" t="s">
        <v>7355</v>
      </c>
      <c r="R528" s="419"/>
      <c r="S528" s="420">
        <v>97131.94745177211</v>
      </c>
      <c r="T528" s="421"/>
      <c r="AB528" s="422"/>
      <c r="AC528" s="422"/>
      <c r="AD528" s="422"/>
      <c r="AE528" s="422"/>
      <c r="AF528" s="422"/>
      <c r="AG528" s="422"/>
      <c r="AH528" s="422"/>
      <c r="AI528" s="422"/>
      <c r="AJ528" s="422"/>
      <c r="AK528" s="422"/>
      <c r="AL528" s="422"/>
      <c r="AM528" s="422"/>
      <c r="AN528" s="422"/>
      <c r="AO528" s="422"/>
      <c r="AP528" s="422"/>
      <c r="AQ528" s="422"/>
      <c r="AR528" s="422"/>
      <c r="AS528" s="422"/>
      <c r="AT528" s="422"/>
      <c r="AU528" s="422"/>
      <c r="AV528" s="422"/>
      <c r="AW528" s="422"/>
      <c r="AX528" s="422"/>
    </row>
    <row r="529" spans="2:50" s="406" customFormat="1" ht="25.5">
      <c r="B529" s="407">
        <v>520</v>
      </c>
      <c r="C529" s="413" t="s">
        <v>2090</v>
      </c>
      <c r="D529" s="409">
        <v>2049</v>
      </c>
      <c r="E529" s="423"/>
      <c r="F529" s="434" t="s">
        <v>7689</v>
      </c>
      <c r="G529" s="433" t="s">
        <v>6940</v>
      </c>
      <c r="H529" s="408" t="s">
        <v>7150</v>
      </c>
      <c r="I529" s="413" t="s">
        <v>7151</v>
      </c>
      <c r="J529" s="427"/>
      <c r="K529" s="415"/>
      <c r="L529" s="424"/>
      <c r="M529" s="415"/>
      <c r="N529" s="417"/>
      <c r="O529" s="435"/>
      <c r="P529" s="426"/>
      <c r="Q529" s="429" t="s">
        <v>7355</v>
      </c>
      <c r="R529" s="419"/>
      <c r="S529" s="420">
        <v>458095.31701935618</v>
      </c>
      <c r="T529" s="421"/>
      <c r="AB529" s="422"/>
      <c r="AC529" s="422"/>
      <c r="AD529" s="422"/>
      <c r="AE529" s="422"/>
      <c r="AF529" s="422"/>
      <c r="AG529" s="422"/>
      <c r="AH529" s="422"/>
      <c r="AI529" s="422"/>
      <c r="AJ529" s="422"/>
      <c r="AK529" s="422"/>
      <c r="AL529" s="422"/>
      <c r="AM529" s="422"/>
      <c r="AN529" s="422"/>
      <c r="AO529" s="422"/>
      <c r="AP529" s="422"/>
      <c r="AQ529" s="422"/>
      <c r="AR529" s="422"/>
      <c r="AS529" s="422"/>
      <c r="AT529" s="422"/>
      <c r="AU529" s="422"/>
      <c r="AV529" s="422"/>
      <c r="AW529" s="422"/>
      <c r="AX529" s="422"/>
    </row>
    <row r="530" spans="2:50" s="406" customFormat="1" ht="25.5">
      <c r="B530" s="407">
        <v>521</v>
      </c>
      <c r="C530" s="413" t="s">
        <v>2090</v>
      </c>
      <c r="D530" s="409">
        <v>2049</v>
      </c>
      <c r="E530" s="423"/>
      <c r="F530" s="434" t="s">
        <v>7690</v>
      </c>
      <c r="G530" s="433" t="s">
        <v>6940</v>
      </c>
      <c r="H530" s="408" t="s">
        <v>7150</v>
      </c>
      <c r="I530" s="413" t="s">
        <v>7151</v>
      </c>
      <c r="J530" s="427"/>
      <c r="K530" s="415"/>
      <c r="L530" s="424"/>
      <c r="M530" s="415"/>
      <c r="N530" s="417"/>
      <c r="O530" s="435"/>
      <c r="P530" s="426"/>
      <c r="Q530" s="429" t="s">
        <v>7355</v>
      </c>
      <c r="R530" s="419"/>
      <c r="S530" s="420">
        <v>8016.701723662286</v>
      </c>
      <c r="T530" s="421"/>
      <c r="AB530" s="422"/>
      <c r="AC530" s="422"/>
      <c r="AD530" s="422"/>
      <c r="AE530" s="422"/>
      <c r="AF530" s="422"/>
      <c r="AG530" s="422"/>
      <c r="AH530" s="422"/>
      <c r="AI530" s="422"/>
      <c r="AJ530" s="422"/>
      <c r="AK530" s="422"/>
      <c r="AL530" s="422"/>
      <c r="AM530" s="422"/>
      <c r="AN530" s="422"/>
      <c r="AO530" s="422"/>
      <c r="AP530" s="422"/>
      <c r="AQ530" s="422"/>
      <c r="AR530" s="422"/>
      <c r="AS530" s="422"/>
      <c r="AT530" s="422"/>
      <c r="AU530" s="422"/>
      <c r="AV530" s="422"/>
      <c r="AW530" s="422"/>
      <c r="AX530" s="422"/>
    </row>
    <row r="531" spans="2:50" s="406" customFormat="1">
      <c r="B531" s="407">
        <v>522</v>
      </c>
      <c r="C531" s="413" t="s">
        <v>2090</v>
      </c>
      <c r="D531" s="409">
        <v>2049</v>
      </c>
      <c r="E531" s="423"/>
      <c r="F531" s="434" t="s">
        <v>7691</v>
      </c>
      <c r="G531" s="433" t="s">
        <v>6940</v>
      </c>
      <c r="H531" s="408" t="s">
        <v>7150</v>
      </c>
      <c r="I531" s="413" t="s">
        <v>7151</v>
      </c>
      <c r="J531" s="427"/>
      <c r="K531" s="415"/>
      <c r="L531" s="424"/>
      <c r="M531" s="415"/>
      <c r="N531" s="417"/>
      <c r="O531" s="435"/>
      <c r="P531" s="426"/>
      <c r="Q531" s="429" t="s">
        <v>7355</v>
      </c>
      <c r="R531" s="419"/>
      <c r="S531" s="420">
        <v>181260.06023736973</v>
      </c>
      <c r="T531" s="421"/>
      <c r="AB531" s="422"/>
      <c r="AC531" s="422"/>
      <c r="AD531" s="422"/>
      <c r="AE531" s="422"/>
      <c r="AF531" s="422"/>
      <c r="AG531" s="422"/>
      <c r="AH531" s="422"/>
      <c r="AI531" s="422"/>
      <c r="AJ531" s="422"/>
      <c r="AK531" s="422"/>
      <c r="AL531" s="422"/>
      <c r="AM531" s="422"/>
      <c r="AN531" s="422"/>
      <c r="AO531" s="422"/>
      <c r="AP531" s="422"/>
      <c r="AQ531" s="422"/>
      <c r="AR531" s="422"/>
      <c r="AS531" s="422"/>
      <c r="AT531" s="422"/>
      <c r="AU531" s="422"/>
      <c r="AV531" s="422"/>
      <c r="AW531" s="422"/>
      <c r="AX531" s="422"/>
    </row>
    <row r="532" spans="2:50" s="406" customFormat="1">
      <c r="B532" s="407">
        <v>523</v>
      </c>
      <c r="C532" s="413" t="s">
        <v>2090</v>
      </c>
      <c r="D532" s="409">
        <v>2049</v>
      </c>
      <c r="E532" s="423"/>
      <c r="F532" s="434" t="s">
        <v>7692</v>
      </c>
      <c r="G532" s="433" t="s">
        <v>6940</v>
      </c>
      <c r="H532" s="408" t="s">
        <v>7150</v>
      </c>
      <c r="I532" s="413" t="s">
        <v>7151</v>
      </c>
      <c r="J532" s="427"/>
      <c r="K532" s="415"/>
      <c r="L532" s="424"/>
      <c r="M532" s="415"/>
      <c r="N532" s="417"/>
      <c r="O532" s="435"/>
      <c r="P532" s="426"/>
      <c r="Q532" s="429" t="s">
        <v>7355</v>
      </c>
      <c r="R532" s="419"/>
      <c r="S532" s="420">
        <v>105875.99238424342</v>
      </c>
      <c r="T532" s="421"/>
      <c r="AB532" s="422"/>
      <c r="AC532" s="422"/>
      <c r="AD532" s="422"/>
      <c r="AE532" s="422"/>
      <c r="AF532" s="422"/>
      <c r="AG532" s="422"/>
      <c r="AH532" s="422"/>
      <c r="AI532" s="422"/>
      <c r="AJ532" s="422"/>
      <c r="AK532" s="422"/>
      <c r="AL532" s="422"/>
      <c r="AM532" s="422"/>
      <c r="AN532" s="422"/>
      <c r="AO532" s="422"/>
      <c r="AP532" s="422"/>
      <c r="AQ532" s="422"/>
      <c r="AR532" s="422"/>
      <c r="AS532" s="422"/>
      <c r="AT532" s="422"/>
      <c r="AU532" s="422"/>
      <c r="AV532" s="422"/>
      <c r="AW532" s="422"/>
      <c r="AX532" s="422"/>
    </row>
    <row r="533" spans="2:50" s="406" customFormat="1">
      <c r="B533" s="407">
        <v>524</v>
      </c>
      <c r="C533" s="413" t="s">
        <v>2090</v>
      </c>
      <c r="D533" s="409">
        <v>2049</v>
      </c>
      <c r="E533" s="423"/>
      <c r="F533" s="434" t="s">
        <v>7693</v>
      </c>
      <c r="G533" s="433" t="s">
        <v>6940</v>
      </c>
      <c r="H533" s="408" t="s">
        <v>7150</v>
      </c>
      <c r="I533" s="413" t="s">
        <v>7151</v>
      </c>
      <c r="J533" s="427"/>
      <c r="K533" s="415"/>
      <c r="L533" s="424"/>
      <c r="M533" s="415"/>
      <c r="N533" s="417"/>
      <c r="O533" s="435"/>
      <c r="P533" s="426"/>
      <c r="Q533" s="429" t="s">
        <v>7355</v>
      </c>
      <c r="R533" s="419"/>
      <c r="S533" s="420">
        <v>91597.497777611337</v>
      </c>
      <c r="T533" s="421"/>
      <c r="AB533" s="422"/>
      <c r="AC533" s="422"/>
      <c r="AD533" s="422"/>
      <c r="AE533" s="422"/>
      <c r="AF533" s="422"/>
      <c r="AG533" s="422"/>
      <c r="AH533" s="422"/>
      <c r="AI533" s="422"/>
      <c r="AJ533" s="422"/>
      <c r="AK533" s="422"/>
      <c r="AL533" s="422"/>
      <c r="AM533" s="422"/>
      <c r="AN533" s="422"/>
      <c r="AO533" s="422"/>
      <c r="AP533" s="422"/>
      <c r="AQ533" s="422"/>
      <c r="AR533" s="422"/>
      <c r="AS533" s="422"/>
      <c r="AT533" s="422"/>
      <c r="AU533" s="422"/>
      <c r="AV533" s="422"/>
      <c r="AW533" s="422"/>
      <c r="AX533" s="422"/>
    </row>
    <row r="534" spans="2:50" s="406" customFormat="1">
      <c r="B534" s="407">
        <v>525</v>
      </c>
      <c r="C534" s="413" t="s">
        <v>2090</v>
      </c>
      <c r="D534" s="409">
        <v>2049</v>
      </c>
      <c r="E534" s="423"/>
      <c r="F534" s="434" t="s">
        <v>7694</v>
      </c>
      <c r="G534" s="433" t="s">
        <v>6940</v>
      </c>
      <c r="H534" s="408" t="s">
        <v>7150</v>
      </c>
      <c r="I534" s="413" t="s">
        <v>7151</v>
      </c>
      <c r="J534" s="427"/>
      <c r="K534" s="415"/>
      <c r="L534" s="424"/>
      <c r="M534" s="415"/>
      <c r="N534" s="417"/>
      <c r="O534" s="435"/>
      <c r="P534" s="426"/>
      <c r="Q534" s="429" t="s">
        <v>7355</v>
      </c>
      <c r="R534" s="419"/>
      <c r="S534" s="420">
        <v>46280.089387859167</v>
      </c>
      <c r="T534" s="421"/>
      <c r="AB534" s="422"/>
      <c r="AC534" s="422"/>
      <c r="AD534" s="422"/>
      <c r="AE534" s="422"/>
      <c r="AF534" s="422"/>
      <c r="AG534" s="422"/>
      <c r="AH534" s="422"/>
      <c r="AI534" s="422"/>
      <c r="AJ534" s="422"/>
      <c r="AK534" s="422"/>
      <c r="AL534" s="422"/>
      <c r="AM534" s="422"/>
      <c r="AN534" s="422"/>
      <c r="AO534" s="422"/>
      <c r="AP534" s="422"/>
      <c r="AQ534" s="422"/>
      <c r="AR534" s="422"/>
      <c r="AS534" s="422"/>
      <c r="AT534" s="422"/>
      <c r="AU534" s="422"/>
      <c r="AV534" s="422"/>
      <c r="AW534" s="422"/>
      <c r="AX534" s="422"/>
    </row>
    <row r="535" spans="2:50" s="406" customFormat="1" ht="25.5">
      <c r="B535" s="407">
        <v>526</v>
      </c>
      <c r="C535" s="413" t="s">
        <v>2090</v>
      </c>
      <c r="D535" s="409">
        <v>2049</v>
      </c>
      <c r="E535" s="423"/>
      <c r="F535" s="434" t="s">
        <v>7695</v>
      </c>
      <c r="G535" s="433" t="s">
        <v>6940</v>
      </c>
      <c r="H535" s="408" t="s">
        <v>7150</v>
      </c>
      <c r="I535" s="413" t="s">
        <v>7151</v>
      </c>
      <c r="J535" s="427"/>
      <c r="K535" s="415"/>
      <c r="L535" s="424"/>
      <c r="M535" s="415"/>
      <c r="N535" s="417"/>
      <c r="O535" s="435"/>
      <c r="P535" s="426"/>
      <c r="Q535" s="429" t="s">
        <v>7355</v>
      </c>
      <c r="R535" s="419"/>
      <c r="S535" s="420">
        <v>577541.35637697228</v>
      </c>
      <c r="T535" s="421"/>
      <c r="AB535" s="422"/>
      <c r="AC535" s="422"/>
      <c r="AD535" s="422"/>
      <c r="AE535" s="422"/>
      <c r="AF535" s="422"/>
      <c r="AG535" s="422"/>
      <c r="AH535" s="422"/>
      <c r="AI535" s="422"/>
      <c r="AJ535" s="422"/>
      <c r="AK535" s="422"/>
      <c r="AL535" s="422"/>
      <c r="AM535" s="422"/>
      <c r="AN535" s="422"/>
      <c r="AO535" s="422"/>
      <c r="AP535" s="422"/>
      <c r="AQ535" s="422"/>
      <c r="AR535" s="422"/>
      <c r="AS535" s="422"/>
      <c r="AT535" s="422"/>
      <c r="AU535" s="422"/>
      <c r="AV535" s="422"/>
      <c r="AW535" s="422"/>
      <c r="AX535" s="422"/>
    </row>
    <row r="536" spans="2:50" s="406" customFormat="1" ht="25.5">
      <c r="B536" s="407">
        <v>527</v>
      </c>
      <c r="C536" s="413" t="s">
        <v>2090</v>
      </c>
      <c r="D536" s="409">
        <v>2049</v>
      </c>
      <c r="E536" s="423"/>
      <c r="F536" s="434" t="s">
        <v>7696</v>
      </c>
      <c r="G536" s="433" t="s">
        <v>6940</v>
      </c>
      <c r="H536" s="408" t="s">
        <v>7150</v>
      </c>
      <c r="I536" s="413" t="s">
        <v>7151</v>
      </c>
      <c r="J536" s="427"/>
      <c r="K536" s="415"/>
      <c r="L536" s="424"/>
      <c r="M536" s="415"/>
      <c r="N536" s="417"/>
      <c r="O536" s="435"/>
      <c r="P536" s="426"/>
      <c r="Q536" s="429" t="s">
        <v>7355</v>
      </c>
      <c r="R536" s="419"/>
      <c r="S536" s="420">
        <v>155585.31762869988</v>
      </c>
      <c r="T536" s="421"/>
      <c r="AB536" s="422"/>
      <c r="AC536" s="422"/>
      <c r="AD536" s="422"/>
      <c r="AE536" s="422"/>
      <c r="AF536" s="422"/>
      <c r="AG536" s="422"/>
      <c r="AH536" s="422"/>
      <c r="AI536" s="422"/>
      <c r="AJ536" s="422"/>
      <c r="AK536" s="422"/>
      <c r="AL536" s="422"/>
      <c r="AM536" s="422"/>
      <c r="AN536" s="422"/>
      <c r="AO536" s="422"/>
      <c r="AP536" s="422"/>
      <c r="AQ536" s="422"/>
      <c r="AR536" s="422"/>
      <c r="AS536" s="422"/>
      <c r="AT536" s="422"/>
      <c r="AU536" s="422"/>
      <c r="AV536" s="422"/>
      <c r="AW536" s="422"/>
      <c r="AX536" s="422"/>
    </row>
    <row r="537" spans="2:50" s="406" customFormat="1">
      <c r="B537" s="407">
        <v>528</v>
      </c>
      <c r="C537" s="413" t="s">
        <v>2090</v>
      </c>
      <c r="D537" s="409">
        <v>2049</v>
      </c>
      <c r="E537" s="423"/>
      <c r="F537" s="434" t="s">
        <v>7697</v>
      </c>
      <c r="G537" s="433" t="s">
        <v>6940</v>
      </c>
      <c r="H537" s="408" t="s">
        <v>7150</v>
      </c>
      <c r="I537" s="413" t="s">
        <v>7151</v>
      </c>
      <c r="J537" s="427"/>
      <c r="K537" s="415"/>
      <c r="L537" s="424"/>
      <c r="M537" s="415"/>
      <c r="N537" s="417"/>
      <c r="O537" s="435"/>
      <c r="P537" s="426"/>
      <c r="Q537" s="429" t="s">
        <v>7355</v>
      </c>
      <c r="R537" s="419"/>
      <c r="S537" s="420">
        <v>206140.34814186415</v>
      </c>
      <c r="T537" s="421"/>
      <c r="AB537" s="422"/>
      <c r="AC537" s="422"/>
      <c r="AD537" s="422"/>
      <c r="AE537" s="422"/>
      <c r="AF537" s="422"/>
      <c r="AG537" s="422"/>
      <c r="AH537" s="422"/>
      <c r="AI537" s="422"/>
      <c r="AJ537" s="422"/>
      <c r="AK537" s="422"/>
      <c r="AL537" s="422"/>
      <c r="AM537" s="422"/>
      <c r="AN537" s="422"/>
      <c r="AO537" s="422"/>
      <c r="AP537" s="422"/>
      <c r="AQ537" s="422"/>
      <c r="AR537" s="422"/>
      <c r="AS537" s="422"/>
      <c r="AT537" s="422"/>
      <c r="AU537" s="422"/>
      <c r="AV537" s="422"/>
      <c r="AW537" s="422"/>
      <c r="AX537" s="422"/>
    </row>
    <row r="538" spans="2:50" s="406" customFormat="1" ht="25.5">
      <c r="B538" s="407">
        <v>529</v>
      </c>
      <c r="C538" s="413" t="s">
        <v>2090</v>
      </c>
      <c r="D538" s="409">
        <v>2049</v>
      </c>
      <c r="E538" s="423"/>
      <c r="F538" s="434" t="s">
        <v>7698</v>
      </c>
      <c r="G538" s="433" t="s">
        <v>6940</v>
      </c>
      <c r="H538" s="408" t="s">
        <v>7150</v>
      </c>
      <c r="I538" s="413" t="s">
        <v>7151</v>
      </c>
      <c r="J538" s="427"/>
      <c r="K538" s="415"/>
      <c r="L538" s="424"/>
      <c r="M538" s="415"/>
      <c r="N538" s="417"/>
      <c r="O538" s="435"/>
      <c r="P538" s="426"/>
      <c r="Q538" s="429" t="s">
        <v>7355</v>
      </c>
      <c r="R538" s="419"/>
      <c r="S538" s="420">
        <v>204764.67164673505</v>
      </c>
      <c r="T538" s="421"/>
      <c r="AB538" s="422"/>
      <c r="AC538" s="422"/>
      <c r="AD538" s="422"/>
      <c r="AE538" s="422"/>
      <c r="AF538" s="422"/>
      <c r="AG538" s="422"/>
      <c r="AH538" s="422"/>
      <c r="AI538" s="422"/>
      <c r="AJ538" s="422"/>
      <c r="AK538" s="422"/>
      <c r="AL538" s="422"/>
      <c r="AM538" s="422"/>
      <c r="AN538" s="422"/>
      <c r="AO538" s="422"/>
      <c r="AP538" s="422"/>
      <c r="AQ538" s="422"/>
      <c r="AR538" s="422"/>
      <c r="AS538" s="422"/>
      <c r="AT538" s="422"/>
      <c r="AU538" s="422"/>
      <c r="AV538" s="422"/>
      <c r="AW538" s="422"/>
      <c r="AX538" s="422"/>
    </row>
    <row r="539" spans="2:50" s="406" customFormat="1">
      <c r="B539" s="407">
        <v>530</v>
      </c>
      <c r="C539" s="413" t="s">
        <v>2090</v>
      </c>
      <c r="D539" s="409">
        <v>2049</v>
      </c>
      <c r="E539" s="423"/>
      <c r="F539" s="434" t="s">
        <v>7699</v>
      </c>
      <c r="G539" s="433" t="s">
        <v>6940</v>
      </c>
      <c r="H539" s="408" t="s">
        <v>7150</v>
      </c>
      <c r="I539" s="413" t="s">
        <v>7151</v>
      </c>
      <c r="J539" s="427"/>
      <c r="K539" s="415"/>
      <c r="L539" s="424"/>
      <c r="M539" s="415"/>
      <c r="N539" s="417"/>
      <c r="O539" s="435"/>
      <c r="P539" s="426"/>
      <c r="Q539" s="429" t="s">
        <v>7355</v>
      </c>
      <c r="R539" s="419"/>
      <c r="S539" s="420">
        <v>142501.68708888709</v>
      </c>
      <c r="T539" s="421"/>
      <c r="AB539" s="422"/>
      <c r="AC539" s="422"/>
      <c r="AD539" s="422"/>
      <c r="AE539" s="422"/>
      <c r="AF539" s="422"/>
      <c r="AG539" s="422"/>
      <c r="AH539" s="422"/>
      <c r="AI539" s="422"/>
      <c r="AJ539" s="422"/>
      <c r="AK539" s="422"/>
      <c r="AL539" s="422"/>
      <c r="AM539" s="422"/>
      <c r="AN539" s="422"/>
      <c r="AO539" s="422"/>
      <c r="AP539" s="422"/>
      <c r="AQ539" s="422"/>
      <c r="AR539" s="422"/>
      <c r="AS539" s="422"/>
      <c r="AT539" s="422"/>
      <c r="AU539" s="422"/>
      <c r="AV539" s="422"/>
      <c r="AW539" s="422"/>
      <c r="AX539" s="422"/>
    </row>
    <row r="540" spans="2:50" s="406" customFormat="1" ht="25.5">
      <c r="B540" s="407">
        <v>531</v>
      </c>
      <c r="C540" s="413" t="s">
        <v>2090</v>
      </c>
      <c r="D540" s="409">
        <v>2049</v>
      </c>
      <c r="E540" s="423"/>
      <c r="F540" s="434" t="s">
        <v>7700</v>
      </c>
      <c r="G540" s="433" t="s">
        <v>6940</v>
      </c>
      <c r="H540" s="408" t="s">
        <v>7150</v>
      </c>
      <c r="I540" s="413" t="s">
        <v>7151</v>
      </c>
      <c r="J540" s="427"/>
      <c r="K540" s="415"/>
      <c r="L540" s="424"/>
      <c r="M540" s="415"/>
      <c r="N540" s="417"/>
      <c r="O540" s="435"/>
      <c r="P540" s="426"/>
      <c r="Q540" s="429" t="s">
        <v>7355</v>
      </c>
      <c r="R540" s="419"/>
      <c r="S540" s="420">
        <v>96081.883968237671</v>
      </c>
      <c r="T540" s="421"/>
      <c r="AB540" s="422"/>
      <c r="AC540" s="422"/>
      <c r="AD540" s="422"/>
      <c r="AE540" s="422"/>
      <c r="AF540" s="422"/>
      <c r="AG540" s="422"/>
      <c r="AH540" s="422"/>
      <c r="AI540" s="422"/>
      <c r="AJ540" s="422"/>
      <c r="AK540" s="422"/>
      <c r="AL540" s="422"/>
      <c r="AM540" s="422"/>
      <c r="AN540" s="422"/>
      <c r="AO540" s="422"/>
      <c r="AP540" s="422"/>
      <c r="AQ540" s="422"/>
      <c r="AR540" s="422"/>
      <c r="AS540" s="422"/>
      <c r="AT540" s="422"/>
      <c r="AU540" s="422"/>
      <c r="AV540" s="422"/>
      <c r="AW540" s="422"/>
      <c r="AX540" s="422"/>
    </row>
    <row r="541" spans="2:50" s="406" customFormat="1">
      <c r="B541" s="407">
        <v>532</v>
      </c>
      <c r="C541" s="413" t="s">
        <v>2090</v>
      </c>
      <c r="D541" s="409">
        <v>2049</v>
      </c>
      <c r="E541" s="423"/>
      <c r="F541" s="434" t="s">
        <v>7701</v>
      </c>
      <c r="G541" s="433" t="s">
        <v>6940</v>
      </c>
      <c r="H541" s="408" t="s">
        <v>7150</v>
      </c>
      <c r="I541" s="413" t="s">
        <v>7151</v>
      </c>
      <c r="J541" s="427"/>
      <c r="K541" s="415"/>
      <c r="L541" s="424"/>
      <c r="M541" s="415"/>
      <c r="N541" s="417"/>
      <c r="O541" s="435"/>
      <c r="P541" s="426"/>
      <c r="Q541" s="429" t="s">
        <v>7355</v>
      </c>
      <c r="R541" s="419"/>
      <c r="S541" s="420">
        <v>5478.0795111692287</v>
      </c>
      <c r="T541" s="421"/>
      <c r="AB541" s="422"/>
      <c r="AC541" s="422"/>
      <c r="AD541" s="422"/>
      <c r="AE541" s="422"/>
      <c r="AF541" s="422"/>
      <c r="AG541" s="422"/>
      <c r="AH541" s="422"/>
      <c r="AI541" s="422"/>
      <c r="AJ541" s="422"/>
      <c r="AK541" s="422"/>
      <c r="AL541" s="422"/>
      <c r="AM541" s="422"/>
      <c r="AN541" s="422"/>
      <c r="AO541" s="422"/>
      <c r="AP541" s="422"/>
      <c r="AQ541" s="422"/>
      <c r="AR541" s="422"/>
      <c r="AS541" s="422"/>
      <c r="AT541" s="422"/>
      <c r="AU541" s="422"/>
      <c r="AV541" s="422"/>
      <c r="AW541" s="422"/>
      <c r="AX541" s="422"/>
    </row>
    <row r="542" spans="2:50" s="406" customFormat="1">
      <c r="B542" s="488">
        <v>533</v>
      </c>
      <c r="C542" s="413" t="s">
        <v>2090</v>
      </c>
      <c r="D542" s="409">
        <v>2049</v>
      </c>
      <c r="E542" s="423"/>
      <c r="F542" s="434" t="s">
        <v>7702</v>
      </c>
      <c r="G542" s="433" t="s">
        <v>6940</v>
      </c>
      <c r="H542" s="408" t="s">
        <v>7150</v>
      </c>
      <c r="I542" s="413" t="s">
        <v>7151</v>
      </c>
      <c r="J542" s="427"/>
      <c r="K542" s="415"/>
      <c r="L542" s="424"/>
      <c r="M542" s="415"/>
      <c r="N542" s="417"/>
      <c r="O542" s="435"/>
      <c r="P542" s="426"/>
      <c r="Q542" s="429" t="s">
        <v>7355</v>
      </c>
      <c r="R542" s="419"/>
      <c r="S542" s="420">
        <v>67467.323833281524</v>
      </c>
      <c r="T542" s="421"/>
      <c r="AB542" s="422"/>
      <c r="AC542" s="422"/>
      <c r="AD542" s="422"/>
      <c r="AE542" s="422"/>
      <c r="AF542" s="422"/>
      <c r="AG542" s="422"/>
      <c r="AH542" s="422"/>
      <c r="AI542" s="422"/>
      <c r="AJ542" s="422"/>
      <c r="AK542" s="422"/>
      <c r="AL542" s="422"/>
      <c r="AM542" s="422"/>
      <c r="AN542" s="422"/>
      <c r="AO542" s="422"/>
      <c r="AP542" s="422"/>
      <c r="AQ542" s="422"/>
      <c r="AR542" s="422"/>
      <c r="AS542" s="422"/>
      <c r="AT542" s="422"/>
      <c r="AU542" s="422"/>
      <c r="AV542" s="422"/>
      <c r="AW542" s="422"/>
      <c r="AX542" s="422"/>
    </row>
    <row r="543" spans="2:50" s="406" customFormat="1" ht="25.5">
      <c r="B543" s="407">
        <v>534</v>
      </c>
      <c r="C543" s="413" t="s">
        <v>2090</v>
      </c>
      <c r="D543" s="409">
        <v>2049</v>
      </c>
      <c r="E543" s="423"/>
      <c r="F543" s="434" t="s">
        <v>7703</v>
      </c>
      <c r="G543" s="433" t="s">
        <v>6940</v>
      </c>
      <c r="H543" s="408" t="s">
        <v>7150</v>
      </c>
      <c r="I543" s="413" t="s">
        <v>7151</v>
      </c>
      <c r="J543" s="427"/>
      <c r="K543" s="415"/>
      <c r="L543" s="424"/>
      <c r="M543" s="415"/>
      <c r="N543" s="417"/>
      <c r="O543" s="435"/>
      <c r="P543" s="426"/>
      <c r="Q543" s="429" t="s">
        <v>7355</v>
      </c>
      <c r="R543" s="419"/>
      <c r="S543" s="420">
        <v>15751.126908827591</v>
      </c>
      <c r="T543" s="421"/>
      <c r="AB543" s="422"/>
      <c r="AC543" s="422"/>
      <c r="AD543" s="422"/>
      <c r="AE543" s="422"/>
      <c r="AF543" s="422"/>
      <c r="AG543" s="422"/>
      <c r="AH543" s="422"/>
      <c r="AI543" s="422"/>
      <c r="AJ543" s="422"/>
      <c r="AK543" s="422"/>
      <c r="AL543" s="422"/>
      <c r="AM543" s="422"/>
      <c r="AN543" s="422"/>
      <c r="AO543" s="422"/>
      <c r="AP543" s="422"/>
      <c r="AQ543" s="422"/>
      <c r="AR543" s="422"/>
      <c r="AS543" s="422"/>
      <c r="AT543" s="422"/>
      <c r="AU543" s="422"/>
      <c r="AV543" s="422"/>
      <c r="AW543" s="422"/>
      <c r="AX543" s="422"/>
    </row>
    <row r="544" spans="2:50" s="406" customFormat="1">
      <c r="B544" s="407">
        <v>535</v>
      </c>
      <c r="C544" s="413" t="s">
        <v>2090</v>
      </c>
      <c r="D544" s="409">
        <v>2049</v>
      </c>
      <c r="E544" s="423"/>
      <c r="F544" s="434" t="s">
        <v>7704</v>
      </c>
      <c r="G544" s="433" t="s">
        <v>6940</v>
      </c>
      <c r="H544" s="408" t="s">
        <v>7150</v>
      </c>
      <c r="I544" s="413" t="s">
        <v>7151</v>
      </c>
      <c r="J544" s="427"/>
      <c r="K544" s="415"/>
      <c r="L544" s="424"/>
      <c r="M544" s="415"/>
      <c r="N544" s="417"/>
      <c r="O544" s="435"/>
      <c r="P544" s="426"/>
      <c r="Q544" s="429" t="s">
        <v>7355</v>
      </c>
      <c r="R544" s="419"/>
      <c r="S544" s="420">
        <v>134487.7471102358</v>
      </c>
      <c r="T544" s="421"/>
      <c r="AB544" s="422"/>
      <c r="AC544" s="422"/>
      <c r="AD544" s="422"/>
      <c r="AE544" s="422"/>
      <c r="AF544" s="422"/>
      <c r="AG544" s="422"/>
      <c r="AH544" s="422"/>
      <c r="AI544" s="422"/>
      <c r="AJ544" s="422"/>
      <c r="AK544" s="422"/>
      <c r="AL544" s="422"/>
      <c r="AM544" s="422"/>
      <c r="AN544" s="422"/>
      <c r="AO544" s="422"/>
      <c r="AP544" s="422"/>
      <c r="AQ544" s="422"/>
      <c r="AR544" s="422"/>
      <c r="AS544" s="422"/>
      <c r="AT544" s="422"/>
      <c r="AU544" s="422"/>
      <c r="AV544" s="422"/>
      <c r="AW544" s="422"/>
      <c r="AX544" s="422"/>
    </row>
    <row r="545" spans="1:50" s="406" customFormat="1">
      <c r="B545" s="407">
        <v>536</v>
      </c>
      <c r="C545" s="413" t="s">
        <v>2090</v>
      </c>
      <c r="D545" s="409">
        <v>2049</v>
      </c>
      <c r="E545" s="423"/>
      <c r="F545" s="434" t="s">
        <v>7705</v>
      </c>
      <c r="G545" s="433" t="s">
        <v>6940</v>
      </c>
      <c r="H545" s="408" t="s">
        <v>7150</v>
      </c>
      <c r="I545" s="413" t="s">
        <v>7151</v>
      </c>
      <c r="J545" s="427"/>
      <c r="K545" s="415"/>
      <c r="L545" s="424"/>
      <c r="M545" s="415"/>
      <c r="N545" s="417"/>
      <c r="O545" s="435"/>
      <c r="P545" s="426"/>
      <c r="Q545" s="429" t="s">
        <v>7355</v>
      </c>
      <c r="R545" s="419"/>
      <c r="S545" s="420">
        <v>286516.05724062346</v>
      </c>
      <c r="T545" s="421"/>
      <c r="AB545" s="422"/>
      <c r="AC545" s="422"/>
      <c r="AD545" s="422"/>
      <c r="AE545" s="422"/>
      <c r="AF545" s="422"/>
      <c r="AG545" s="422"/>
      <c r="AH545" s="422"/>
      <c r="AI545" s="422"/>
      <c r="AJ545" s="422"/>
      <c r="AK545" s="422"/>
      <c r="AL545" s="422"/>
      <c r="AM545" s="422"/>
      <c r="AN545" s="422"/>
      <c r="AO545" s="422"/>
      <c r="AP545" s="422"/>
      <c r="AQ545" s="422"/>
      <c r="AR545" s="422"/>
      <c r="AS545" s="422"/>
      <c r="AT545" s="422"/>
      <c r="AU545" s="422"/>
      <c r="AV545" s="422"/>
      <c r="AW545" s="422"/>
      <c r="AX545" s="422"/>
    </row>
    <row r="546" spans="1:50" s="469" customFormat="1">
      <c r="B546" s="470">
        <v>537</v>
      </c>
      <c r="C546" s="471" t="s">
        <v>2090</v>
      </c>
      <c r="D546" s="472">
        <v>2049</v>
      </c>
      <c r="E546" s="473"/>
      <c r="F546" s="474" t="s">
        <v>7706</v>
      </c>
      <c r="G546" s="475" t="s">
        <v>6940</v>
      </c>
      <c r="H546" s="476" t="s">
        <v>7150</v>
      </c>
      <c r="I546" s="471" t="s">
        <v>7151</v>
      </c>
      <c r="J546" s="477"/>
      <c r="K546" s="478"/>
      <c r="L546" s="479"/>
      <c r="M546" s="478"/>
      <c r="N546" s="480"/>
      <c r="O546" s="481"/>
      <c r="P546" s="482"/>
      <c r="Q546" s="483" t="s">
        <v>7355</v>
      </c>
      <c r="R546" s="484"/>
      <c r="S546" s="485">
        <v>8710.9585722800985</v>
      </c>
      <c r="T546" s="486"/>
      <c r="AB546" s="487"/>
      <c r="AC546" s="487"/>
      <c r="AD546" s="487"/>
      <c r="AE546" s="487"/>
      <c r="AF546" s="487"/>
      <c r="AG546" s="487"/>
      <c r="AH546" s="487"/>
      <c r="AI546" s="487"/>
      <c r="AJ546" s="487"/>
      <c r="AK546" s="487"/>
      <c r="AL546" s="487"/>
      <c r="AM546" s="487"/>
      <c r="AN546" s="487"/>
      <c r="AO546" s="487"/>
      <c r="AP546" s="487"/>
      <c r="AQ546" s="487"/>
      <c r="AR546" s="487"/>
      <c r="AS546" s="487"/>
      <c r="AT546" s="487"/>
      <c r="AU546" s="487"/>
      <c r="AV546" s="487"/>
      <c r="AW546" s="487"/>
      <c r="AX546" s="487"/>
    </row>
    <row r="547" spans="1:50" s="469" customFormat="1">
      <c r="B547" s="489"/>
      <c r="C547" s="490"/>
      <c r="D547" s="491"/>
      <c r="E547" s="492"/>
      <c r="F547" s="493" t="s">
        <v>7707</v>
      </c>
      <c r="G547" s="494"/>
      <c r="H547" s="495"/>
      <c r="I547" s="490"/>
      <c r="J547" s="496"/>
      <c r="K547" s="497"/>
      <c r="L547" s="498"/>
      <c r="M547" s="497"/>
      <c r="N547" s="499"/>
      <c r="O547" s="500"/>
      <c r="P547" s="501"/>
      <c r="Q547" s="502"/>
      <c r="R547" s="503"/>
      <c r="S547" s="504">
        <f>SUM(S10:S546)</f>
        <v>66002217.298459515</v>
      </c>
      <c r="T547" s="505"/>
      <c r="AB547" s="487"/>
      <c r="AC547" s="487"/>
      <c r="AD547" s="487"/>
      <c r="AE547" s="487"/>
      <c r="AF547" s="487"/>
      <c r="AG547" s="487"/>
      <c r="AH547" s="487"/>
      <c r="AI547" s="487"/>
      <c r="AJ547" s="487"/>
      <c r="AK547" s="487"/>
      <c r="AL547" s="487"/>
      <c r="AM547" s="487"/>
      <c r="AN547" s="487"/>
      <c r="AO547" s="487"/>
      <c r="AP547" s="487"/>
      <c r="AQ547" s="487"/>
      <c r="AR547" s="487"/>
      <c r="AS547" s="487"/>
      <c r="AT547" s="487"/>
      <c r="AU547" s="487"/>
      <c r="AV547" s="487"/>
      <c r="AW547" s="487"/>
      <c r="AX547" s="487"/>
    </row>
    <row r="548" spans="1:50" s="506" customFormat="1">
      <c r="B548" s="507">
        <v>538</v>
      </c>
      <c r="C548" s="508" t="s">
        <v>2090</v>
      </c>
      <c r="D548" s="509">
        <v>3020</v>
      </c>
      <c r="E548" s="510"/>
      <c r="F548" s="511" t="s">
        <v>7708</v>
      </c>
      <c r="G548" s="512" t="s">
        <v>6940</v>
      </c>
      <c r="H548" s="513" t="s">
        <v>7150</v>
      </c>
      <c r="I548" s="508" t="s">
        <v>7151</v>
      </c>
      <c r="J548" s="514"/>
      <c r="K548" s="515"/>
      <c r="L548" s="516"/>
      <c r="M548" s="515"/>
      <c r="N548" s="517"/>
      <c r="O548" s="518"/>
      <c r="P548" s="519"/>
      <c r="Q548" s="520"/>
      <c r="R548" s="521"/>
      <c r="S548" s="522">
        <v>84946.975639356504</v>
      </c>
      <c r="T548" s="523"/>
      <c r="AB548" s="524"/>
      <c r="AC548" s="524"/>
      <c r="AD548" s="524"/>
      <c r="AE548" s="524"/>
      <c r="AF548" s="524"/>
      <c r="AG548" s="524"/>
      <c r="AH548" s="524"/>
      <c r="AI548" s="524"/>
      <c r="AJ548" s="524"/>
      <c r="AK548" s="524"/>
      <c r="AL548" s="524"/>
      <c r="AM548" s="524"/>
      <c r="AN548" s="524"/>
      <c r="AO548" s="524"/>
      <c r="AP548" s="524"/>
      <c r="AQ548" s="524"/>
      <c r="AR548" s="524"/>
      <c r="AS548" s="524"/>
      <c r="AT548" s="524"/>
      <c r="AU548" s="524"/>
      <c r="AV548" s="524"/>
      <c r="AW548" s="524"/>
      <c r="AX548" s="524"/>
    </row>
    <row r="549" spans="1:50" s="506" customFormat="1">
      <c r="B549" s="507">
        <v>539</v>
      </c>
      <c r="C549" s="508" t="s">
        <v>2090</v>
      </c>
      <c r="D549" s="509">
        <v>3020</v>
      </c>
      <c r="E549" s="510"/>
      <c r="F549" s="511" t="s">
        <v>7709</v>
      </c>
      <c r="G549" s="512" t="s">
        <v>6940</v>
      </c>
      <c r="H549" s="513" t="s">
        <v>7150</v>
      </c>
      <c r="I549" s="508" t="s">
        <v>7151</v>
      </c>
      <c r="J549" s="514"/>
      <c r="K549" s="515"/>
      <c r="L549" s="516"/>
      <c r="M549" s="515"/>
      <c r="N549" s="517"/>
      <c r="O549" s="518"/>
      <c r="P549" s="519"/>
      <c r="Q549" s="520"/>
      <c r="R549" s="521"/>
      <c r="S549" s="522">
        <v>34919.21</v>
      </c>
      <c r="T549" s="523"/>
      <c r="AB549" s="524"/>
      <c r="AC549" s="524"/>
      <c r="AD549" s="524"/>
      <c r="AE549" s="524"/>
      <c r="AF549" s="524"/>
      <c r="AG549" s="524"/>
      <c r="AH549" s="524"/>
      <c r="AI549" s="524"/>
      <c r="AJ549" s="524"/>
      <c r="AK549" s="524"/>
      <c r="AL549" s="524"/>
      <c r="AM549" s="524"/>
      <c r="AN549" s="524"/>
      <c r="AO549" s="524"/>
      <c r="AP549" s="524"/>
      <c r="AQ549" s="524"/>
      <c r="AR549" s="524"/>
      <c r="AS549" s="524"/>
      <c r="AT549" s="524"/>
      <c r="AU549" s="524"/>
      <c r="AV549" s="524"/>
      <c r="AW549" s="524"/>
      <c r="AX549" s="524"/>
    </row>
    <row r="550" spans="1:50" s="506" customFormat="1" ht="25.5">
      <c r="B550" s="507">
        <v>540</v>
      </c>
      <c r="C550" s="508" t="s">
        <v>2090</v>
      </c>
      <c r="D550" s="509">
        <v>3020</v>
      </c>
      <c r="E550" s="510"/>
      <c r="F550" s="511" t="s">
        <v>7710</v>
      </c>
      <c r="G550" s="512" t="s">
        <v>6940</v>
      </c>
      <c r="H550" s="513" t="s">
        <v>7150</v>
      </c>
      <c r="I550" s="508" t="s">
        <v>7151</v>
      </c>
      <c r="J550" s="514"/>
      <c r="K550" s="515"/>
      <c r="L550" s="516"/>
      <c r="M550" s="515"/>
      <c r="N550" s="517"/>
      <c r="O550" s="518"/>
      <c r="P550" s="519"/>
      <c r="Q550" s="520"/>
      <c r="R550" s="521"/>
      <c r="S550" s="522">
        <v>30631.256204320845</v>
      </c>
      <c r="T550" s="523"/>
      <c r="AB550" s="524"/>
      <c r="AC550" s="524"/>
      <c r="AD550" s="524"/>
      <c r="AE550" s="524"/>
      <c r="AF550" s="524"/>
      <c r="AG550" s="524"/>
      <c r="AH550" s="524"/>
      <c r="AI550" s="524"/>
      <c r="AJ550" s="524"/>
      <c r="AK550" s="524"/>
      <c r="AL550" s="524"/>
      <c r="AM550" s="524"/>
      <c r="AN550" s="524"/>
      <c r="AO550" s="524"/>
      <c r="AP550" s="524"/>
      <c r="AQ550" s="524"/>
      <c r="AR550" s="524"/>
      <c r="AS550" s="524"/>
      <c r="AT550" s="524"/>
      <c r="AU550" s="524"/>
      <c r="AV550" s="524"/>
      <c r="AW550" s="524"/>
      <c r="AX550" s="524"/>
    </row>
    <row r="551" spans="1:50" s="506" customFormat="1">
      <c r="B551" s="507">
        <v>541</v>
      </c>
      <c r="C551" s="508" t="s">
        <v>2090</v>
      </c>
      <c r="D551" s="509">
        <v>3020</v>
      </c>
      <c r="E551" s="510"/>
      <c r="F551" s="511" t="s">
        <v>7711</v>
      </c>
      <c r="G551" s="512" t="s">
        <v>6940</v>
      </c>
      <c r="H551" s="513" t="s">
        <v>7150</v>
      </c>
      <c r="I551" s="508" t="s">
        <v>7151</v>
      </c>
      <c r="J551" s="514"/>
      <c r="K551" s="515"/>
      <c r="L551" s="516"/>
      <c r="M551" s="515"/>
      <c r="N551" s="517"/>
      <c r="O551" s="518"/>
      <c r="P551" s="519"/>
      <c r="Q551" s="520"/>
      <c r="R551" s="521"/>
      <c r="S551" s="522">
        <v>27830.202719852619</v>
      </c>
      <c r="T551" s="523"/>
      <c r="AB551" s="524"/>
      <c r="AC551" s="524"/>
      <c r="AD551" s="524"/>
      <c r="AE551" s="524"/>
      <c r="AF551" s="524"/>
      <c r="AG551" s="524"/>
      <c r="AH551" s="524"/>
      <c r="AI551" s="524"/>
      <c r="AJ551" s="524"/>
      <c r="AK551" s="524"/>
      <c r="AL551" s="524"/>
      <c r="AM551" s="524"/>
      <c r="AN551" s="524"/>
      <c r="AO551" s="524"/>
      <c r="AP551" s="524"/>
      <c r="AQ551" s="524"/>
      <c r="AR551" s="524"/>
      <c r="AS551" s="524"/>
      <c r="AT551" s="524"/>
      <c r="AU551" s="524"/>
      <c r="AV551" s="524"/>
      <c r="AW551" s="524"/>
      <c r="AX551" s="524"/>
    </row>
    <row r="552" spans="1:50" s="387" customFormat="1" ht="21">
      <c r="B552" s="704" t="s">
        <v>7712</v>
      </c>
      <c r="C552" s="705"/>
      <c r="D552" s="705"/>
      <c r="E552" s="705"/>
      <c r="F552" s="705"/>
      <c r="G552" s="705"/>
      <c r="H552" s="705"/>
      <c r="I552" s="705"/>
      <c r="J552" s="705"/>
      <c r="K552" s="705"/>
      <c r="L552" s="705"/>
      <c r="M552" s="705"/>
      <c r="N552" s="705"/>
      <c r="O552" s="705"/>
      <c r="P552" s="705"/>
      <c r="Q552" s="705"/>
      <c r="R552" s="525"/>
      <c r="S552" s="525">
        <f>SUM(S551+S550+S549+S548+S547)</f>
        <v>66180544.943023048</v>
      </c>
      <c r="T552" s="526"/>
      <c r="U552" s="402"/>
      <c r="V552" s="404"/>
      <c r="W552" s="403"/>
      <c r="X552" s="404"/>
      <c r="AB552" s="405"/>
      <c r="AC552" s="405"/>
      <c r="AD552" s="405"/>
      <c r="AE552" s="405"/>
      <c r="AF552" s="405"/>
      <c r="AG552" s="405"/>
      <c r="AH552" s="405"/>
      <c r="AI552" s="405"/>
      <c r="AJ552" s="405"/>
      <c r="AK552" s="405"/>
      <c r="AL552" s="405"/>
      <c r="AM552" s="405"/>
      <c r="AN552" s="405"/>
      <c r="AO552" s="405"/>
      <c r="AP552" s="405"/>
      <c r="AQ552" s="405"/>
      <c r="AR552" s="405"/>
      <c r="AS552" s="405"/>
      <c r="AT552" s="405"/>
      <c r="AU552" s="405"/>
      <c r="AV552" s="405"/>
      <c r="AW552" s="405"/>
      <c r="AX552" s="405"/>
    </row>
    <row r="553" spans="1:50" ht="19.5" thickBot="1">
      <c r="B553" s="527"/>
      <c r="C553" s="528"/>
      <c r="D553" s="706"/>
      <c r="E553" s="706"/>
      <c r="F553" s="529"/>
      <c r="G553" s="528"/>
      <c r="H553" s="530"/>
      <c r="I553" s="531"/>
      <c r="J553" s="530"/>
      <c r="K553" s="532"/>
      <c r="L553" s="530"/>
      <c r="M553" s="530"/>
      <c r="N553" s="530"/>
      <c r="O553" s="529"/>
      <c r="P553" s="530"/>
      <c r="Q553" s="533"/>
      <c r="R553" s="534"/>
      <c r="S553" s="533"/>
      <c r="T553" s="535"/>
    </row>
    <row r="554" spans="1:50" ht="15.75">
      <c r="C554" s="537"/>
      <c r="D554" s="538"/>
      <c r="E554" s="537"/>
      <c r="G554" s="537"/>
      <c r="H554" s="540"/>
      <c r="I554" s="540"/>
    </row>
    <row r="555" spans="1:50" ht="15.75">
      <c r="C555" s="537"/>
      <c r="D555" s="538"/>
      <c r="E555" s="537"/>
      <c r="G555" s="537"/>
      <c r="H555" s="540"/>
      <c r="I555" s="540"/>
    </row>
    <row r="556" spans="1:50" ht="15.75">
      <c r="C556" s="537"/>
      <c r="D556" s="538"/>
      <c r="E556" s="537"/>
      <c r="G556" s="537"/>
      <c r="H556" s="540"/>
      <c r="I556" s="540"/>
      <c r="S556" s="543">
        <f>S559-S552</f>
        <v>1400231.6569769457</v>
      </c>
    </row>
    <row r="557" spans="1:50" ht="15.75">
      <c r="C557" s="537"/>
      <c r="D557" s="544"/>
      <c r="E557" s="544"/>
      <c r="I557" s="537"/>
      <c r="J557" s="544"/>
      <c r="K557" s="545"/>
      <c r="N557" s="537"/>
      <c r="O557" s="546"/>
      <c r="R557" s="543" t="s">
        <v>7713</v>
      </c>
      <c r="S557" s="543">
        <v>1400231.6614290378</v>
      </c>
    </row>
    <row r="558" spans="1:50" s="406" customFormat="1">
      <c r="A558" s="406" t="s">
        <v>7714</v>
      </c>
      <c r="B558" s="407"/>
      <c r="C558" s="413"/>
      <c r="D558" s="409"/>
      <c r="E558" s="423"/>
      <c r="F558" s="434"/>
      <c r="G558" s="433"/>
      <c r="H558" s="408"/>
      <c r="I558" s="413"/>
      <c r="J558" s="427"/>
      <c r="K558" s="415"/>
      <c r="L558" s="424"/>
      <c r="M558" s="415"/>
      <c r="N558" s="417"/>
      <c r="O558" s="435"/>
      <c r="P558" s="426"/>
      <c r="Q558" s="429"/>
      <c r="R558" s="419"/>
      <c r="S558" s="420"/>
      <c r="T558" s="421"/>
      <c r="AB558" s="422"/>
      <c r="AC558" s="422"/>
      <c r="AD558" s="422"/>
      <c r="AE558" s="422"/>
      <c r="AF558" s="422"/>
      <c r="AG558" s="422"/>
      <c r="AH558" s="422"/>
      <c r="AI558" s="422"/>
      <c r="AJ558" s="422"/>
      <c r="AK558" s="422"/>
      <c r="AL558" s="422"/>
      <c r="AM558" s="422"/>
      <c r="AN558" s="422"/>
      <c r="AO558" s="422"/>
      <c r="AP558" s="422"/>
      <c r="AQ558" s="422"/>
      <c r="AR558" s="422"/>
      <c r="AS558" s="422"/>
      <c r="AT558" s="422"/>
      <c r="AU558" s="422"/>
      <c r="AV558" s="422"/>
      <c r="AW558" s="422"/>
      <c r="AX558" s="422"/>
    </row>
    <row r="559" spans="1:50" s="555" customFormat="1" ht="21">
      <c r="A559" s="547"/>
      <c r="B559" s="548"/>
      <c r="C559" s="537"/>
      <c r="D559" s="537"/>
      <c r="E559" s="537"/>
      <c r="F559" s="539"/>
      <c r="G559" s="549"/>
      <c r="H559" s="550"/>
      <c r="I559" s="549"/>
      <c r="J559" s="537"/>
      <c r="K559" s="551"/>
      <c r="L559" s="549"/>
      <c r="M559" s="549"/>
      <c r="N559" s="549"/>
      <c r="O559" s="552"/>
      <c r="P559" s="549"/>
      <c r="Q559" s="549"/>
      <c r="R559" s="553"/>
      <c r="S559" s="554">
        <v>67580776.599999994</v>
      </c>
      <c r="T559" s="549"/>
      <c r="U559" s="547"/>
      <c r="AB559" s="556"/>
      <c r="AC559" s="556"/>
      <c r="AD559" s="556"/>
      <c r="AE559" s="556"/>
      <c r="AF559" s="556"/>
      <c r="AG559" s="556"/>
      <c r="AH559" s="556"/>
      <c r="AI559" s="556"/>
      <c r="AJ559" s="556"/>
      <c r="AK559" s="556"/>
      <c r="AL559" s="556"/>
      <c r="AM559" s="556"/>
      <c r="AN559" s="556"/>
      <c r="AO559" s="556"/>
      <c r="AP559" s="556"/>
      <c r="AQ559" s="556"/>
      <c r="AR559" s="556"/>
      <c r="AS559" s="556"/>
      <c r="AT559" s="556"/>
      <c r="AU559" s="556"/>
      <c r="AV559" s="556"/>
      <c r="AW559" s="556"/>
      <c r="AX559" s="556"/>
    </row>
    <row r="560" spans="1:50" s="557" customFormat="1">
      <c r="A560" s="557" t="s">
        <v>7715</v>
      </c>
      <c r="B560" s="558"/>
      <c r="C560" s="559"/>
      <c r="D560" s="560"/>
      <c r="E560" s="561"/>
      <c r="F560" s="562"/>
      <c r="G560" s="563"/>
      <c r="H560" s="564"/>
      <c r="I560" s="559"/>
      <c r="J560" s="565"/>
      <c r="K560" s="566"/>
      <c r="L560" s="567"/>
      <c r="M560" s="566"/>
      <c r="N560" s="568"/>
      <c r="O560" s="569"/>
      <c r="P560" s="570"/>
      <c r="Q560" s="571"/>
      <c r="R560" s="572"/>
      <c r="S560" s="573"/>
      <c r="T560" s="574"/>
      <c r="AB560" s="575"/>
      <c r="AC560" s="575"/>
      <c r="AD560" s="575"/>
      <c r="AE560" s="575"/>
      <c r="AF560" s="575"/>
      <c r="AG560" s="575"/>
      <c r="AH560" s="575"/>
      <c r="AI560" s="575"/>
      <c r="AJ560" s="575"/>
      <c r="AK560" s="575"/>
      <c r="AL560" s="575"/>
      <c r="AM560" s="575"/>
      <c r="AN560" s="575"/>
      <c r="AO560" s="575"/>
      <c r="AP560" s="575"/>
      <c r="AQ560" s="575"/>
      <c r="AR560" s="575"/>
      <c r="AS560" s="575"/>
      <c r="AT560" s="575"/>
      <c r="AU560" s="575"/>
      <c r="AV560" s="575"/>
      <c r="AW560" s="575"/>
      <c r="AX560" s="575"/>
    </row>
    <row r="561" spans="1:21" ht="15.75" thickBot="1"/>
    <row r="562" spans="1:21" s="585" customFormat="1">
      <c r="A562" s="577" t="s">
        <v>7716</v>
      </c>
      <c r="B562" s="578"/>
      <c r="C562" s="578"/>
      <c r="D562" s="579"/>
      <c r="E562" s="578"/>
      <c r="F562" s="580"/>
      <c r="G562" s="581"/>
      <c r="H562" s="581"/>
      <c r="I562" s="581"/>
      <c r="J562" s="581"/>
      <c r="K562" s="582"/>
      <c r="L562" s="581"/>
      <c r="M562" s="581"/>
      <c r="N562" s="581"/>
      <c r="O562" s="580"/>
      <c r="P562" s="581"/>
      <c r="Q562" s="581"/>
      <c r="R562" s="583"/>
      <c r="S562" s="583"/>
      <c r="T562" s="581"/>
      <c r="U562" s="584"/>
    </row>
    <row r="563" spans="1:21" s="594" customFormat="1" ht="15.75" thickBot="1">
      <c r="A563" s="586"/>
      <c r="B563" s="587"/>
      <c r="C563" s="587"/>
      <c r="D563" s="588"/>
      <c r="E563" s="587"/>
      <c r="F563" s="589"/>
      <c r="G563" s="590"/>
      <c r="H563" s="590"/>
      <c r="I563" s="590"/>
      <c r="J563" s="590"/>
      <c r="K563" s="591"/>
      <c r="L563" s="590"/>
      <c r="M563" s="590"/>
      <c r="N563" s="590"/>
      <c r="O563" s="589"/>
      <c r="P563" s="590"/>
      <c r="Q563" s="590"/>
      <c r="R563" s="592"/>
      <c r="S563" s="592"/>
      <c r="T563" s="590"/>
      <c r="U563" s="593"/>
    </row>
    <row r="565" spans="1:21">
      <c r="B565" s="515"/>
      <c r="C565" s="536" t="s">
        <v>7717</v>
      </c>
      <c r="E565" s="536" t="s">
        <v>7718</v>
      </c>
    </row>
  </sheetData>
  <mergeCells count="22">
    <mergeCell ref="B1:T1"/>
    <mergeCell ref="B5:B8"/>
    <mergeCell ref="C5:C8"/>
    <mergeCell ref="D5:D8"/>
    <mergeCell ref="E5:E8"/>
    <mergeCell ref="F5:F8"/>
    <mergeCell ref="G5:G8"/>
    <mergeCell ref="H5:H8"/>
    <mergeCell ref="I5:I8"/>
    <mergeCell ref="J5:J8"/>
    <mergeCell ref="R5:S6"/>
    <mergeCell ref="T5:T8"/>
    <mergeCell ref="M6:M8"/>
    <mergeCell ref="P6:P8"/>
    <mergeCell ref="R7:R8"/>
    <mergeCell ref="S7:S8"/>
    <mergeCell ref="B552:Q552"/>
    <mergeCell ref="D553:E553"/>
    <mergeCell ref="K5:K8"/>
    <mergeCell ref="L5:L8"/>
    <mergeCell ref="M5:P5"/>
    <mergeCell ref="Q5:Q8"/>
  </mergeCells>
  <conditionalFormatting sqref="E10:E25">
    <cfRule type="duplicateValues" dxfId="27" priority="28" stopIfTrue="1"/>
  </conditionalFormatting>
  <conditionalFormatting sqref="E143:E145">
    <cfRule type="duplicateValues" dxfId="26" priority="27" stopIfTrue="1"/>
  </conditionalFormatting>
  <conditionalFormatting sqref="E451:E457 E26">
    <cfRule type="duplicateValues" dxfId="25" priority="26" stopIfTrue="1"/>
  </conditionalFormatting>
  <conditionalFormatting sqref="E27:E31">
    <cfRule type="duplicateValues" dxfId="24" priority="25" stopIfTrue="1"/>
  </conditionalFormatting>
  <conditionalFormatting sqref="E32:E61">
    <cfRule type="duplicateValues" dxfId="23" priority="24" stopIfTrue="1"/>
  </conditionalFormatting>
  <conditionalFormatting sqref="E62:E142">
    <cfRule type="duplicateValues" dxfId="22" priority="23" stopIfTrue="1"/>
  </conditionalFormatting>
  <conditionalFormatting sqref="E267:E335 E346:E348 E407:E450">
    <cfRule type="duplicateValues" dxfId="21" priority="22" stopIfTrue="1"/>
  </conditionalFormatting>
  <conditionalFormatting sqref="E146:E149 E163:E164 E172:E196 E198 E208:E266">
    <cfRule type="duplicateValues" dxfId="20" priority="21" stopIfTrue="1"/>
  </conditionalFormatting>
  <conditionalFormatting sqref="E150 E155:E162">
    <cfRule type="duplicateValues" dxfId="19" priority="20" stopIfTrue="1"/>
  </conditionalFormatting>
  <conditionalFormatting sqref="E151:E154">
    <cfRule type="duplicateValues" dxfId="18" priority="19" stopIfTrue="1"/>
  </conditionalFormatting>
  <conditionalFormatting sqref="E165:E171">
    <cfRule type="duplicateValues" dxfId="17" priority="18" stopIfTrue="1"/>
  </conditionalFormatting>
  <conditionalFormatting sqref="E336:E345">
    <cfRule type="duplicateValues" dxfId="16" priority="17" stopIfTrue="1"/>
  </conditionalFormatting>
  <conditionalFormatting sqref="E349:E406">
    <cfRule type="duplicateValues" dxfId="15" priority="16" stopIfTrue="1"/>
  </conditionalFormatting>
  <conditionalFormatting sqref="E199">
    <cfRule type="duplicateValues" dxfId="14" priority="15" stopIfTrue="1"/>
  </conditionalFormatting>
  <conditionalFormatting sqref="E197">
    <cfRule type="duplicateValues" dxfId="13" priority="14" stopIfTrue="1"/>
  </conditionalFormatting>
  <conditionalFormatting sqref="E200:E204">
    <cfRule type="duplicateValues" dxfId="12" priority="13" stopIfTrue="1"/>
  </conditionalFormatting>
  <conditionalFormatting sqref="E206:E207">
    <cfRule type="duplicateValues" dxfId="11" priority="12" stopIfTrue="1"/>
  </conditionalFormatting>
  <conditionalFormatting sqref="E205">
    <cfRule type="duplicateValues" dxfId="10" priority="11" stopIfTrue="1"/>
  </conditionalFormatting>
  <conditionalFormatting sqref="E458:E462 E465 E484 E491:E492 E496:E501 E506 E510:E515 E546:E551">
    <cfRule type="duplicateValues" dxfId="9" priority="10" stopIfTrue="1"/>
  </conditionalFormatting>
  <conditionalFormatting sqref="E558">
    <cfRule type="duplicateValues" dxfId="8" priority="9" stopIfTrue="1"/>
  </conditionalFormatting>
  <conditionalFormatting sqref="E560">
    <cfRule type="duplicateValues" dxfId="7" priority="8" stopIfTrue="1"/>
  </conditionalFormatting>
  <conditionalFormatting sqref="E463:E464">
    <cfRule type="duplicateValues" dxfId="6" priority="7" stopIfTrue="1"/>
  </conditionalFormatting>
  <conditionalFormatting sqref="E466:E483">
    <cfRule type="duplicateValues" dxfId="5" priority="6" stopIfTrue="1"/>
  </conditionalFormatting>
  <conditionalFormatting sqref="E485:E490">
    <cfRule type="duplicateValues" dxfId="4" priority="5" stopIfTrue="1"/>
  </conditionalFormatting>
  <conditionalFormatting sqref="E493:E495">
    <cfRule type="duplicateValues" dxfId="3" priority="4" stopIfTrue="1"/>
  </conditionalFormatting>
  <conditionalFormatting sqref="E502:E505">
    <cfRule type="duplicateValues" dxfId="2" priority="3" stopIfTrue="1"/>
  </conditionalFormatting>
  <conditionalFormatting sqref="E507:E509">
    <cfRule type="duplicateValues" dxfId="1" priority="2" stopIfTrue="1"/>
  </conditionalFormatting>
  <conditionalFormatting sqref="E516:E545">
    <cfRule type="duplicateValues" dxfId="0" priority="1" stopIfTrue="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НЕРЕГ. ДЕЙНОСТ - КОРПОРАТИВНА </vt:lpstr>
      <vt:lpstr> КОРПОРАТИВНА СОБСТВЕНОСТ</vt:lpstr>
      <vt:lpstr>ПУБЛИЧНИ АКТИВИ</vt:lpstr>
      <vt:lpstr>ПСОВ ТРЯВНА</vt:lpstr>
      <vt:lpstr>АКТИВИ В ПРОЦЕС НА ИЗГРАЖДАНЕ</vt:lpstr>
      <vt:lpstr>ПУБЛИЧНИ ОТ ОБЩИНИТЕ</vt:lpstr>
      <vt:lpstr>АКТИВИ ОТ ОБЩИНА СЕВЛИЕВО</vt:lpstr>
      <vt:lpstr>АКТИВИ ОТ БЯЛА ЕООД</vt:lpstr>
      <vt:lpstr>ВОДЕН ЦИКЪЛ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VIK1</dc:creator>
  <cp:lastModifiedBy>VIK1</cp:lastModifiedBy>
  <cp:lastPrinted>2018-06-19T11:26:29Z</cp:lastPrinted>
  <dcterms:created xsi:type="dcterms:W3CDTF">2018-06-19T11:16:50Z</dcterms:created>
  <dcterms:modified xsi:type="dcterms:W3CDTF">2018-06-28T08:28:07Z</dcterms:modified>
</cp:coreProperties>
</file>